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รายงานประจำเดือน โสภา\วิเคราะห์ รพ.สต.62\วิเคราะห์งบ รพสต. พย.61\"/>
    </mc:Choice>
  </mc:AlternateContent>
  <bookViews>
    <workbookView xWindow="4335" yWindow="255" windowWidth="11025" windowHeight="5310" tabRatio="908" firstSheet="6" activeTab="18"/>
  </bookViews>
  <sheets>
    <sheet name="Sheet1" sheetId="63" r:id="rId1"/>
    <sheet name="คะแนน" sheetId="82" r:id="rId2"/>
    <sheet name="บก." sheetId="81" r:id="rId3"/>
    <sheet name="บึงกาฬ" sheetId="19" r:id="rId4"/>
    <sheet name="นภ" sheetId="74" r:id="rId5"/>
    <sheet name="หนองบัวลำภู" sheetId="15" r:id="rId6"/>
    <sheet name="อด" sheetId="75" r:id="rId7"/>
    <sheet name="อุดรธานี" sheetId="16" r:id="rId8"/>
    <sheet name="ลย." sheetId="76" r:id="rId9"/>
    <sheet name="เลย " sheetId="39" r:id="rId10"/>
    <sheet name="นค." sheetId="77" r:id="rId11"/>
    <sheet name="หนองคาย" sheetId="34" r:id="rId12"/>
    <sheet name="สกล" sheetId="78" r:id="rId13"/>
    <sheet name="สกลนคร" sheetId="32" r:id="rId14"/>
    <sheet name="นคร" sheetId="79" r:id="rId15"/>
    <sheet name="นครพนม" sheetId="30" r:id="rId16"/>
    <sheet name="1.สรุปรายงานการส่งงบ " sheetId="85" r:id="rId17"/>
    <sheet name="2.สรุปคะแนน" sheetId="11" r:id="rId18"/>
    <sheet name="3. สรุปรวมราย CUP " sheetId="61" r:id="rId19"/>
  </sheets>
  <definedNames>
    <definedName name="_xlnm._FilterDatabase" localSheetId="18" hidden="1">'3. สรุปรวมราย CUP '!$A$4:$WVN$1070</definedName>
    <definedName name="_xlnm._FilterDatabase" localSheetId="1" hidden="1">คะแนน!$A$1:$E$177</definedName>
    <definedName name="_xlnm._FilterDatabase" localSheetId="6" hidden="1">อด!#REF!</definedName>
    <definedName name="_xlnm._FilterDatabase" localSheetId="7" hidden="1">อุดรธานี!$A$3:$AN$222</definedName>
    <definedName name="DATA1" localSheetId="16">#REF!</definedName>
    <definedName name="DATA1" localSheetId="18">#REF!</definedName>
    <definedName name="DATA1" localSheetId="9">#REF!</definedName>
    <definedName name="DATA1">#REF!</definedName>
    <definedName name="_xlnm.Print_Titles" localSheetId="18">'3. สรุปรวมราย CUP '!$1:$4</definedName>
  </definedNames>
  <calcPr calcId="152511"/>
</workbook>
</file>

<file path=xl/calcChain.xml><?xml version="1.0" encoding="utf-8"?>
<calcChain xmlns="http://schemas.openxmlformats.org/spreadsheetml/2006/main">
  <c r="J1058" i="61" l="1"/>
  <c r="P683" i="61" l="1"/>
  <c r="P236" i="61"/>
  <c r="AN5" i="30" l="1"/>
  <c r="AN6" i="30"/>
  <c r="AN7" i="30"/>
  <c r="AN8" i="30"/>
  <c r="AN9" i="30"/>
  <c r="AN10" i="30"/>
  <c r="AN11" i="30"/>
  <c r="AN12" i="30"/>
  <c r="AN13" i="30"/>
  <c r="AN14" i="30"/>
  <c r="AN15" i="30"/>
  <c r="AN16" i="30"/>
  <c r="AN17" i="30"/>
  <c r="AN18" i="30"/>
  <c r="AN19" i="30"/>
  <c r="AN20" i="30"/>
  <c r="AN21" i="30"/>
  <c r="AN22" i="30"/>
  <c r="AN23" i="30"/>
  <c r="AN24" i="30"/>
  <c r="AN25" i="30"/>
  <c r="AN26" i="30"/>
  <c r="AN27" i="30"/>
  <c r="AN28" i="30"/>
  <c r="AN29" i="30"/>
  <c r="AN30" i="30"/>
  <c r="AN31" i="30"/>
  <c r="AN32" i="30"/>
  <c r="AN33" i="30"/>
  <c r="AN34" i="30"/>
  <c r="AN35" i="30"/>
  <c r="AN36" i="30"/>
  <c r="AN37" i="30"/>
  <c r="AN38" i="30"/>
  <c r="AN39" i="30"/>
  <c r="AN40" i="30"/>
  <c r="AN41" i="30"/>
  <c r="AN42" i="30"/>
  <c r="AN43" i="30"/>
  <c r="AN44" i="30"/>
  <c r="AN45" i="30"/>
  <c r="AN46" i="30"/>
  <c r="AN47" i="30"/>
  <c r="AN48" i="30"/>
  <c r="AN49" i="30"/>
  <c r="AN50" i="30"/>
  <c r="AN51" i="30"/>
  <c r="AN52" i="30"/>
  <c r="AN53" i="30"/>
  <c r="AN54" i="30"/>
  <c r="AN55" i="30"/>
  <c r="AN56" i="30"/>
  <c r="AN57" i="30"/>
  <c r="AN58" i="30"/>
  <c r="AN59" i="30"/>
  <c r="AN60" i="30"/>
  <c r="AN61" i="30"/>
  <c r="AN62" i="30"/>
  <c r="AN63" i="30"/>
  <c r="AN64" i="30"/>
  <c r="AN65" i="30"/>
  <c r="AN66" i="30"/>
  <c r="AN67" i="30"/>
  <c r="AN68" i="30"/>
  <c r="AN69" i="30"/>
  <c r="AN70" i="30"/>
  <c r="AN71" i="30"/>
  <c r="AN72" i="30"/>
  <c r="AN73" i="30"/>
  <c r="AN74" i="30"/>
  <c r="AN75" i="30"/>
  <c r="AN76" i="30"/>
  <c r="AN77" i="30"/>
  <c r="AN78" i="30"/>
  <c r="AN79" i="30"/>
  <c r="AN80" i="30"/>
  <c r="AN81" i="30"/>
  <c r="AN82" i="30"/>
  <c r="AN83" i="30"/>
  <c r="AN84" i="30"/>
  <c r="AN85" i="30"/>
  <c r="AN86" i="30"/>
  <c r="AN87" i="30"/>
  <c r="AN88" i="30"/>
  <c r="AN89" i="30"/>
  <c r="AN90" i="30"/>
  <c r="AN91" i="30"/>
  <c r="AN92" i="30"/>
  <c r="AN93" i="30"/>
  <c r="AN94" i="30"/>
  <c r="AN95" i="30"/>
  <c r="AN96" i="30"/>
  <c r="AN97" i="30"/>
  <c r="AN98" i="30"/>
  <c r="AN99" i="30"/>
  <c r="AN100" i="30"/>
  <c r="AN101" i="30"/>
  <c r="AN102" i="30"/>
  <c r="AN103" i="30"/>
  <c r="AN104" i="30"/>
  <c r="AN105" i="30"/>
  <c r="AN106" i="30"/>
  <c r="AN107" i="30"/>
  <c r="AN108" i="30"/>
  <c r="AN109" i="30"/>
  <c r="AN110" i="30"/>
  <c r="AN111" i="30"/>
  <c r="AN112" i="30"/>
  <c r="AN113" i="30"/>
  <c r="AN114" i="30"/>
  <c r="AN115" i="30"/>
  <c r="AN116" i="30"/>
  <c r="AN117" i="30"/>
  <c r="AN118" i="30"/>
  <c r="AN119" i="30"/>
  <c r="AN120" i="30"/>
  <c r="AN121" i="30"/>
  <c r="AN122" i="30"/>
  <c r="AN123" i="30"/>
  <c r="AN124" i="30"/>
  <c r="AN125" i="30"/>
  <c r="AN126" i="30"/>
  <c r="AN127" i="30"/>
  <c r="AN128" i="30"/>
  <c r="AN129" i="30"/>
  <c r="AN130" i="30"/>
  <c r="AN131" i="30"/>
  <c r="AN132" i="30"/>
  <c r="AN133" i="30"/>
  <c r="AN134" i="30"/>
  <c r="AN135" i="30"/>
  <c r="AN136" i="30"/>
  <c r="AN137" i="30"/>
  <c r="AN138" i="30"/>
  <c r="AN139" i="30"/>
  <c r="AN140" i="30"/>
  <c r="AN141" i="30"/>
  <c r="AN142" i="30"/>
  <c r="AN143" i="30"/>
  <c r="AN144" i="30"/>
  <c r="AN145" i="30"/>
  <c r="AN146" i="30"/>
  <c r="AN147" i="30"/>
  <c r="AN148" i="30"/>
  <c r="AN149" i="30"/>
  <c r="AN150" i="30"/>
  <c r="AN151" i="30"/>
  <c r="AN152" i="30"/>
  <c r="AN153" i="30"/>
  <c r="AN154" i="30"/>
  <c r="AN4" i="30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27" i="30"/>
  <c r="AM28" i="30"/>
  <c r="AM29" i="30"/>
  <c r="AM30" i="30"/>
  <c r="AM31" i="30"/>
  <c r="AM32" i="30"/>
  <c r="AM33" i="30"/>
  <c r="AM34" i="30"/>
  <c r="AM35" i="30"/>
  <c r="AM36" i="30"/>
  <c r="AM37" i="30"/>
  <c r="AM38" i="30"/>
  <c r="AM39" i="30"/>
  <c r="AM40" i="30"/>
  <c r="AM41" i="30"/>
  <c r="AM42" i="30"/>
  <c r="AM43" i="30"/>
  <c r="AM44" i="30"/>
  <c r="AM45" i="30"/>
  <c r="AM46" i="30"/>
  <c r="AM47" i="30"/>
  <c r="AM48" i="30"/>
  <c r="AM49" i="30"/>
  <c r="AM50" i="30"/>
  <c r="AM51" i="30"/>
  <c r="AM52" i="30"/>
  <c r="AM53" i="30"/>
  <c r="AM54" i="30"/>
  <c r="AM55" i="30"/>
  <c r="AM56" i="30"/>
  <c r="AM57" i="30"/>
  <c r="AM58" i="30"/>
  <c r="AM59" i="30"/>
  <c r="AM60" i="30"/>
  <c r="AM61" i="30"/>
  <c r="AM62" i="30"/>
  <c r="AM63" i="30"/>
  <c r="AM64" i="30"/>
  <c r="AM65" i="30"/>
  <c r="AM66" i="30"/>
  <c r="AM67" i="30"/>
  <c r="AM68" i="30"/>
  <c r="AM69" i="30"/>
  <c r="AM70" i="30"/>
  <c r="AM71" i="30"/>
  <c r="AM72" i="30"/>
  <c r="AM73" i="30"/>
  <c r="AM74" i="30"/>
  <c r="AM75" i="30"/>
  <c r="AM76" i="30"/>
  <c r="AM77" i="30"/>
  <c r="AM78" i="30"/>
  <c r="AM79" i="30"/>
  <c r="AM80" i="30"/>
  <c r="AM81" i="30"/>
  <c r="AM82" i="30"/>
  <c r="AM83" i="30"/>
  <c r="AM84" i="30"/>
  <c r="AM85" i="30"/>
  <c r="AM86" i="30"/>
  <c r="AM87" i="30"/>
  <c r="AM88" i="30"/>
  <c r="AM89" i="30"/>
  <c r="AM90" i="30"/>
  <c r="AM91" i="30"/>
  <c r="AM92" i="30"/>
  <c r="AM93" i="30"/>
  <c r="AM94" i="30"/>
  <c r="AM95" i="30"/>
  <c r="AM96" i="30"/>
  <c r="AM97" i="30"/>
  <c r="AM98" i="30"/>
  <c r="AM99" i="30"/>
  <c r="AM100" i="30"/>
  <c r="AM101" i="30"/>
  <c r="AM102" i="30"/>
  <c r="AM103" i="30"/>
  <c r="AM104" i="30"/>
  <c r="AM105" i="30"/>
  <c r="AM106" i="30"/>
  <c r="AM107" i="30"/>
  <c r="AM108" i="30"/>
  <c r="AM109" i="30"/>
  <c r="AM110" i="30"/>
  <c r="AM111" i="30"/>
  <c r="AM112" i="30"/>
  <c r="AM113" i="30"/>
  <c r="AM114" i="30"/>
  <c r="AM115" i="30"/>
  <c r="AM116" i="30"/>
  <c r="AM117" i="30"/>
  <c r="AM118" i="30"/>
  <c r="AM119" i="30"/>
  <c r="AM120" i="30"/>
  <c r="AM121" i="30"/>
  <c r="AM122" i="30"/>
  <c r="AM123" i="30"/>
  <c r="AM124" i="30"/>
  <c r="AM125" i="30"/>
  <c r="AM126" i="30"/>
  <c r="AM127" i="30"/>
  <c r="AM128" i="30"/>
  <c r="AM129" i="30"/>
  <c r="AM130" i="30"/>
  <c r="AM131" i="30"/>
  <c r="AM132" i="30"/>
  <c r="AM133" i="30"/>
  <c r="AM134" i="30"/>
  <c r="AM135" i="30"/>
  <c r="AM136" i="30"/>
  <c r="AM137" i="30"/>
  <c r="AM138" i="30"/>
  <c r="AM139" i="30"/>
  <c r="AM140" i="30"/>
  <c r="AM141" i="30"/>
  <c r="AM142" i="30"/>
  <c r="AM143" i="30"/>
  <c r="AM144" i="30"/>
  <c r="AM145" i="30"/>
  <c r="AM146" i="30"/>
  <c r="AM147" i="30"/>
  <c r="AM148" i="30"/>
  <c r="AM149" i="30"/>
  <c r="AM150" i="30"/>
  <c r="AM151" i="30"/>
  <c r="AM152" i="30"/>
  <c r="AM153" i="30"/>
  <c r="AM154" i="30"/>
  <c r="AM4" i="30"/>
  <c r="AL5" i="30"/>
  <c r="AL6" i="30"/>
  <c r="AL7" i="30"/>
  <c r="AL8" i="30"/>
  <c r="AL9" i="30"/>
  <c r="AL10" i="30"/>
  <c r="AL11" i="30"/>
  <c r="AL12" i="30"/>
  <c r="AL13" i="30"/>
  <c r="AL14" i="30"/>
  <c r="AL15" i="30"/>
  <c r="AL16" i="30"/>
  <c r="AL17" i="30"/>
  <c r="AL18" i="30"/>
  <c r="AL19" i="30"/>
  <c r="AL20" i="30"/>
  <c r="AL21" i="30"/>
  <c r="AL22" i="30"/>
  <c r="AL23" i="30"/>
  <c r="AL24" i="30"/>
  <c r="AL25" i="30"/>
  <c r="AL26" i="30"/>
  <c r="AL27" i="30"/>
  <c r="AL28" i="30"/>
  <c r="AL29" i="30"/>
  <c r="AL30" i="30"/>
  <c r="AL31" i="30"/>
  <c r="AL32" i="30"/>
  <c r="AL33" i="30"/>
  <c r="AL34" i="30"/>
  <c r="AL35" i="30"/>
  <c r="AL36" i="30"/>
  <c r="AL37" i="30"/>
  <c r="AL38" i="30"/>
  <c r="AL39" i="30"/>
  <c r="AL40" i="30"/>
  <c r="AL41" i="30"/>
  <c r="AL42" i="30"/>
  <c r="AL43" i="30"/>
  <c r="AL44" i="30"/>
  <c r="AL45" i="30"/>
  <c r="AL46" i="30"/>
  <c r="AL47" i="30"/>
  <c r="AL48" i="30"/>
  <c r="AL49" i="30"/>
  <c r="AL50" i="30"/>
  <c r="AL51" i="30"/>
  <c r="AL52" i="30"/>
  <c r="AL53" i="30"/>
  <c r="AL54" i="30"/>
  <c r="AL55" i="30"/>
  <c r="AL56" i="30"/>
  <c r="AL57" i="30"/>
  <c r="AL58" i="30"/>
  <c r="AL59" i="30"/>
  <c r="AL60" i="30"/>
  <c r="AL61" i="30"/>
  <c r="AL62" i="30"/>
  <c r="AL63" i="30"/>
  <c r="AL64" i="30"/>
  <c r="AL65" i="30"/>
  <c r="AL66" i="30"/>
  <c r="AL67" i="30"/>
  <c r="AL68" i="30"/>
  <c r="AL69" i="30"/>
  <c r="AL70" i="30"/>
  <c r="AL71" i="30"/>
  <c r="AL72" i="30"/>
  <c r="AL73" i="30"/>
  <c r="AL74" i="30"/>
  <c r="AL75" i="30"/>
  <c r="AL76" i="30"/>
  <c r="AL77" i="30"/>
  <c r="AL78" i="30"/>
  <c r="AL79" i="30"/>
  <c r="AL80" i="30"/>
  <c r="AL81" i="30"/>
  <c r="AL82" i="30"/>
  <c r="AL83" i="30"/>
  <c r="AL84" i="30"/>
  <c r="AL85" i="30"/>
  <c r="AL86" i="30"/>
  <c r="AL87" i="30"/>
  <c r="AL88" i="30"/>
  <c r="AL89" i="30"/>
  <c r="AL90" i="30"/>
  <c r="AL91" i="30"/>
  <c r="AL92" i="30"/>
  <c r="AL93" i="30"/>
  <c r="AL94" i="30"/>
  <c r="AL95" i="30"/>
  <c r="AL96" i="30"/>
  <c r="AL97" i="30"/>
  <c r="AL98" i="30"/>
  <c r="AL99" i="30"/>
  <c r="AL100" i="30"/>
  <c r="AL101" i="30"/>
  <c r="AL102" i="30"/>
  <c r="AL103" i="30"/>
  <c r="AL104" i="30"/>
  <c r="AL105" i="30"/>
  <c r="AL106" i="30"/>
  <c r="AL107" i="30"/>
  <c r="AL108" i="30"/>
  <c r="AL109" i="30"/>
  <c r="AL110" i="30"/>
  <c r="AL111" i="30"/>
  <c r="AL112" i="30"/>
  <c r="AL113" i="30"/>
  <c r="AL114" i="30"/>
  <c r="AL115" i="30"/>
  <c r="AL116" i="30"/>
  <c r="AL117" i="30"/>
  <c r="AL118" i="30"/>
  <c r="AL119" i="30"/>
  <c r="AL120" i="30"/>
  <c r="AL121" i="30"/>
  <c r="AL122" i="30"/>
  <c r="AL123" i="30"/>
  <c r="AL124" i="30"/>
  <c r="AL125" i="30"/>
  <c r="AL126" i="30"/>
  <c r="AL127" i="30"/>
  <c r="AL128" i="30"/>
  <c r="AL129" i="30"/>
  <c r="AL130" i="30"/>
  <c r="AL131" i="30"/>
  <c r="AL132" i="30"/>
  <c r="AL133" i="30"/>
  <c r="AL134" i="30"/>
  <c r="AL135" i="30"/>
  <c r="AL136" i="30"/>
  <c r="AL137" i="30"/>
  <c r="AL138" i="30"/>
  <c r="AL139" i="30"/>
  <c r="AL140" i="30"/>
  <c r="AL141" i="30"/>
  <c r="AL142" i="30"/>
  <c r="AL143" i="30"/>
  <c r="AL144" i="30"/>
  <c r="AL145" i="30"/>
  <c r="AL146" i="30"/>
  <c r="AL147" i="30"/>
  <c r="AL148" i="30"/>
  <c r="AL149" i="30"/>
  <c r="AL150" i="30"/>
  <c r="AL151" i="30"/>
  <c r="AL152" i="30"/>
  <c r="AL153" i="30"/>
  <c r="AL154" i="30"/>
  <c r="AL4" i="30"/>
  <c r="AK5" i="30"/>
  <c r="AK6" i="30"/>
  <c r="AK7" i="30"/>
  <c r="AK8" i="30"/>
  <c r="AK9" i="30"/>
  <c r="AK10" i="30"/>
  <c r="AK11" i="30"/>
  <c r="AK12" i="30"/>
  <c r="AK13" i="30"/>
  <c r="AK14" i="30"/>
  <c r="AK15" i="30"/>
  <c r="AK16" i="30"/>
  <c r="AK17" i="30"/>
  <c r="AK18" i="30"/>
  <c r="AK19" i="30"/>
  <c r="AK20" i="30"/>
  <c r="AK21" i="30"/>
  <c r="AK22" i="30"/>
  <c r="AK23" i="30"/>
  <c r="AK24" i="30"/>
  <c r="AK25" i="30"/>
  <c r="AK26" i="30"/>
  <c r="AK27" i="30"/>
  <c r="AK28" i="30"/>
  <c r="AK29" i="30"/>
  <c r="AK30" i="30"/>
  <c r="AK31" i="30"/>
  <c r="AK32" i="30"/>
  <c r="AK33" i="30"/>
  <c r="AK34" i="30"/>
  <c r="AK35" i="30"/>
  <c r="AK36" i="30"/>
  <c r="AK37" i="30"/>
  <c r="AK38" i="30"/>
  <c r="AK39" i="30"/>
  <c r="AK40" i="30"/>
  <c r="AK41" i="30"/>
  <c r="AK42" i="30"/>
  <c r="AK43" i="30"/>
  <c r="AK44" i="30"/>
  <c r="AK45" i="30"/>
  <c r="AK46" i="30"/>
  <c r="AK47" i="30"/>
  <c r="AK48" i="30"/>
  <c r="AK49" i="30"/>
  <c r="AK50" i="30"/>
  <c r="AK51" i="30"/>
  <c r="AK52" i="30"/>
  <c r="AK53" i="30"/>
  <c r="AK54" i="30"/>
  <c r="AK55" i="30"/>
  <c r="AK56" i="30"/>
  <c r="AK57" i="30"/>
  <c r="AK58" i="30"/>
  <c r="AK59" i="30"/>
  <c r="AK60" i="30"/>
  <c r="AK61" i="30"/>
  <c r="AK62" i="30"/>
  <c r="AK63" i="30"/>
  <c r="AK64" i="30"/>
  <c r="AK65" i="30"/>
  <c r="AK66" i="30"/>
  <c r="AK67" i="30"/>
  <c r="AK68" i="30"/>
  <c r="AK69" i="30"/>
  <c r="AK70" i="30"/>
  <c r="AK71" i="30"/>
  <c r="AK72" i="30"/>
  <c r="AK73" i="30"/>
  <c r="AK74" i="30"/>
  <c r="AK75" i="30"/>
  <c r="AK76" i="30"/>
  <c r="AK77" i="30"/>
  <c r="AK78" i="30"/>
  <c r="AK79" i="30"/>
  <c r="AK80" i="30"/>
  <c r="AK81" i="30"/>
  <c r="AK82" i="30"/>
  <c r="AK83" i="30"/>
  <c r="AK84" i="30"/>
  <c r="AK85" i="30"/>
  <c r="AK86" i="30"/>
  <c r="AK87" i="30"/>
  <c r="AK88" i="30"/>
  <c r="AK89" i="30"/>
  <c r="AK90" i="30"/>
  <c r="AK91" i="30"/>
  <c r="AK92" i="30"/>
  <c r="AK93" i="30"/>
  <c r="AK94" i="30"/>
  <c r="AK95" i="30"/>
  <c r="AK96" i="30"/>
  <c r="AK97" i="30"/>
  <c r="AK98" i="30"/>
  <c r="AK99" i="30"/>
  <c r="AK100" i="30"/>
  <c r="AK101" i="30"/>
  <c r="AK102" i="30"/>
  <c r="AK103" i="30"/>
  <c r="AK104" i="30"/>
  <c r="AK105" i="30"/>
  <c r="AK106" i="30"/>
  <c r="AK107" i="30"/>
  <c r="AK108" i="30"/>
  <c r="AK109" i="30"/>
  <c r="AK110" i="30"/>
  <c r="AK111" i="30"/>
  <c r="AK112" i="30"/>
  <c r="AK113" i="30"/>
  <c r="AK114" i="30"/>
  <c r="AK115" i="30"/>
  <c r="AK116" i="30"/>
  <c r="AK117" i="30"/>
  <c r="AK118" i="30"/>
  <c r="AK119" i="30"/>
  <c r="AK120" i="30"/>
  <c r="AK121" i="30"/>
  <c r="AK122" i="30"/>
  <c r="AK123" i="30"/>
  <c r="AK124" i="30"/>
  <c r="AK125" i="30"/>
  <c r="AK126" i="30"/>
  <c r="AK127" i="30"/>
  <c r="AK128" i="30"/>
  <c r="AK129" i="30"/>
  <c r="AK130" i="30"/>
  <c r="AK131" i="30"/>
  <c r="AK132" i="30"/>
  <c r="AK133" i="30"/>
  <c r="AK134" i="30"/>
  <c r="AK135" i="30"/>
  <c r="AK136" i="30"/>
  <c r="AK137" i="30"/>
  <c r="AK138" i="30"/>
  <c r="AK139" i="30"/>
  <c r="AK140" i="30"/>
  <c r="AK141" i="30"/>
  <c r="AK142" i="30"/>
  <c r="AK143" i="30"/>
  <c r="AK144" i="30"/>
  <c r="AK145" i="30"/>
  <c r="AK146" i="30"/>
  <c r="AK147" i="30"/>
  <c r="AK148" i="30"/>
  <c r="AK149" i="30"/>
  <c r="AK150" i="30"/>
  <c r="AK151" i="30"/>
  <c r="AK152" i="30"/>
  <c r="AK153" i="30"/>
  <c r="AK154" i="30"/>
  <c r="AK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21" i="30"/>
  <c r="AJ22" i="30"/>
  <c r="AJ23" i="30"/>
  <c r="AJ24" i="30"/>
  <c r="AJ25" i="30"/>
  <c r="AJ26" i="30"/>
  <c r="AJ27" i="30"/>
  <c r="AJ28" i="30"/>
  <c r="AJ29" i="30"/>
  <c r="AJ30" i="30"/>
  <c r="AJ31" i="30"/>
  <c r="AJ32" i="30"/>
  <c r="AJ33" i="30"/>
  <c r="AJ34" i="30"/>
  <c r="AJ35" i="30"/>
  <c r="AJ36" i="30"/>
  <c r="AJ37" i="30"/>
  <c r="AJ38" i="30"/>
  <c r="AJ39" i="30"/>
  <c r="AJ40" i="30"/>
  <c r="AJ41" i="30"/>
  <c r="AJ42" i="30"/>
  <c r="AJ43" i="30"/>
  <c r="AJ44" i="30"/>
  <c r="AJ45" i="30"/>
  <c r="AJ46" i="30"/>
  <c r="AJ47" i="30"/>
  <c r="AJ48" i="30"/>
  <c r="AJ49" i="30"/>
  <c r="AJ50" i="30"/>
  <c r="AJ51" i="30"/>
  <c r="AJ52" i="30"/>
  <c r="AJ53" i="30"/>
  <c r="AJ54" i="30"/>
  <c r="AJ55" i="30"/>
  <c r="AJ56" i="30"/>
  <c r="AJ57" i="30"/>
  <c r="AJ58" i="30"/>
  <c r="AJ59" i="30"/>
  <c r="AJ60" i="30"/>
  <c r="AJ61" i="30"/>
  <c r="AJ62" i="30"/>
  <c r="AJ63" i="30"/>
  <c r="AJ64" i="30"/>
  <c r="AJ65" i="30"/>
  <c r="AJ66" i="30"/>
  <c r="AJ67" i="30"/>
  <c r="AJ68" i="30"/>
  <c r="AJ69" i="30"/>
  <c r="AJ70" i="30"/>
  <c r="AJ71" i="30"/>
  <c r="AJ72" i="30"/>
  <c r="AJ73" i="30"/>
  <c r="AJ74" i="30"/>
  <c r="AJ75" i="30"/>
  <c r="AJ76" i="30"/>
  <c r="AJ77" i="30"/>
  <c r="AJ78" i="30"/>
  <c r="AJ79" i="30"/>
  <c r="AJ80" i="30"/>
  <c r="AJ81" i="30"/>
  <c r="AJ82" i="30"/>
  <c r="AJ83" i="30"/>
  <c r="AJ84" i="30"/>
  <c r="AJ85" i="30"/>
  <c r="AJ86" i="30"/>
  <c r="AJ87" i="30"/>
  <c r="AJ88" i="30"/>
  <c r="AJ89" i="30"/>
  <c r="AJ90" i="30"/>
  <c r="AJ91" i="30"/>
  <c r="AJ92" i="30"/>
  <c r="AJ93" i="30"/>
  <c r="AJ94" i="30"/>
  <c r="AJ95" i="30"/>
  <c r="AJ96" i="30"/>
  <c r="AJ97" i="30"/>
  <c r="AJ98" i="30"/>
  <c r="AJ99" i="30"/>
  <c r="AJ100" i="30"/>
  <c r="AJ101" i="30"/>
  <c r="AJ102" i="30"/>
  <c r="AJ103" i="30"/>
  <c r="AJ104" i="30"/>
  <c r="AJ105" i="30"/>
  <c r="AJ106" i="30"/>
  <c r="AJ107" i="30"/>
  <c r="AJ108" i="30"/>
  <c r="AJ109" i="30"/>
  <c r="AJ110" i="30"/>
  <c r="AJ111" i="30"/>
  <c r="AJ112" i="30"/>
  <c r="AJ113" i="30"/>
  <c r="AJ114" i="30"/>
  <c r="AJ115" i="30"/>
  <c r="AJ116" i="30"/>
  <c r="AJ117" i="30"/>
  <c r="AJ118" i="30"/>
  <c r="AJ119" i="30"/>
  <c r="AJ120" i="30"/>
  <c r="AJ121" i="30"/>
  <c r="AJ122" i="30"/>
  <c r="AJ123" i="30"/>
  <c r="AJ124" i="30"/>
  <c r="AJ125" i="30"/>
  <c r="AJ126" i="30"/>
  <c r="AJ127" i="30"/>
  <c r="AJ128" i="30"/>
  <c r="AJ129" i="30"/>
  <c r="AJ130" i="30"/>
  <c r="AJ131" i="30"/>
  <c r="AJ132" i="30"/>
  <c r="AJ133" i="30"/>
  <c r="AJ134" i="30"/>
  <c r="AJ135" i="30"/>
  <c r="AJ136" i="30"/>
  <c r="AJ137" i="30"/>
  <c r="AJ138" i="30"/>
  <c r="AJ139" i="30"/>
  <c r="AJ140" i="30"/>
  <c r="AJ141" i="30"/>
  <c r="AJ142" i="30"/>
  <c r="AJ143" i="30"/>
  <c r="AJ144" i="30"/>
  <c r="AJ145" i="30"/>
  <c r="AJ146" i="30"/>
  <c r="AJ147" i="30"/>
  <c r="AJ148" i="30"/>
  <c r="AJ149" i="30"/>
  <c r="AJ150" i="30"/>
  <c r="AJ151" i="30"/>
  <c r="AJ152" i="30"/>
  <c r="AJ153" i="30"/>
  <c r="AJ154" i="30"/>
  <c r="AJ4" i="30"/>
  <c r="AI5" i="30"/>
  <c r="AI6" i="30"/>
  <c r="AI7" i="30"/>
  <c r="AI8" i="30"/>
  <c r="AI9" i="30"/>
  <c r="AI10" i="30"/>
  <c r="AI11" i="30"/>
  <c r="AI12" i="30"/>
  <c r="AI13" i="30"/>
  <c r="AI14" i="30"/>
  <c r="AI15" i="30"/>
  <c r="AI16" i="30"/>
  <c r="AI17" i="30"/>
  <c r="AI18" i="30"/>
  <c r="AI19" i="30"/>
  <c r="AI20" i="30"/>
  <c r="AI21" i="30"/>
  <c r="AI22" i="30"/>
  <c r="AI23" i="30"/>
  <c r="AI24" i="30"/>
  <c r="AI25" i="30"/>
  <c r="AI26" i="30"/>
  <c r="AI27" i="30"/>
  <c r="AI28" i="30"/>
  <c r="AI29" i="30"/>
  <c r="AI30" i="30"/>
  <c r="AI31" i="30"/>
  <c r="AI32" i="30"/>
  <c r="AI33" i="30"/>
  <c r="AI34" i="30"/>
  <c r="AI35" i="30"/>
  <c r="AI36" i="30"/>
  <c r="AI37" i="30"/>
  <c r="AI38" i="30"/>
  <c r="AI39" i="30"/>
  <c r="AI40" i="30"/>
  <c r="AI41" i="30"/>
  <c r="AI42" i="30"/>
  <c r="AI43" i="30"/>
  <c r="AI44" i="30"/>
  <c r="AI45" i="30"/>
  <c r="AI46" i="30"/>
  <c r="AI47" i="30"/>
  <c r="AI48" i="30"/>
  <c r="AI49" i="30"/>
  <c r="AI50" i="30"/>
  <c r="AI51" i="30"/>
  <c r="AI52" i="30"/>
  <c r="AI53" i="30"/>
  <c r="AI54" i="30"/>
  <c r="AI55" i="30"/>
  <c r="AI56" i="30"/>
  <c r="AI57" i="30"/>
  <c r="AI58" i="30"/>
  <c r="AI59" i="30"/>
  <c r="AI60" i="30"/>
  <c r="AI61" i="30"/>
  <c r="AI62" i="30"/>
  <c r="AI63" i="30"/>
  <c r="AI64" i="30"/>
  <c r="AI65" i="30"/>
  <c r="AI66" i="30"/>
  <c r="AI67" i="30"/>
  <c r="AI68" i="30"/>
  <c r="AI69" i="30"/>
  <c r="AI70" i="30"/>
  <c r="AI71" i="30"/>
  <c r="AI72" i="30"/>
  <c r="AI73" i="30"/>
  <c r="AI74" i="30"/>
  <c r="AI75" i="30"/>
  <c r="AI76" i="30"/>
  <c r="AI77" i="30"/>
  <c r="AI78" i="30"/>
  <c r="AI79" i="30"/>
  <c r="AI80" i="30"/>
  <c r="AI81" i="30"/>
  <c r="AI82" i="30"/>
  <c r="AI83" i="30"/>
  <c r="AI84" i="30"/>
  <c r="AI85" i="30"/>
  <c r="AI86" i="30"/>
  <c r="AI87" i="30"/>
  <c r="AI88" i="30"/>
  <c r="AI89" i="30"/>
  <c r="AI90" i="30"/>
  <c r="AI91" i="30"/>
  <c r="AI92" i="30"/>
  <c r="AI93" i="30"/>
  <c r="AI94" i="30"/>
  <c r="AI95" i="30"/>
  <c r="AI96" i="30"/>
  <c r="AI97" i="30"/>
  <c r="AI98" i="30"/>
  <c r="AI99" i="30"/>
  <c r="AI100" i="30"/>
  <c r="AI101" i="30"/>
  <c r="AI102" i="30"/>
  <c r="AI103" i="30"/>
  <c r="AI104" i="30"/>
  <c r="AI105" i="30"/>
  <c r="AI106" i="30"/>
  <c r="AI107" i="30"/>
  <c r="AI108" i="30"/>
  <c r="AI109" i="30"/>
  <c r="AI110" i="30"/>
  <c r="AI111" i="30"/>
  <c r="AI112" i="30"/>
  <c r="AI113" i="30"/>
  <c r="AI114" i="30"/>
  <c r="AI115" i="30"/>
  <c r="AI116" i="30"/>
  <c r="AI117" i="30"/>
  <c r="AI118" i="30"/>
  <c r="AI119" i="30"/>
  <c r="AI120" i="30"/>
  <c r="AI121" i="30"/>
  <c r="AI122" i="30"/>
  <c r="AI123" i="30"/>
  <c r="AI124" i="30"/>
  <c r="AI125" i="30"/>
  <c r="AI126" i="30"/>
  <c r="AI127" i="30"/>
  <c r="AI128" i="30"/>
  <c r="AI129" i="30"/>
  <c r="AI130" i="30"/>
  <c r="AI131" i="30"/>
  <c r="AI132" i="30"/>
  <c r="AI133" i="30"/>
  <c r="AI134" i="30"/>
  <c r="AI135" i="30"/>
  <c r="AI136" i="30"/>
  <c r="AI137" i="30"/>
  <c r="AI138" i="30"/>
  <c r="AI139" i="30"/>
  <c r="AI140" i="30"/>
  <c r="AI141" i="30"/>
  <c r="AI142" i="30"/>
  <c r="AI143" i="30"/>
  <c r="AI144" i="30"/>
  <c r="AI145" i="30"/>
  <c r="AI146" i="30"/>
  <c r="AI147" i="30"/>
  <c r="AI148" i="30"/>
  <c r="AI149" i="30"/>
  <c r="AI150" i="30"/>
  <c r="AI151" i="30"/>
  <c r="AI152" i="30"/>
  <c r="AI153" i="30"/>
  <c r="AI154" i="30"/>
  <c r="AI4" i="30"/>
  <c r="AJ5" i="32"/>
  <c r="AJ6" i="32"/>
  <c r="AJ7" i="32"/>
  <c r="AJ8" i="32"/>
  <c r="AJ9" i="32"/>
  <c r="AJ10" i="32"/>
  <c r="AJ11" i="32"/>
  <c r="AJ12" i="32"/>
  <c r="AJ13" i="32"/>
  <c r="AJ14" i="32"/>
  <c r="AJ15" i="32"/>
  <c r="AJ16" i="32"/>
  <c r="AJ17" i="32"/>
  <c r="AJ18" i="32"/>
  <c r="AJ19" i="32"/>
  <c r="AJ20" i="32"/>
  <c r="AJ21" i="32"/>
  <c r="AJ22" i="32"/>
  <c r="AJ23" i="32"/>
  <c r="AJ24" i="32"/>
  <c r="AJ25" i="32"/>
  <c r="AJ26" i="32"/>
  <c r="AJ27" i="32"/>
  <c r="AJ28" i="32"/>
  <c r="AJ29" i="32"/>
  <c r="AJ30" i="32"/>
  <c r="AJ31" i="32"/>
  <c r="AJ32" i="32"/>
  <c r="AJ33" i="32"/>
  <c r="AJ34" i="32"/>
  <c r="AJ35" i="32"/>
  <c r="AJ36" i="32"/>
  <c r="AJ37" i="32"/>
  <c r="AJ38" i="32"/>
  <c r="AJ39" i="32"/>
  <c r="AJ40" i="32"/>
  <c r="AJ41" i="32"/>
  <c r="AJ42" i="32"/>
  <c r="AJ43" i="32"/>
  <c r="AJ44" i="32"/>
  <c r="AJ45" i="32"/>
  <c r="AJ46" i="32"/>
  <c r="AJ47" i="32"/>
  <c r="AJ48" i="32"/>
  <c r="AJ49" i="32"/>
  <c r="AJ50" i="32"/>
  <c r="AJ51" i="32"/>
  <c r="AJ52" i="32"/>
  <c r="AJ53" i="32"/>
  <c r="AJ54" i="32"/>
  <c r="AJ55" i="32"/>
  <c r="AJ56" i="32"/>
  <c r="AJ57" i="32"/>
  <c r="AJ58" i="32"/>
  <c r="AJ59" i="32"/>
  <c r="AJ60" i="32"/>
  <c r="AJ61" i="32"/>
  <c r="AJ62" i="32"/>
  <c r="AJ63" i="32"/>
  <c r="AJ64" i="32"/>
  <c r="AJ65" i="32"/>
  <c r="AJ66" i="32"/>
  <c r="AJ67" i="32"/>
  <c r="AJ68" i="32"/>
  <c r="AJ69" i="32"/>
  <c r="AJ70" i="32"/>
  <c r="AJ71" i="32"/>
  <c r="AJ72" i="32"/>
  <c r="AJ73" i="32"/>
  <c r="AJ74" i="32"/>
  <c r="AJ75" i="32"/>
  <c r="AJ76" i="32"/>
  <c r="AJ77" i="32"/>
  <c r="AJ78" i="32"/>
  <c r="AJ79" i="32"/>
  <c r="AJ80" i="32"/>
  <c r="AJ81" i="32"/>
  <c r="AJ82" i="32"/>
  <c r="AJ83" i="32"/>
  <c r="AJ84" i="32"/>
  <c r="AJ85" i="32"/>
  <c r="AJ86" i="32"/>
  <c r="AJ87" i="32"/>
  <c r="AJ88" i="32"/>
  <c r="AJ89" i="32"/>
  <c r="AJ90" i="32"/>
  <c r="AJ91" i="32"/>
  <c r="AJ92" i="32"/>
  <c r="AJ93" i="32"/>
  <c r="AJ94" i="32"/>
  <c r="AJ95" i="32"/>
  <c r="AJ96" i="32"/>
  <c r="AJ97" i="32"/>
  <c r="AJ98" i="32"/>
  <c r="AJ99" i="32"/>
  <c r="AJ100" i="32"/>
  <c r="AJ101" i="32"/>
  <c r="AJ102" i="32"/>
  <c r="AJ103" i="32"/>
  <c r="AJ104" i="32"/>
  <c r="AJ105" i="32"/>
  <c r="AJ106" i="32"/>
  <c r="AJ107" i="32"/>
  <c r="AJ108" i="32"/>
  <c r="AJ109" i="32"/>
  <c r="AJ110" i="32"/>
  <c r="AJ111" i="32"/>
  <c r="AJ112" i="32"/>
  <c r="AJ113" i="32"/>
  <c r="AJ114" i="32"/>
  <c r="AJ115" i="32"/>
  <c r="AJ116" i="32"/>
  <c r="AJ117" i="32"/>
  <c r="AJ118" i="32"/>
  <c r="AJ119" i="32"/>
  <c r="AJ120" i="32"/>
  <c r="AJ121" i="32"/>
  <c r="AJ122" i="32"/>
  <c r="AJ123" i="32"/>
  <c r="AJ124" i="32"/>
  <c r="AJ125" i="32"/>
  <c r="AJ126" i="32"/>
  <c r="AJ127" i="32"/>
  <c r="AJ128" i="32"/>
  <c r="AJ129" i="32"/>
  <c r="AJ130" i="32"/>
  <c r="AJ131" i="32"/>
  <c r="AJ132" i="32"/>
  <c r="AJ133" i="32"/>
  <c r="AJ134" i="32"/>
  <c r="AJ135" i="32"/>
  <c r="AJ136" i="32"/>
  <c r="AJ137" i="32"/>
  <c r="AJ138" i="32"/>
  <c r="AJ139" i="32"/>
  <c r="AJ140" i="32"/>
  <c r="AJ141" i="32"/>
  <c r="AJ142" i="32"/>
  <c r="AJ143" i="32"/>
  <c r="AJ144" i="32"/>
  <c r="AJ145" i="32"/>
  <c r="AJ146" i="32"/>
  <c r="AJ147" i="32"/>
  <c r="AJ148" i="32"/>
  <c r="AJ149" i="32"/>
  <c r="AJ150" i="32"/>
  <c r="AJ151" i="32"/>
  <c r="AJ152" i="32"/>
  <c r="AJ153" i="32"/>
  <c r="AJ154" i="32"/>
  <c r="AJ155" i="32"/>
  <c r="AJ156" i="32"/>
  <c r="AJ157" i="32"/>
  <c r="AJ158" i="32"/>
  <c r="AJ159" i="32"/>
  <c r="AJ160" i="32"/>
  <c r="AJ161" i="32"/>
  <c r="AJ162" i="32"/>
  <c r="AJ163" i="32"/>
  <c r="AJ164" i="32"/>
  <c r="AJ165" i="32"/>
  <c r="AJ166" i="32"/>
  <c r="AJ167" i="32"/>
  <c r="AJ168" i="32"/>
  <c r="AJ169" i="32"/>
  <c r="AJ170" i="32"/>
  <c r="AJ171" i="32"/>
  <c r="AJ172" i="32"/>
  <c r="AJ173" i="32"/>
  <c r="AJ174" i="32"/>
  <c r="AJ175" i="32"/>
  <c r="AJ176" i="32"/>
  <c r="AJ177" i="32"/>
  <c r="AJ178" i="32"/>
  <c r="AJ179" i="32"/>
  <c r="AJ180" i="32"/>
  <c r="AJ181" i="32"/>
  <c r="AJ182" i="32"/>
  <c r="AJ183" i="32"/>
  <c r="AJ184" i="32"/>
  <c r="AJ185" i="32"/>
  <c r="AJ186" i="32"/>
  <c r="AJ187" i="32"/>
  <c r="AJ188" i="32"/>
  <c r="AJ189" i="32"/>
  <c r="AJ190" i="32"/>
  <c r="AJ191" i="32"/>
  <c r="AJ192" i="32"/>
  <c r="AJ4" i="32"/>
  <c r="AI5" i="32"/>
  <c r="AI6" i="32"/>
  <c r="AI7" i="32"/>
  <c r="AI8" i="32"/>
  <c r="AI9" i="32"/>
  <c r="AI10" i="32"/>
  <c r="AI11" i="32"/>
  <c r="AI12" i="32"/>
  <c r="AI13" i="32"/>
  <c r="AI14" i="32"/>
  <c r="AI15" i="32"/>
  <c r="AI16" i="32"/>
  <c r="AI17" i="32"/>
  <c r="AI18" i="32"/>
  <c r="AI19" i="32"/>
  <c r="AI20" i="32"/>
  <c r="AI21" i="32"/>
  <c r="AI22" i="32"/>
  <c r="AI23" i="32"/>
  <c r="AI24" i="32"/>
  <c r="AI25" i="32"/>
  <c r="AI26" i="32"/>
  <c r="AI27" i="32"/>
  <c r="AI28" i="32"/>
  <c r="AI29" i="32"/>
  <c r="AI30" i="32"/>
  <c r="AI31" i="32"/>
  <c r="AI32" i="32"/>
  <c r="AI33" i="32"/>
  <c r="AI34" i="32"/>
  <c r="AI35" i="32"/>
  <c r="AI36" i="32"/>
  <c r="AI37" i="32"/>
  <c r="AI38" i="32"/>
  <c r="AI39" i="32"/>
  <c r="AI40" i="32"/>
  <c r="AI41" i="32"/>
  <c r="AI42" i="32"/>
  <c r="AI43" i="32"/>
  <c r="AI44" i="32"/>
  <c r="AI45" i="32"/>
  <c r="AI46" i="32"/>
  <c r="AI47" i="32"/>
  <c r="AI48" i="32"/>
  <c r="AI49" i="32"/>
  <c r="AI50" i="32"/>
  <c r="AI51" i="32"/>
  <c r="AI52" i="32"/>
  <c r="AI53" i="32"/>
  <c r="AI54" i="32"/>
  <c r="AI55" i="32"/>
  <c r="AI56" i="32"/>
  <c r="AI57" i="32"/>
  <c r="AI58" i="32"/>
  <c r="AI59" i="32"/>
  <c r="AI60" i="32"/>
  <c r="AI61" i="32"/>
  <c r="AI62" i="32"/>
  <c r="AI63" i="32"/>
  <c r="AI64" i="32"/>
  <c r="AI65" i="32"/>
  <c r="AI66" i="32"/>
  <c r="AI67" i="32"/>
  <c r="AI68" i="32"/>
  <c r="AI69" i="32"/>
  <c r="AI70" i="32"/>
  <c r="AI71" i="32"/>
  <c r="AI72" i="32"/>
  <c r="AI73" i="32"/>
  <c r="AI74" i="32"/>
  <c r="AI75" i="32"/>
  <c r="AI76" i="32"/>
  <c r="AI77" i="32"/>
  <c r="AI78" i="32"/>
  <c r="AI79" i="32"/>
  <c r="AI80" i="32"/>
  <c r="AI81" i="32"/>
  <c r="AI82" i="32"/>
  <c r="AI83" i="32"/>
  <c r="AI84" i="32"/>
  <c r="AI85" i="32"/>
  <c r="AI86" i="32"/>
  <c r="AI87" i="32"/>
  <c r="AI88" i="32"/>
  <c r="AI89" i="32"/>
  <c r="AI90" i="32"/>
  <c r="AI91" i="32"/>
  <c r="AI92" i="32"/>
  <c r="AI93" i="32"/>
  <c r="AI94" i="32"/>
  <c r="AI95" i="32"/>
  <c r="AI96" i="32"/>
  <c r="AI97" i="32"/>
  <c r="AI98" i="32"/>
  <c r="AI99" i="32"/>
  <c r="AI100" i="32"/>
  <c r="AI101" i="32"/>
  <c r="AI102" i="32"/>
  <c r="AI103" i="32"/>
  <c r="AI104" i="32"/>
  <c r="AI105" i="32"/>
  <c r="AI106" i="32"/>
  <c r="AI107" i="32"/>
  <c r="AI108" i="32"/>
  <c r="AI109" i="32"/>
  <c r="AI110" i="32"/>
  <c r="AI111" i="32"/>
  <c r="AI112" i="32"/>
  <c r="AI113" i="32"/>
  <c r="AI114" i="32"/>
  <c r="AI115" i="32"/>
  <c r="AI116" i="32"/>
  <c r="AI117" i="32"/>
  <c r="AI118" i="32"/>
  <c r="AI119" i="32"/>
  <c r="AI120" i="32"/>
  <c r="AI121" i="32"/>
  <c r="AI122" i="32"/>
  <c r="AI123" i="32"/>
  <c r="AI124" i="32"/>
  <c r="AI125" i="32"/>
  <c r="AI126" i="32"/>
  <c r="AI127" i="32"/>
  <c r="AI128" i="32"/>
  <c r="AI129" i="32"/>
  <c r="AI130" i="32"/>
  <c r="AI131" i="32"/>
  <c r="AI132" i="32"/>
  <c r="AI133" i="32"/>
  <c r="AI134" i="32"/>
  <c r="AI135" i="32"/>
  <c r="AI136" i="32"/>
  <c r="AI137" i="32"/>
  <c r="AI138" i="32"/>
  <c r="AI139" i="32"/>
  <c r="AI140" i="32"/>
  <c r="AI141" i="32"/>
  <c r="AI142" i="32"/>
  <c r="AI143" i="32"/>
  <c r="AI144" i="32"/>
  <c r="AI145" i="32"/>
  <c r="AI146" i="32"/>
  <c r="AI147" i="32"/>
  <c r="AI148" i="32"/>
  <c r="AI149" i="32"/>
  <c r="AI150" i="32"/>
  <c r="AI151" i="32"/>
  <c r="AI152" i="32"/>
  <c r="AI153" i="32"/>
  <c r="AI154" i="32"/>
  <c r="AI155" i="32"/>
  <c r="AI156" i="32"/>
  <c r="AI157" i="32"/>
  <c r="AI158" i="32"/>
  <c r="AI159" i="32"/>
  <c r="AI160" i="32"/>
  <c r="AI161" i="32"/>
  <c r="AI162" i="32"/>
  <c r="AI163" i="32"/>
  <c r="AI164" i="32"/>
  <c r="AI165" i="32"/>
  <c r="AI166" i="32"/>
  <c r="AI167" i="32"/>
  <c r="AI168" i="32"/>
  <c r="AI169" i="32"/>
  <c r="AI170" i="32"/>
  <c r="AI171" i="32"/>
  <c r="AI172" i="32"/>
  <c r="AI173" i="32"/>
  <c r="AI174" i="32"/>
  <c r="AI175" i="32"/>
  <c r="AI176" i="32"/>
  <c r="AI177" i="32"/>
  <c r="AI178" i="32"/>
  <c r="AI179" i="32"/>
  <c r="AI180" i="32"/>
  <c r="AI181" i="32"/>
  <c r="AI182" i="32"/>
  <c r="AI183" i="32"/>
  <c r="AI184" i="32"/>
  <c r="AI185" i="32"/>
  <c r="AI186" i="32"/>
  <c r="AI187" i="32"/>
  <c r="AI188" i="32"/>
  <c r="AI189" i="32"/>
  <c r="AI190" i="32"/>
  <c r="AI191" i="32"/>
  <c r="AI192" i="32"/>
  <c r="AI4" i="32"/>
  <c r="AH5" i="32"/>
  <c r="AH6" i="32"/>
  <c r="AH7" i="32"/>
  <c r="AH8" i="32"/>
  <c r="AH9" i="32"/>
  <c r="AH10" i="32"/>
  <c r="AH11" i="32"/>
  <c r="AH12" i="32"/>
  <c r="AH13" i="32"/>
  <c r="AH14" i="32"/>
  <c r="AH15" i="32"/>
  <c r="AH16" i="32"/>
  <c r="AH17" i="32"/>
  <c r="AH18" i="32"/>
  <c r="AH19" i="32"/>
  <c r="AH20" i="32"/>
  <c r="AH21" i="32"/>
  <c r="AH22" i="32"/>
  <c r="AH23" i="32"/>
  <c r="AH24" i="32"/>
  <c r="AH25" i="32"/>
  <c r="AH26" i="32"/>
  <c r="AH27" i="32"/>
  <c r="AH28" i="32"/>
  <c r="AH29" i="32"/>
  <c r="AH30" i="32"/>
  <c r="AH31" i="32"/>
  <c r="AH32" i="32"/>
  <c r="AH33" i="32"/>
  <c r="AH34" i="32"/>
  <c r="AH35" i="32"/>
  <c r="AH36" i="32"/>
  <c r="AH37" i="32"/>
  <c r="AH38" i="32"/>
  <c r="AH39" i="32"/>
  <c r="AH40" i="32"/>
  <c r="AH41" i="32"/>
  <c r="AH42" i="32"/>
  <c r="AH43" i="32"/>
  <c r="AH44" i="32"/>
  <c r="AH45" i="32"/>
  <c r="AH46" i="32"/>
  <c r="AH47" i="32"/>
  <c r="AH48" i="32"/>
  <c r="AH49" i="32"/>
  <c r="AH50" i="32"/>
  <c r="AH51" i="32"/>
  <c r="AH52" i="32"/>
  <c r="AH53" i="32"/>
  <c r="AH54" i="32"/>
  <c r="AH55" i="32"/>
  <c r="AH56" i="32"/>
  <c r="AH57" i="32"/>
  <c r="AH58" i="32"/>
  <c r="AH59" i="32"/>
  <c r="AH60" i="32"/>
  <c r="AH61" i="32"/>
  <c r="AH62" i="32"/>
  <c r="AH63" i="32"/>
  <c r="AH64" i="32"/>
  <c r="AH65" i="32"/>
  <c r="AH66" i="32"/>
  <c r="AH67" i="32"/>
  <c r="AH68" i="32"/>
  <c r="AH69" i="32"/>
  <c r="AH70" i="32"/>
  <c r="AH71" i="32"/>
  <c r="AH72" i="32"/>
  <c r="AH73" i="32"/>
  <c r="AH74" i="32"/>
  <c r="AH75" i="32"/>
  <c r="AH76" i="32"/>
  <c r="AH77" i="32"/>
  <c r="AH78" i="32"/>
  <c r="AH79" i="32"/>
  <c r="AH80" i="32"/>
  <c r="AH81" i="32"/>
  <c r="AH82" i="32"/>
  <c r="AH83" i="32"/>
  <c r="AH84" i="32"/>
  <c r="AH85" i="32"/>
  <c r="AH86" i="32"/>
  <c r="AH87" i="32"/>
  <c r="AH88" i="32"/>
  <c r="AH89" i="32"/>
  <c r="AH90" i="32"/>
  <c r="AH91" i="32"/>
  <c r="AH92" i="32"/>
  <c r="AH93" i="32"/>
  <c r="AH94" i="32"/>
  <c r="AH95" i="32"/>
  <c r="AH96" i="32"/>
  <c r="AH97" i="32"/>
  <c r="AH98" i="32"/>
  <c r="AH99" i="32"/>
  <c r="AH100" i="32"/>
  <c r="AH101" i="32"/>
  <c r="AH102" i="32"/>
  <c r="AH103" i="32"/>
  <c r="AH104" i="32"/>
  <c r="AH105" i="32"/>
  <c r="AH106" i="32"/>
  <c r="AH107" i="32"/>
  <c r="AH108" i="32"/>
  <c r="AH109" i="32"/>
  <c r="AH110" i="32"/>
  <c r="AH111" i="32"/>
  <c r="AH112" i="32"/>
  <c r="AH113" i="32"/>
  <c r="AH114" i="32"/>
  <c r="AH115" i="32"/>
  <c r="AH116" i="32"/>
  <c r="AH117" i="32"/>
  <c r="AH118" i="32"/>
  <c r="AH119" i="32"/>
  <c r="AH120" i="32"/>
  <c r="AH121" i="32"/>
  <c r="AH122" i="32"/>
  <c r="AH123" i="32"/>
  <c r="AH124" i="32"/>
  <c r="AH125" i="32"/>
  <c r="AH126" i="32"/>
  <c r="AH127" i="32"/>
  <c r="AH128" i="32"/>
  <c r="AH129" i="32"/>
  <c r="AH130" i="32"/>
  <c r="AH131" i="32"/>
  <c r="AH132" i="32"/>
  <c r="AH133" i="32"/>
  <c r="AH134" i="32"/>
  <c r="AH135" i="32"/>
  <c r="AH136" i="32"/>
  <c r="AH137" i="32"/>
  <c r="AH138" i="32"/>
  <c r="AH139" i="32"/>
  <c r="AH140" i="32"/>
  <c r="AH141" i="32"/>
  <c r="AH142" i="32"/>
  <c r="AH143" i="32"/>
  <c r="AH144" i="32"/>
  <c r="AH145" i="32"/>
  <c r="AH146" i="32"/>
  <c r="AH147" i="32"/>
  <c r="AH148" i="32"/>
  <c r="AH149" i="32"/>
  <c r="AH150" i="32"/>
  <c r="AH151" i="32"/>
  <c r="AH152" i="32"/>
  <c r="AH153" i="32"/>
  <c r="AH154" i="32"/>
  <c r="AH155" i="32"/>
  <c r="AH156" i="32"/>
  <c r="AH157" i="32"/>
  <c r="AH158" i="32"/>
  <c r="AH159" i="32"/>
  <c r="AH160" i="32"/>
  <c r="AH161" i="32"/>
  <c r="AH162" i="32"/>
  <c r="AH163" i="32"/>
  <c r="AH164" i="32"/>
  <c r="AH165" i="32"/>
  <c r="AH166" i="32"/>
  <c r="AH167" i="32"/>
  <c r="AH168" i="32"/>
  <c r="AH169" i="32"/>
  <c r="AH170" i="32"/>
  <c r="AH171" i="32"/>
  <c r="AH172" i="32"/>
  <c r="AH173" i="32"/>
  <c r="AH174" i="32"/>
  <c r="AH175" i="32"/>
  <c r="AH176" i="32"/>
  <c r="AH177" i="32"/>
  <c r="AH178" i="32"/>
  <c r="AH179" i="32"/>
  <c r="AH180" i="32"/>
  <c r="AH181" i="32"/>
  <c r="AH182" i="32"/>
  <c r="AH183" i="32"/>
  <c r="AH184" i="32"/>
  <c r="AH185" i="32"/>
  <c r="AH186" i="32"/>
  <c r="AH187" i="32"/>
  <c r="AH188" i="32"/>
  <c r="AH189" i="32"/>
  <c r="AH190" i="32"/>
  <c r="AH191" i="32"/>
  <c r="AH192" i="32"/>
  <c r="AH4" i="32"/>
  <c r="AG5" i="32"/>
  <c r="AG6" i="32"/>
  <c r="AG7" i="32"/>
  <c r="AG8" i="32"/>
  <c r="AG9" i="32"/>
  <c r="AG10" i="32"/>
  <c r="AG11" i="32"/>
  <c r="AG12" i="32"/>
  <c r="AG13" i="32"/>
  <c r="AG14" i="32"/>
  <c r="AG15" i="32"/>
  <c r="AG16" i="32"/>
  <c r="AG17" i="32"/>
  <c r="AG18" i="32"/>
  <c r="AG19" i="32"/>
  <c r="AG20" i="32"/>
  <c r="AG21" i="32"/>
  <c r="AG22" i="32"/>
  <c r="AG23" i="32"/>
  <c r="AG24" i="32"/>
  <c r="AG25" i="32"/>
  <c r="AG26" i="32"/>
  <c r="AG27" i="32"/>
  <c r="AG28" i="32"/>
  <c r="AG29" i="32"/>
  <c r="AG30" i="32"/>
  <c r="AG31" i="32"/>
  <c r="AG32" i="32"/>
  <c r="AG33" i="32"/>
  <c r="AG34" i="32"/>
  <c r="AG35" i="32"/>
  <c r="AG36" i="32"/>
  <c r="AG37" i="32"/>
  <c r="AG38" i="32"/>
  <c r="AG39" i="32"/>
  <c r="AG40" i="32"/>
  <c r="AG41" i="32"/>
  <c r="AG42" i="32"/>
  <c r="AG43" i="32"/>
  <c r="AG44" i="32"/>
  <c r="AG45" i="32"/>
  <c r="AG46" i="32"/>
  <c r="AG47" i="32"/>
  <c r="AG48" i="32"/>
  <c r="AG49" i="32"/>
  <c r="AG50" i="32"/>
  <c r="AG51" i="32"/>
  <c r="AG52" i="32"/>
  <c r="AG53" i="32"/>
  <c r="AG54" i="32"/>
  <c r="AG55" i="32"/>
  <c r="AG56" i="32"/>
  <c r="AG57" i="32"/>
  <c r="AG58" i="32"/>
  <c r="AG59" i="32"/>
  <c r="AG60" i="32"/>
  <c r="AG61" i="32"/>
  <c r="AG62" i="32"/>
  <c r="AG63" i="32"/>
  <c r="AG64" i="32"/>
  <c r="AG65" i="32"/>
  <c r="AG66" i="32"/>
  <c r="AG67" i="32"/>
  <c r="AG68" i="32"/>
  <c r="AG69" i="32"/>
  <c r="AG70" i="32"/>
  <c r="AG71" i="32"/>
  <c r="AG72" i="32"/>
  <c r="AG73" i="32"/>
  <c r="AG74" i="32"/>
  <c r="AG75" i="32"/>
  <c r="AG76" i="32"/>
  <c r="AG77" i="32"/>
  <c r="AG78" i="32"/>
  <c r="AG79" i="32"/>
  <c r="AG80" i="32"/>
  <c r="AG81" i="32"/>
  <c r="AG82" i="32"/>
  <c r="AG83" i="32"/>
  <c r="AG84" i="32"/>
  <c r="AG85" i="32"/>
  <c r="AG86" i="32"/>
  <c r="AG87" i="32"/>
  <c r="AG88" i="32"/>
  <c r="AG89" i="32"/>
  <c r="AG90" i="32"/>
  <c r="AG91" i="32"/>
  <c r="AG92" i="32"/>
  <c r="AG93" i="32"/>
  <c r="AG94" i="32"/>
  <c r="AG95" i="32"/>
  <c r="AG96" i="32"/>
  <c r="AG97" i="32"/>
  <c r="AG98" i="32"/>
  <c r="AG99" i="32"/>
  <c r="AG100" i="32"/>
  <c r="AG101" i="32"/>
  <c r="AG102" i="32"/>
  <c r="AG103" i="32"/>
  <c r="AG104" i="32"/>
  <c r="AG105" i="32"/>
  <c r="AG106" i="32"/>
  <c r="AG107" i="32"/>
  <c r="AG108" i="32"/>
  <c r="AG109" i="32"/>
  <c r="AG110" i="32"/>
  <c r="AG111" i="32"/>
  <c r="AG112" i="32"/>
  <c r="AG113" i="32"/>
  <c r="AG114" i="32"/>
  <c r="AG115" i="32"/>
  <c r="AG116" i="32"/>
  <c r="AG117" i="32"/>
  <c r="AG118" i="32"/>
  <c r="AG119" i="32"/>
  <c r="AG120" i="32"/>
  <c r="AG121" i="32"/>
  <c r="AG122" i="32"/>
  <c r="AG123" i="32"/>
  <c r="AG124" i="32"/>
  <c r="AG125" i="32"/>
  <c r="AG126" i="32"/>
  <c r="AG127" i="32"/>
  <c r="AG128" i="32"/>
  <c r="AG129" i="32"/>
  <c r="AG130" i="32"/>
  <c r="AG131" i="32"/>
  <c r="AG132" i="32"/>
  <c r="AG133" i="32"/>
  <c r="AG134" i="32"/>
  <c r="AG135" i="32"/>
  <c r="AG136" i="32"/>
  <c r="AG137" i="32"/>
  <c r="AG138" i="32"/>
  <c r="AG139" i="32"/>
  <c r="AG140" i="32"/>
  <c r="AG141" i="32"/>
  <c r="AG142" i="32"/>
  <c r="AG143" i="32"/>
  <c r="AG144" i="32"/>
  <c r="AG145" i="32"/>
  <c r="AG146" i="32"/>
  <c r="AG147" i="32"/>
  <c r="AG148" i="32"/>
  <c r="AG149" i="32"/>
  <c r="AG150" i="32"/>
  <c r="AG151" i="32"/>
  <c r="AG152" i="32"/>
  <c r="AG153" i="32"/>
  <c r="AG154" i="32"/>
  <c r="AG155" i="32"/>
  <c r="AG156" i="32"/>
  <c r="AG157" i="32"/>
  <c r="AG158" i="32"/>
  <c r="AG159" i="32"/>
  <c r="AG160" i="32"/>
  <c r="AG161" i="32"/>
  <c r="AG162" i="32"/>
  <c r="AG163" i="32"/>
  <c r="AG164" i="32"/>
  <c r="AG165" i="32"/>
  <c r="AG166" i="32"/>
  <c r="AG167" i="32"/>
  <c r="AG168" i="32"/>
  <c r="AG169" i="32"/>
  <c r="AG170" i="32"/>
  <c r="AG171" i="32"/>
  <c r="AG172" i="32"/>
  <c r="AG173" i="32"/>
  <c r="AG174" i="32"/>
  <c r="AG175" i="32"/>
  <c r="AG176" i="32"/>
  <c r="AG177" i="32"/>
  <c r="AG178" i="32"/>
  <c r="AG179" i="32"/>
  <c r="AG180" i="32"/>
  <c r="AG181" i="32"/>
  <c r="AG182" i="32"/>
  <c r="AG183" i="32"/>
  <c r="AG184" i="32"/>
  <c r="AG185" i="32"/>
  <c r="AG186" i="32"/>
  <c r="AG187" i="32"/>
  <c r="AG188" i="32"/>
  <c r="AG189" i="32"/>
  <c r="AG190" i="32"/>
  <c r="AG191" i="32"/>
  <c r="AG192" i="32"/>
  <c r="AG4" i="32"/>
  <c r="AF4" i="32"/>
  <c r="AE4" i="32"/>
  <c r="AG3" i="32"/>
  <c r="AF10" i="32"/>
  <c r="AF11" i="32"/>
  <c r="AF12" i="32"/>
  <c r="AF13" i="32"/>
  <c r="AF14" i="32"/>
  <c r="AF15" i="32"/>
  <c r="AF16" i="32"/>
  <c r="AF17" i="32"/>
  <c r="AF18" i="32"/>
  <c r="AF19" i="32"/>
  <c r="AF20" i="32"/>
  <c r="AF21" i="32"/>
  <c r="AF22" i="32"/>
  <c r="AF23" i="32"/>
  <c r="AF24" i="32"/>
  <c r="AF25" i="32"/>
  <c r="AF26" i="32"/>
  <c r="AF27" i="32"/>
  <c r="AF28" i="32"/>
  <c r="AF29" i="32"/>
  <c r="AF30" i="32"/>
  <c r="AF31" i="32"/>
  <c r="AF32" i="32"/>
  <c r="AF33" i="32"/>
  <c r="AF34" i="32"/>
  <c r="AF35" i="32"/>
  <c r="AF36" i="32"/>
  <c r="AF37" i="32"/>
  <c r="AF38" i="32"/>
  <c r="AF39" i="32"/>
  <c r="AF40" i="32"/>
  <c r="AF41" i="32"/>
  <c r="AF42" i="32"/>
  <c r="AF43" i="32"/>
  <c r="AF44" i="32"/>
  <c r="AF45" i="32"/>
  <c r="AF46" i="32"/>
  <c r="AF47" i="32"/>
  <c r="AF48" i="32"/>
  <c r="AF49" i="32"/>
  <c r="AF50" i="32"/>
  <c r="AF51" i="32"/>
  <c r="AF52" i="32"/>
  <c r="AF53" i="32"/>
  <c r="AF54" i="32"/>
  <c r="AF55" i="32"/>
  <c r="AF56" i="32"/>
  <c r="AF57" i="32"/>
  <c r="AF58" i="32"/>
  <c r="AF59" i="32"/>
  <c r="AF60" i="32"/>
  <c r="AF61" i="32"/>
  <c r="AF62" i="32"/>
  <c r="AF63" i="32"/>
  <c r="AF64" i="32"/>
  <c r="AF65" i="32"/>
  <c r="AF66" i="32"/>
  <c r="AF67" i="32"/>
  <c r="AF68" i="32"/>
  <c r="AF69" i="32"/>
  <c r="AF70" i="32"/>
  <c r="AF71" i="32"/>
  <c r="AF72" i="32"/>
  <c r="AF73" i="32"/>
  <c r="AF74" i="32"/>
  <c r="AF75" i="32"/>
  <c r="AF76" i="32"/>
  <c r="AF77" i="32"/>
  <c r="AF78" i="32"/>
  <c r="AF79" i="32"/>
  <c r="AF80" i="32"/>
  <c r="AF81" i="32"/>
  <c r="AF82" i="32"/>
  <c r="AF83" i="32"/>
  <c r="AF84" i="32"/>
  <c r="AF85" i="32"/>
  <c r="AF86" i="32"/>
  <c r="AF87" i="32"/>
  <c r="AF88" i="32"/>
  <c r="AF89" i="32"/>
  <c r="AF90" i="32"/>
  <c r="AF91" i="32"/>
  <c r="AF92" i="32"/>
  <c r="AF93" i="32"/>
  <c r="AF94" i="32"/>
  <c r="AF95" i="32"/>
  <c r="AF96" i="32"/>
  <c r="AF97" i="32"/>
  <c r="AF98" i="32"/>
  <c r="AF99" i="32"/>
  <c r="AF100" i="32"/>
  <c r="AF101" i="32"/>
  <c r="AF102" i="32"/>
  <c r="AF103" i="32"/>
  <c r="AF104" i="32"/>
  <c r="AF105" i="32"/>
  <c r="AF106" i="32"/>
  <c r="AF107" i="32"/>
  <c r="AF108" i="32"/>
  <c r="AF109" i="32"/>
  <c r="AF110" i="32"/>
  <c r="AF111" i="32"/>
  <c r="AF112" i="32"/>
  <c r="AF113" i="32"/>
  <c r="AF114" i="32"/>
  <c r="AF115" i="32"/>
  <c r="AF116" i="32"/>
  <c r="AF117" i="32"/>
  <c r="AF118" i="32"/>
  <c r="AF119" i="32"/>
  <c r="AF120" i="32"/>
  <c r="AF121" i="32"/>
  <c r="AF122" i="32"/>
  <c r="AF123" i="32"/>
  <c r="AF124" i="32"/>
  <c r="AF125" i="32"/>
  <c r="AF126" i="32"/>
  <c r="AF127" i="32"/>
  <c r="AF128" i="32"/>
  <c r="AF129" i="32"/>
  <c r="AF130" i="32"/>
  <c r="AF131" i="32"/>
  <c r="AF132" i="32"/>
  <c r="AF133" i="32"/>
  <c r="AF134" i="32"/>
  <c r="AF135" i="32"/>
  <c r="AF136" i="32"/>
  <c r="AF137" i="32"/>
  <c r="AF138" i="32"/>
  <c r="AF139" i="32"/>
  <c r="AF140" i="32"/>
  <c r="AF141" i="32"/>
  <c r="AF142" i="32"/>
  <c r="AF143" i="32"/>
  <c r="AF144" i="32"/>
  <c r="AF145" i="32"/>
  <c r="AF146" i="32"/>
  <c r="AF147" i="32"/>
  <c r="AF148" i="32"/>
  <c r="AF149" i="32"/>
  <c r="AF150" i="32"/>
  <c r="AF151" i="32"/>
  <c r="AF152" i="32"/>
  <c r="AF153" i="32"/>
  <c r="AF154" i="32"/>
  <c r="AF155" i="32"/>
  <c r="AF156" i="32"/>
  <c r="AF157" i="32"/>
  <c r="AF158" i="32"/>
  <c r="AF159" i="32"/>
  <c r="AF160" i="32"/>
  <c r="AF161" i="32"/>
  <c r="AF162" i="32"/>
  <c r="AF163" i="32"/>
  <c r="AF164" i="32"/>
  <c r="AF165" i="32"/>
  <c r="AF166" i="32"/>
  <c r="AF167" i="32"/>
  <c r="AF168" i="32"/>
  <c r="AF169" i="32"/>
  <c r="AF170" i="32"/>
  <c r="AF171" i="32"/>
  <c r="AF172" i="32"/>
  <c r="AF173" i="32"/>
  <c r="AF174" i="32"/>
  <c r="AF175" i="32"/>
  <c r="AF176" i="32"/>
  <c r="AF177" i="32"/>
  <c r="AF178" i="32"/>
  <c r="AF179" i="32"/>
  <c r="AF180" i="32"/>
  <c r="AF181" i="32"/>
  <c r="AF182" i="32"/>
  <c r="AF183" i="32"/>
  <c r="AF184" i="32"/>
  <c r="AF185" i="32"/>
  <c r="AF186" i="32"/>
  <c r="AF187" i="32"/>
  <c r="AF188" i="32"/>
  <c r="AF189" i="32"/>
  <c r="AF190" i="32"/>
  <c r="AF191" i="32"/>
  <c r="AF192" i="32"/>
  <c r="AF9" i="32"/>
  <c r="AE10" i="32"/>
  <c r="AE11" i="32"/>
  <c r="AE12" i="32"/>
  <c r="AE13" i="32"/>
  <c r="AE14" i="32"/>
  <c r="AE15" i="32"/>
  <c r="AE16" i="32"/>
  <c r="AE17" i="32"/>
  <c r="AE18" i="32"/>
  <c r="AE19" i="32"/>
  <c r="AE20" i="32"/>
  <c r="AE21" i="32"/>
  <c r="AE22" i="32"/>
  <c r="AE23" i="32"/>
  <c r="AE24" i="32"/>
  <c r="AE25" i="32"/>
  <c r="AE26" i="32"/>
  <c r="AE27" i="32"/>
  <c r="AE28" i="32"/>
  <c r="AE29" i="32"/>
  <c r="AE30" i="32"/>
  <c r="AE31" i="32"/>
  <c r="AE32" i="32"/>
  <c r="AE33" i="32"/>
  <c r="AE34" i="32"/>
  <c r="AE35" i="32"/>
  <c r="AE36" i="32"/>
  <c r="AE37" i="32"/>
  <c r="AE38" i="32"/>
  <c r="AE39" i="32"/>
  <c r="AE40" i="32"/>
  <c r="AE41" i="32"/>
  <c r="AE42" i="32"/>
  <c r="AE43" i="32"/>
  <c r="AE44" i="32"/>
  <c r="AE45" i="32"/>
  <c r="AE46" i="32"/>
  <c r="AE47" i="32"/>
  <c r="AE48" i="32"/>
  <c r="AE49" i="32"/>
  <c r="AE50" i="32"/>
  <c r="AE51" i="32"/>
  <c r="AE52" i="32"/>
  <c r="AE53" i="32"/>
  <c r="AE54" i="32"/>
  <c r="AE55" i="32"/>
  <c r="AE56" i="32"/>
  <c r="AE57" i="32"/>
  <c r="AE58" i="32"/>
  <c r="AE59" i="32"/>
  <c r="AE60" i="32"/>
  <c r="AE61" i="32"/>
  <c r="AE62" i="32"/>
  <c r="AE63" i="32"/>
  <c r="AE64" i="32"/>
  <c r="AE65" i="32"/>
  <c r="AE66" i="32"/>
  <c r="AE67" i="32"/>
  <c r="AE68" i="32"/>
  <c r="AE69" i="32"/>
  <c r="AE70" i="32"/>
  <c r="AE71" i="32"/>
  <c r="AE72" i="32"/>
  <c r="AE73" i="32"/>
  <c r="AE74" i="32"/>
  <c r="AE75" i="32"/>
  <c r="AE76" i="32"/>
  <c r="AE77" i="32"/>
  <c r="AE78" i="32"/>
  <c r="AE79" i="32"/>
  <c r="AE80" i="32"/>
  <c r="AE81" i="32"/>
  <c r="AE82" i="32"/>
  <c r="AE83" i="32"/>
  <c r="AE84" i="32"/>
  <c r="AE85" i="32"/>
  <c r="AE86" i="32"/>
  <c r="AE87" i="32"/>
  <c r="AE88" i="32"/>
  <c r="AE89" i="32"/>
  <c r="AE90" i="32"/>
  <c r="AE91" i="32"/>
  <c r="AE92" i="32"/>
  <c r="AE93" i="32"/>
  <c r="AE94" i="32"/>
  <c r="AE95" i="32"/>
  <c r="AE96" i="32"/>
  <c r="AE97" i="32"/>
  <c r="AE98" i="32"/>
  <c r="AE99" i="32"/>
  <c r="AE100" i="32"/>
  <c r="AE101" i="32"/>
  <c r="AE102" i="32"/>
  <c r="AE103" i="32"/>
  <c r="AE104" i="32"/>
  <c r="AE105" i="32"/>
  <c r="AE106" i="32"/>
  <c r="AE107" i="32"/>
  <c r="AE108" i="32"/>
  <c r="AE109" i="32"/>
  <c r="AE110" i="32"/>
  <c r="AE111" i="32"/>
  <c r="AE112" i="32"/>
  <c r="AE113" i="32"/>
  <c r="AE114" i="32"/>
  <c r="AE115" i="32"/>
  <c r="AE116" i="32"/>
  <c r="AE117" i="32"/>
  <c r="AE118" i="32"/>
  <c r="AE119" i="32"/>
  <c r="AE120" i="32"/>
  <c r="AE121" i="32"/>
  <c r="AE122" i="32"/>
  <c r="AE123" i="32"/>
  <c r="AE124" i="32"/>
  <c r="AE125" i="32"/>
  <c r="AE126" i="32"/>
  <c r="AE127" i="32"/>
  <c r="AE128" i="32"/>
  <c r="AE129" i="32"/>
  <c r="AE130" i="32"/>
  <c r="AE131" i="32"/>
  <c r="AE132" i="32"/>
  <c r="AE133" i="32"/>
  <c r="AE134" i="32"/>
  <c r="AE135" i="32"/>
  <c r="AE136" i="32"/>
  <c r="AE137" i="32"/>
  <c r="AE138" i="32"/>
  <c r="AE139" i="32"/>
  <c r="AE140" i="32"/>
  <c r="AE141" i="32"/>
  <c r="AE142" i="32"/>
  <c r="AE143" i="32"/>
  <c r="AE144" i="32"/>
  <c r="AE145" i="32"/>
  <c r="AE146" i="32"/>
  <c r="AE147" i="32"/>
  <c r="AE148" i="32"/>
  <c r="AE149" i="32"/>
  <c r="AE150" i="32"/>
  <c r="AE151" i="32"/>
  <c r="AE152" i="32"/>
  <c r="AE153" i="32"/>
  <c r="AE154" i="32"/>
  <c r="AE155" i="32"/>
  <c r="AE156" i="32"/>
  <c r="AE157" i="32"/>
  <c r="AE158" i="32"/>
  <c r="AE159" i="32"/>
  <c r="AE160" i="32"/>
  <c r="AE161" i="32"/>
  <c r="AE162" i="32"/>
  <c r="AE163" i="32"/>
  <c r="AE164" i="32"/>
  <c r="AE165" i="32"/>
  <c r="AE166" i="32"/>
  <c r="AE167" i="32"/>
  <c r="AE168" i="32"/>
  <c r="AE169" i="32"/>
  <c r="AE170" i="32"/>
  <c r="AE171" i="32"/>
  <c r="AE172" i="32"/>
  <c r="AE173" i="32"/>
  <c r="AE174" i="32"/>
  <c r="AE175" i="32"/>
  <c r="AE176" i="32"/>
  <c r="AE177" i="32"/>
  <c r="AE178" i="32"/>
  <c r="AE179" i="32"/>
  <c r="AE180" i="32"/>
  <c r="AE181" i="32"/>
  <c r="AE182" i="32"/>
  <c r="AE183" i="32"/>
  <c r="AE184" i="32"/>
  <c r="AE185" i="32"/>
  <c r="AE186" i="32"/>
  <c r="AE187" i="32"/>
  <c r="AE188" i="32"/>
  <c r="AE189" i="32"/>
  <c r="AE190" i="32"/>
  <c r="AE191" i="32"/>
  <c r="AE192" i="32"/>
  <c r="AE9" i="32"/>
  <c r="AK4" i="34" l="1"/>
  <c r="AJ4" i="34"/>
  <c r="O1067" i="61" l="1"/>
  <c r="N1067" i="61"/>
  <c r="P1067" i="61" s="1"/>
  <c r="P1066" i="61"/>
  <c r="H1066" i="61"/>
  <c r="J1065" i="61"/>
  <c r="J1064" i="61"/>
  <c r="J1063" i="61"/>
  <c r="J1062" i="61"/>
  <c r="J1066" i="61" s="1"/>
  <c r="P1060" i="61"/>
  <c r="H1060" i="61"/>
  <c r="J1059" i="61"/>
  <c r="M1058" i="61"/>
  <c r="J1057" i="61"/>
  <c r="J1056" i="61"/>
  <c r="J1055" i="61"/>
  <c r="J1060" i="61" s="1"/>
  <c r="P1053" i="61"/>
  <c r="J1053" i="61"/>
  <c r="H1053" i="61"/>
  <c r="J1052" i="61"/>
  <c r="J1051" i="61"/>
  <c r="J1050" i="61"/>
  <c r="J1049" i="61"/>
  <c r="J1048" i="61"/>
  <c r="J1047" i="61"/>
  <c r="J1046" i="61"/>
  <c r="J1045" i="61"/>
  <c r="J1044" i="61"/>
  <c r="J1043" i="61"/>
  <c r="J1042" i="61"/>
  <c r="P1040" i="61"/>
  <c r="H1040" i="61"/>
  <c r="J1039" i="61"/>
  <c r="J1038" i="61"/>
  <c r="J1037" i="61"/>
  <c r="J1036" i="61"/>
  <c r="J1035" i="61"/>
  <c r="J1034" i="61"/>
  <c r="J1033" i="61"/>
  <c r="J1032" i="61"/>
  <c r="J1031" i="61"/>
  <c r="J1040" i="61" s="1"/>
  <c r="P1029" i="61"/>
  <c r="H1029" i="61"/>
  <c r="J1028" i="61"/>
  <c r="J1027" i="61"/>
  <c r="J1026" i="61"/>
  <c r="J1025" i="61"/>
  <c r="J1024" i="61"/>
  <c r="J1023" i="61"/>
  <c r="J1022" i="61"/>
  <c r="J1021" i="61"/>
  <c r="J1020" i="61"/>
  <c r="J1019" i="61"/>
  <c r="J1018" i="61"/>
  <c r="J1017" i="61"/>
  <c r="J1016" i="61"/>
  <c r="J1015" i="61"/>
  <c r="J1014" i="61"/>
  <c r="J1013" i="61"/>
  <c r="J1012" i="61"/>
  <c r="J1011" i="61"/>
  <c r="J1029" i="61" s="1"/>
  <c r="P1009" i="61"/>
  <c r="H1009" i="61"/>
  <c r="J1008" i="61"/>
  <c r="J1007" i="61"/>
  <c r="J1006" i="61"/>
  <c r="J1005" i="61"/>
  <c r="J1004" i="61"/>
  <c r="J1003" i="61"/>
  <c r="J1002" i="61"/>
  <c r="J1001" i="61"/>
  <c r="J1000" i="61"/>
  <c r="J999" i="61"/>
  <c r="J998" i="61"/>
  <c r="J997" i="61"/>
  <c r="J996" i="61"/>
  <c r="J995" i="61"/>
  <c r="J994" i="61"/>
  <c r="J993" i="61"/>
  <c r="J992" i="61"/>
  <c r="J991" i="61"/>
  <c r="J990" i="61"/>
  <c r="J1009" i="61" s="1"/>
  <c r="P988" i="61"/>
  <c r="H988" i="61"/>
  <c r="J987" i="61"/>
  <c r="J986" i="61"/>
  <c r="J985" i="61"/>
  <c r="J984" i="61"/>
  <c r="J983" i="61"/>
  <c r="J982" i="61"/>
  <c r="L981" i="61"/>
  <c r="J981" i="61"/>
  <c r="J980" i="61"/>
  <c r="J979" i="61"/>
  <c r="J978" i="61"/>
  <c r="J988" i="61" s="1"/>
  <c r="P976" i="61"/>
  <c r="H976" i="61"/>
  <c r="J975" i="61"/>
  <c r="J974" i="61"/>
  <c r="J973" i="61"/>
  <c r="J972" i="61"/>
  <c r="J971" i="61"/>
  <c r="J970" i="61"/>
  <c r="J969" i="61"/>
  <c r="J968" i="61"/>
  <c r="J967" i="61"/>
  <c r="J966" i="61"/>
  <c r="J965" i="61"/>
  <c r="J964" i="61"/>
  <c r="J963" i="61"/>
  <c r="J962" i="61"/>
  <c r="J961" i="61"/>
  <c r="J976" i="61" s="1"/>
  <c r="P959" i="61"/>
  <c r="H959" i="61"/>
  <c r="J958" i="61"/>
  <c r="J957" i="61"/>
  <c r="J956" i="61"/>
  <c r="J955" i="61"/>
  <c r="J954" i="61"/>
  <c r="J953" i="61"/>
  <c r="L952" i="61"/>
  <c r="J952" i="61"/>
  <c r="J951" i="61"/>
  <c r="L950" i="61"/>
  <c r="J950" i="61"/>
  <c r="P948" i="61"/>
  <c r="H948" i="61"/>
  <c r="J947" i="61"/>
  <c r="L946" i="61"/>
  <c r="J946" i="61"/>
  <c r="J945" i="61"/>
  <c r="L944" i="61"/>
  <c r="J944" i="61"/>
  <c r="J943" i="61"/>
  <c r="L942" i="61"/>
  <c r="J942" i="61"/>
  <c r="J941" i="61"/>
  <c r="L940" i="61"/>
  <c r="J940" i="61"/>
  <c r="J939" i="61"/>
  <c r="L938" i="61"/>
  <c r="J938" i="61"/>
  <c r="J937" i="61"/>
  <c r="L936" i="61"/>
  <c r="J936" i="61"/>
  <c r="J935" i="61"/>
  <c r="L934" i="61"/>
  <c r="J934" i="61"/>
  <c r="J933" i="61"/>
  <c r="L932" i="61"/>
  <c r="J932" i="61"/>
  <c r="J931" i="61"/>
  <c r="J948" i="61" s="1"/>
  <c r="P929" i="61"/>
  <c r="H929" i="61"/>
  <c r="J928" i="61"/>
  <c r="J927" i="61"/>
  <c r="J926" i="61"/>
  <c r="J925" i="61"/>
  <c r="J924" i="61"/>
  <c r="J923" i="61"/>
  <c r="J922" i="61"/>
  <c r="J921" i="61"/>
  <c r="J920" i="61"/>
  <c r="J929" i="61" s="1"/>
  <c r="P918" i="61"/>
  <c r="H918" i="61"/>
  <c r="J917" i="61"/>
  <c r="J916" i="61"/>
  <c r="J915" i="61"/>
  <c r="J914" i="61"/>
  <c r="J913" i="61"/>
  <c r="J912" i="61"/>
  <c r="J911" i="61"/>
  <c r="J910" i="61"/>
  <c r="J909" i="61"/>
  <c r="J908" i="61"/>
  <c r="J907" i="61"/>
  <c r="J906" i="61"/>
  <c r="J905" i="61"/>
  <c r="J904" i="61"/>
  <c r="J903" i="61"/>
  <c r="J902" i="61"/>
  <c r="J901" i="61"/>
  <c r="J900" i="61"/>
  <c r="J899" i="61"/>
  <c r="J898" i="61"/>
  <c r="J897" i="61"/>
  <c r="J896" i="61"/>
  <c r="J895" i="61"/>
  <c r="J894" i="61"/>
  <c r="J893" i="61"/>
  <c r="J918" i="61" s="1"/>
  <c r="O890" i="61"/>
  <c r="N890" i="61"/>
  <c r="P890" i="61" s="1"/>
  <c r="P889" i="61"/>
  <c r="H889" i="61"/>
  <c r="J888" i="61"/>
  <c r="J887" i="61"/>
  <c r="J886" i="61"/>
  <c r="J885" i="61"/>
  <c r="J884" i="61"/>
  <c r="J883" i="61"/>
  <c r="J882" i="61"/>
  <c r="L881" i="61"/>
  <c r="J881" i="61"/>
  <c r="P879" i="61"/>
  <c r="H879" i="61"/>
  <c r="J878" i="61"/>
  <c r="J877" i="61"/>
  <c r="J876" i="61"/>
  <c r="J875" i="61"/>
  <c r="J874" i="61"/>
  <c r="J873" i="61"/>
  <c r="J872" i="61"/>
  <c r="J879" i="61" s="1"/>
  <c r="P870" i="61"/>
  <c r="H870" i="61"/>
  <c r="J869" i="61"/>
  <c r="J868" i="61"/>
  <c r="J867" i="61"/>
  <c r="J866" i="61"/>
  <c r="J865" i="61"/>
  <c r="J864" i="61"/>
  <c r="J870" i="61" s="1"/>
  <c r="P862" i="61"/>
  <c r="H862" i="61"/>
  <c r="J861" i="61"/>
  <c r="J860" i="61"/>
  <c r="J859" i="61"/>
  <c r="J858" i="61"/>
  <c r="J857" i="61"/>
  <c r="P855" i="61"/>
  <c r="H855" i="61"/>
  <c r="J854" i="61"/>
  <c r="J853" i="61"/>
  <c r="L852" i="61"/>
  <c r="R852" i="61" s="1"/>
  <c r="J852" i="61"/>
  <c r="J851" i="61"/>
  <c r="J855" i="61" s="1"/>
  <c r="P849" i="61"/>
  <c r="H849" i="61"/>
  <c r="J848" i="61"/>
  <c r="J847" i="61"/>
  <c r="J846" i="61"/>
  <c r="J845" i="61"/>
  <c r="P843" i="61"/>
  <c r="H843" i="61"/>
  <c r="J842" i="61"/>
  <c r="J841" i="61"/>
  <c r="J840" i="61"/>
  <c r="J839" i="61"/>
  <c r="J838" i="61"/>
  <c r="J837" i="61"/>
  <c r="J836" i="61"/>
  <c r="J835" i="61"/>
  <c r="J834" i="61"/>
  <c r="J833" i="61"/>
  <c r="J832" i="61"/>
  <c r="J831" i="61"/>
  <c r="M830" i="61"/>
  <c r="J830" i="61"/>
  <c r="J829" i="61"/>
  <c r="M828" i="61"/>
  <c r="J828" i="61"/>
  <c r="J827" i="61"/>
  <c r="J826" i="61"/>
  <c r="J825" i="61"/>
  <c r="J824" i="61"/>
  <c r="J823" i="61"/>
  <c r="P821" i="61"/>
  <c r="H821" i="61"/>
  <c r="M820" i="61"/>
  <c r="J820" i="61"/>
  <c r="J819" i="61"/>
  <c r="M818" i="61"/>
  <c r="J818" i="61"/>
  <c r="J817" i="61"/>
  <c r="J816" i="61"/>
  <c r="J815" i="61"/>
  <c r="J814" i="61"/>
  <c r="R813" i="61"/>
  <c r="J813" i="61"/>
  <c r="J812" i="61"/>
  <c r="J811" i="61"/>
  <c r="J810" i="61"/>
  <c r="P808" i="61"/>
  <c r="H808" i="61"/>
  <c r="J807" i="61"/>
  <c r="J806" i="61"/>
  <c r="J805" i="61"/>
  <c r="M804" i="61"/>
  <c r="J804" i="61"/>
  <c r="J803" i="61"/>
  <c r="J802" i="61"/>
  <c r="J801" i="61"/>
  <c r="J800" i="61"/>
  <c r="J799" i="61"/>
  <c r="J798" i="61"/>
  <c r="P796" i="61"/>
  <c r="H796" i="61"/>
  <c r="J795" i="61"/>
  <c r="J794" i="61"/>
  <c r="J793" i="61"/>
  <c r="M792" i="61"/>
  <c r="J792" i="61"/>
  <c r="J791" i="61"/>
  <c r="J790" i="61"/>
  <c r="P788" i="61"/>
  <c r="H788" i="61"/>
  <c r="J787" i="61"/>
  <c r="J786" i="61"/>
  <c r="J785" i="61"/>
  <c r="J784" i="61"/>
  <c r="J783" i="61"/>
  <c r="J782" i="61"/>
  <c r="J781" i="61"/>
  <c r="J780" i="61"/>
  <c r="J779" i="61"/>
  <c r="J778" i="61"/>
  <c r="J777" i="61"/>
  <c r="J776" i="61"/>
  <c r="J775" i="61"/>
  <c r="J774" i="61"/>
  <c r="J773" i="61"/>
  <c r="J772" i="61"/>
  <c r="J771" i="61"/>
  <c r="J770" i="61"/>
  <c r="P768" i="61"/>
  <c r="H768" i="61"/>
  <c r="J767" i="61"/>
  <c r="J766" i="61"/>
  <c r="J765" i="61"/>
  <c r="J768" i="61" s="1"/>
  <c r="J764" i="61"/>
  <c r="P762" i="61"/>
  <c r="H762" i="61"/>
  <c r="J761" i="61"/>
  <c r="J760" i="61"/>
  <c r="J759" i="61"/>
  <c r="J758" i="61"/>
  <c r="M757" i="61"/>
  <c r="J757" i="61"/>
  <c r="J756" i="61"/>
  <c r="J755" i="61"/>
  <c r="J754" i="61"/>
  <c r="J753" i="61"/>
  <c r="J762" i="61" s="1"/>
  <c r="P751" i="61"/>
  <c r="H751" i="61"/>
  <c r="J750" i="61"/>
  <c r="J749" i="61"/>
  <c r="J748" i="61"/>
  <c r="J747" i="61"/>
  <c r="J746" i="61"/>
  <c r="J745" i="61"/>
  <c r="J744" i="61"/>
  <c r="P742" i="61"/>
  <c r="H742" i="61"/>
  <c r="L741" i="61"/>
  <c r="J741" i="61"/>
  <c r="J740" i="61"/>
  <c r="J742" i="61" s="1"/>
  <c r="J739" i="61"/>
  <c r="J738" i="61"/>
  <c r="J737" i="61"/>
  <c r="J736" i="61"/>
  <c r="L735" i="61"/>
  <c r="J735" i="61"/>
  <c r="J734" i="61"/>
  <c r="L733" i="61"/>
  <c r="J733" i="61"/>
  <c r="J732" i="61"/>
  <c r="J731" i="61"/>
  <c r="J730" i="61"/>
  <c r="J729" i="61"/>
  <c r="J728" i="61"/>
  <c r="P726" i="61"/>
  <c r="H726" i="61"/>
  <c r="L725" i="61"/>
  <c r="J725" i="61"/>
  <c r="J724" i="61"/>
  <c r="L723" i="61"/>
  <c r="J723" i="61"/>
  <c r="J722" i="61"/>
  <c r="J726" i="61" s="1"/>
  <c r="J721" i="61"/>
  <c r="P719" i="61"/>
  <c r="H719" i="61"/>
  <c r="J718" i="61"/>
  <c r="L717" i="61"/>
  <c r="J717" i="61"/>
  <c r="J716" i="61"/>
  <c r="J715" i="61"/>
  <c r="J714" i="61"/>
  <c r="M713" i="61"/>
  <c r="J713" i="61"/>
  <c r="P711" i="61"/>
  <c r="H711" i="61"/>
  <c r="J710" i="61"/>
  <c r="J709" i="61"/>
  <c r="J708" i="61"/>
  <c r="J707" i="61"/>
  <c r="J706" i="61"/>
  <c r="L705" i="61"/>
  <c r="J705" i="61"/>
  <c r="J704" i="61"/>
  <c r="L703" i="61"/>
  <c r="J703" i="61"/>
  <c r="J702" i="61"/>
  <c r="J701" i="61"/>
  <c r="J700" i="61"/>
  <c r="J699" i="61"/>
  <c r="J698" i="61"/>
  <c r="L697" i="61"/>
  <c r="J697" i="61"/>
  <c r="J696" i="61"/>
  <c r="L695" i="61"/>
  <c r="J695" i="61"/>
  <c r="J694" i="61"/>
  <c r="J693" i="61"/>
  <c r="J692" i="61"/>
  <c r="J691" i="61"/>
  <c r="J690" i="61"/>
  <c r="L689" i="61"/>
  <c r="J689" i="61"/>
  <c r="J688" i="61"/>
  <c r="L687" i="61"/>
  <c r="J687" i="61"/>
  <c r="O684" i="61"/>
  <c r="N684" i="61"/>
  <c r="M683" i="61"/>
  <c r="L683" i="61"/>
  <c r="K683" i="61"/>
  <c r="J683" i="61"/>
  <c r="H683" i="61"/>
  <c r="R682" i="61"/>
  <c r="Q682" i="61"/>
  <c r="M682" i="61"/>
  <c r="L682" i="61"/>
  <c r="K682" i="61"/>
  <c r="J682" i="61"/>
  <c r="R681" i="61"/>
  <c r="Q681" i="61"/>
  <c r="M681" i="61"/>
  <c r="L681" i="61"/>
  <c r="K681" i="61"/>
  <c r="J681" i="61"/>
  <c r="R680" i="61"/>
  <c r="Q680" i="61"/>
  <c r="M680" i="61"/>
  <c r="L680" i="61"/>
  <c r="K680" i="61"/>
  <c r="J680" i="61"/>
  <c r="R679" i="61"/>
  <c r="Q679" i="61"/>
  <c r="M679" i="61"/>
  <c r="L679" i="61"/>
  <c r="K679" i="61"/>
  <c r="J679" i="61"/>
  <c r="R678" i="61"/>
  <c r="Q678" i="61"/>
  <c r="M678" i="61"/>
  <c r="L678" i="61"/>
  <c r="K678" i="61"/>
  <c r="J678" i="61"/>
  <c r="P676" i="61"/>
  <c r="M676" i="61"/>
  <c r="L676" i="61"/>
  <c r="K676" i="61"/>
  <c r="J676" i="61"/>
  <c r="H676" i="61"/>
  <c r="R675" i="61"/>
  <c r="Q675" i="61"/>
  <c r="M675" i="61"/>
  <c r="L675" i="61"/>
  <c r="K675" i="61"/>
  <c r="J675" i="61"/>
  <c r="R674" i="61"/>
  <c r="Q674" i="61"/>
  <c r="M674" i="61"/>
  <c r="L674" i="61"/>
  <c r="K674" i="61"/>
  <c r="J674" i="61"/>
  <c r="R673" i="61"/>
  <c r="Q673" i="61"/>
  <c r="M673" i="61"/>
  <c r="L673" i="61"/>
  <c r="K673" i="61"/>
  <c r="J673" i="61"/>
  <c r="R672" i="61"/>
  <c r="Q672" i="61"/>
  <c r="M672" i="61"/>
  <c r="L672" i="61"/>
  <c r="K672" i="61"/>
  <c r="J672" i="61"/>
  <c r="R671" i="61"/>
  <c r="Q671" i="61"/>
  <c r="M671" i="61"/>
  <c r="L671" i="61"/>
  <c r="K671" i="61"/>
  <c r="J671" i="61"/>
  <c r="R670" i="61"/>
  <c r="Q670" i="61"/>
  <c r="M670" i="61"/>
  <c r="L670" i="61"/>
  <c r="K670" i="61"/>
  <c r="J670" i="61"/>
  <c r="P668" i="61"/>
  <c r="M668" i="61"/>
  <c r="L668" i="61"/>
  <c r="K668" i="61"/>
  <c r="J668" i="61"/>
  <c r="H668" i="61"/>
  <c r="R667" i="61"/>
  <c r="Q667" i="61"/>
  <c r="M667" i="61"/>
  <c r="L667" i="61"/>
  <c r="K667" i="61"/>
  <c r="J667" i="61"/>
  <c r="R666" i="61"/>
  <c r="Q666" i="61"/>
  <c r="M666" i="61"/>
  <c r="L666" i="61"/>
  <c r="K666" i="61"/>
  <c r="J666" i="61"/>
  <c r="R665" i="61"/>
  <c r="Q665" i="61"/>
  <c r="M665" i="61"/>
  <c r="L665" i="61"/>
  <c r="K665" i="61"/>
  <c r="J665" i="61"/>
  <c r="R664" i="61"/>
  <c r="Q664" i="61"/>
  <c r="M664" i="61"/>
  <c r="L664" i="61"/>
  <c r="K664" i="61"/>
  <c r="J664" i="61"/>
  <c r="R663" i="61"/>
  <c r="Q663" i="61"/>
  <c r="M663" i="61"/>
  <c r="L663" i="61"/>
  <c r="K663" i="61"/>
  <c r="J663" i="61"/>
  <c r="R662" i="61"/>
  <c r="Q662" i="61"/>
  <c r="M662" i="61"/>
  <c r="L662" i="61"/>
  <c r="K662" i="61"/>
  <c r="J662" i="61"/>
  <c r="R661" i="61"/>
  <c r="Q661" i="61"/>
  <c r="M661" i="61"/>
  <c r="L661" i="61"/>
  <c r="K661" i="61"/>
  <c r="J661" i="61"/>
  <c r="P659" i="61"/>
  <c r="M659" i="61"/>
  <c r="L659" i="61"/>
  <c r="K659" i="61"/>
  <c r="J659" i="61"/>
  <c r="H659" i="61"/>
  <c r="R658" i="61"/>
  <c r="Q658" i="61"/>
  <c r="M658" i="61"/>
  <c r="L658" i="61"/>
  <c r="K658" i="61"/>
  <c r="J658" i="61"/>
  <c r="R657" i="61"/>
  <c r="Q657" i="61"/>
  <c r="M657" i="61"/>
  <c r="L657" i="61"/>
  <c r="K657" i="61"/>
  <c r="J657" i="61"/>
  <c r="R656" i="61"/>
  <c r="Q656" i="61"/>
  <c r="M656" i="61"/>
  <c r="L656" i="61"/>
  <c r="K656" i="61"/>
  <c r="J656" i="61"/>
  <c r="P654" i="61"/>
  <c r="M654" i="61"/>
  <c r="L654" i="61"/>
  <c r="K654" i="61"/>
  <c r="J654" i="61"/>
  <c r="H654" i="61"/>
  <c r="R653" i="61"/>
  <c r="Q653" i="61"/>
  <c r="M653" i="61"/>
  <c r="L653" i="61"/>
  <c r="K653" i="61"/>
  <c r="J653" i="61"/>
  <c r="R652" i="61"/>
  <c r="Q652" i="61"/>
  <c r="M652" i="61"/>
  <c r="L652" i="61"/>
  <c r="K652" i="61"/>
  <c r="J652" i="61"/>
  <c r="R651" i="61"/>
  <c r="Q651" i="61"/>
  <c r="M651" i="61"/>
  <c r="L651" i="61"/>
  <c r="K651" i="61"/>
  <c r="J651" i="61"/>
  <c r="R650" i="61"/>
  <c r="Q650" i="61"/>
  <c r="M650" i="61"/>
  <c r="L650" i="61"/>
  <c r="K650" i="61"/>
  <c r="J650" i="61"/>
  <c r="R649" i="61"/>
  <c r="Q649" i="61"/>
  <c r="M649" i="61"/>
  <c r="L649" i="61"/>
  <c r="K649" i="61"/>
  <c r="J649" i="61"/>
  <c r="P647" i="61"/>
  <c r="M647" i="61"/>
  <c r="L647" i="61"/>
  <c r="K647" i="61"/>
  <c r="J647" i="61"/>
  <c r="H647" i="61"/>
  <c r="R646" i="61"/>
  <c r="Q646" i="61"/>
  <c r="M646" i="61"/>
  <c r="L646" i="61"/>
  <c r="K646" i="61"/>
  <c r="J646" i="61"/>
  <c r="R645" i="61"/>
  <c r="Q645" i="61"/>
  <c r="M645" i="61"/>
  <c r="L645" i="61"/>
  <c r="K645" i="61"/>
  <c r="J645" i="61"/>
  <c r="R644" i="61"/>
  <c r="Q644" i="61"/>
  <c r="M644" i="61"/>
  <c r="L644" i="61"/>
  <c r="K644" i="61"/>
  <c r="J644" i="61"/>
  <c r="R643" i="61"/>
  <c r="Q643" i="61"/>
  <c r="M643" i="61"/>
  <c r="L643" i="61"/>
  <c r="K643" i="61"/>
  <c r="J643" i="61"/>
  <c r="R642" i="61"/>
  <c r="Q642" i="61"/>
  <c r="M642" i="61"/>
  <c r="L642" i="61"/>
  <c r="K642" i="61"/>
  <c r="J642" i="61"/>
  <c r="R641" i="61"/>
  <c r="Q641" i="61"/>
  <c r="M641" i="61"/>
  <c r="L641" i="61"/>
  <c r="K641" i="61"/>
  <c r="J641" i="61"/>
  <c r="P639" i="61"/>
  <c r="M639" i="61"/>
  <c r="L639" i="61"/>
  <c r="K639" i="61"/>
  <c r="J639" i="61"/>
  <c r="H639" i="61"/>
  <c r="R638" i="61"/>
  <c r="Q638" i="61"/>
  <c r="M638" i="61"/>
  <c r="L638" i="61"/>
  <c r="K638" i="61"/>
  <c r="J638" i="61"/>
  <c r="R637" i="61"/>
  <c r="Q637" i="61"/>
  <c r="M637" i="61"/>
  <c r="L637" i="61"/>
  <c r="K637" i="61"/>
  <c r="J637" i="61"/>
  <c r="R636" i="61"/>
  <c r="Q636" i="61"/>
  <c r="M636" i="61"/>
  <c r="L636" i="61"/>
  <c r="K636" i="61"/>
  <c r="J636" i="61"/>
  <c r="R635" i="61"/>
  <c r="Q635" i="61"/>
  <c r="M635" i="61"/>
  <c r="L635" i="61"/>
  <c r="K635" i="61"/>
  <c r="J635" i="61"/>
  <c r="R634" i="61"/>
  <c r="Q634" i="61"/>
  <c r="M634" i="61"/>
  <c r="L634" i="61"/>
  <c r="K634" i="61"/>
  <c r="J634" i="61"/>
  <c r="R633" i="61"/>
  <c r="Q633" i="61"/>
  <c r="M633" i="61"/>
  <c r="L633" i="61"/>
  <c r="K633" i="61"/>
  <c r="J633" i="61"/>
  <c r="R632" i="61"/>
  <c r="Q632" i="61"/>
  <c r="M632" i="61"/>
  <c r="L632" i="61"/>
  <c r="K632" i="61"/>
  <c r="J632" i="61"/>
  <c r="R631" i="61"/>
  <c r="Q631" i="61"/>
  <c r="M631" i="61"/>
  <c r="L631" i="61"/>
  <c r="K631" i="61"/>
  <c r="J631" i="61"/>
  <c r="R630" i="61"/>
  <c r="Q630" i="61"/>
  <c r="M630" i="61"/>
  <c r="L630" i="61"/>
  <c r="K630" i="61"/>
  <c r="J630" i="61"/>
  <c r="R629" i="61"/>
  <c r="Q629" i="61"/>
  <c r="M629" i="61"/>
  <c r="L629" i="61"/>
  <c r="K629" i="61"/>
  <c r="J629" i="61"/>
  <c r="R628" i="61"/>
  <c r="Q628" i="61"/>
  <c r="M628" i="61"/>
  <c r="L628" i="61"/>
  <c r="K628" i="61"/>
  <c r="J628" i="61"/>
  <c r="R627" i="61"/>
  <c r="Q627" i="61"/>
  <c r="M627" i="61"/>
  <c r="L627" i="61"/>
  <c r="K627" i="61"/>
  <c r="J627" i="61"/>
  <c r="R626" i="61"/>
  <c r="Q626" i="61"/>
  <c r="M626" i="61"/>
  <c r="L626" i="61"/>
  <c r="K626" i="61"/>
  <c r="J626" i="61"/>
  <c r="R625" i="61"/>
  <c r="Q625" i="61"/>
  <c r="M625" i="61"/>
  <c r="L625" i="61"/>
  <c r="K625" i="61"/>
  <c r="J625" i="61"/>
  <c r="R624" i="61"/>
  <c r="Q624" i="61"/>
  <c r="M624" i="61"/>
  <c r="L624" i="61"/>
  <c r="K624" i="61"/>
  <c r="J624" i="61"/>
  <c r="P622" i="61"/>
  <c r="M622" i="61"/>
  <c r="L622" i="61"/>
  <c r="K622" i="61"/>
  <c r="J622" i="61"/>
  <c r="H622" i="61"/>
  <c r="R621" i="61"/>
  <c r="Q621" i="61"/>
  <c r="M621" i="61"/>
  <c r="L621" i="61"/>
  <c r="K621" i="61"/>
  <c r="J621" i="61"/>
  <c r="R620" i="61"/>
  <c r="Q620" i="61"/>
  <c r="M620" i="61"/>
  <c r="L620" i="61"/>
  <c r="K620" i="61"/>
  <c r="J620" i="61"/>
  <c r="R619" i="61"/>
  <c r="Q619" i="61"/>
  <c r="M619" i="61"/>
  <c r="L619" i="61"/>
  <c r="K619" i="61"/>
  <c r="J619" i="61"/>
  <c r="R618" i="61"/>
  <c r="Q618" i="61"/>
  <c r="M618" i="61"/>
  <c r="L618" i="61"/>
  <c r="K618" i="61"/>
  <c r="J618" i="61"/>
  <c r="R617" i="61"/>
  <c r="Q617" i="61"/>
  <c r="M617" i="61"/>
  <c r="L617" i="61"/>
  <c r="K617" i="61"/>
  <c r="J617" i="61"/>
  <c r="R616" i="61"/>
  <c r="Q616" i="61"/>
  <c r="M616" i="61"/>
  <c r="L616" i="61"/>
  <c r="K616" i="61"/>
  <c r="J616" i="61"/>
  <c r="R615" i="61"/>
  <c r="Q615" i="61"/>
  <c r="M615" i="61"/>
  <c r="L615" i="61"/>
  <c r="K615" i="61"/>
  <c r="J615" i="61"/>
  <c r="R614" i="61"/>
  <c r="Q614" i="61"/>
  <c r="M614" i="61"/>
  <c r="L614" i="61"/>
  <c r="K614" i="61"/>
  <c r="J614" i="61"/>
  <c r="R613" i="61"/>
  <c r="Q613" i="61"/>
  <c r="M613" i="61"/>
  <c r="L613" i="61"/>
  <c r="K613" i="61"/>
  <c r="J613" i="61"/>
  <c r="R612" i="61"/>
  <c r="Q612" i="61"/>
  <c r="M612" i="61"/>
  <c r="L612" i="61"/>
  <c r="K612" i="61"/>
  <c r="J612" i="61"/>
  <c r="P610" i="61"/>
  <c r="M610" i="61"/>
  <c r="M684" i="61" s="1"/>
  <c r="M685" i="61" s="1"/>
  <c r="L610" i="61"/>
  <c r="K610" i="61"/>
  <c r="J610" i="61"/>
  <c r="H610" i="61"/>
  <c r="H684" i="61" s="1"/>
  <c r="R609" i="61"/>
  <c r="Q609" i="61"/>
  <c r="M609" i="61"/>
  <c r="L609" i="61"/>
  <c r="K609" i="61"/>
  <c r="J609" i="61"/>
  <c r="R608" i="61"/>
  <c r="Q608" i="61"/>
  <c r="M608" i="61"/>
  <c r="L608" i="61"/>
  <c r="K608" i="61"/>
  <c r="J608" i="61"/>
  <c r="R607" i="61"/>
  <c r="Q607" i="61"/>
  <c r="M607" i="61"/>
  <c r="L607" i="61"/>
  <c r="K607" i="61"/>
  <c r="J607" i="61"/>
  <c r="R606" i="61"/>
  <c r="Q606" i="61"/>
  <c r="M606" i="61"/>
  <c r="L606" i="61"/>
  <c r="K606" i="61"/>
  <c r="J606" i="61"/>
  <c r="R605" i="61"/>
  <c r="Q605" i="61"/>
  <c r="M605" i="61"/>
  <c r="L605" i="61"/>
  <c r="K605" i="61"/>
  <c r="J605" i="61"/>
  <c r="R604" i="61"/>
  <c r="Q604" i="61"/>
  <c r="M604" i="61"/>
  <c r="L604" i="61"/>
  <c r="K604" i="61"/>
  <c r="J604" i="61"/>
  <c r="R603" i="61"/>
  <c r="Q603" i="61"/>
  <c r="M603" i="61"/>
  <c r="L603" i="61"/>
  <c r="K603" i="61"/>
  <c r="J603" i="61"/>
  <c r="R602" i="61"/>
  <c r="Q602" i="61"/>
  <c r="M602" i="61"/>
  <c r="L602" i="61"/>
  <c r="K602" i="61"/>
  <c r="J602" i="61"/>
  <c r="R601" i="61"/>
  <c r="Q601" i="61"/>
  <c r="M601" i="61"/>
  <c r="L601" i="61"/>
  <c r="K601" i="61"/>
  <c r="J601" i="61"/>
  <c r="R600" i="61"/>
  <c r="Q600" i="61"/>
  <c r="M600" i="61"/>
  <c r="L600" i="61"/>
  <c r="K600" i="61"/>
  <c r="J600" i="61"/>
  <c r="R599" i="61"/>
  <c r="Q599" i="61"/>
  <c r="M599" i="61"/>
  <c r="L599" i="61"/>
  <c r="K599" i="61"/>
  <c r="J599" i="61"/>
  <c r="R598" i="61"/>
  <c r="Q598" i="61"/>
  <c r="M598" i="61"/>
  <c r="L598" i="61"/>
  <c r="K598" i="61"/>
  <c r="J598" i="61"/>
  <c r="R597" i="61"/>
  <c r="Q597" i="61"/>
  <c r="M597" i="61"/>
  <c r="L597" i="61"/>
  <c r="K597" i="61"/>
  <c r="J597" i="61"/>
  <c r="R596" i="61"/>
  <c r="Q596" i="61"/>
  <c r="M596" i="61"/>
  <c r="L596" i="61"/>
  <c r="K596" i="61"/>
  <c r="J596" i="61"/>
  <c r="R595" i="61"/>
  <c r="Q595" i="61"/>
  <c r="M595" i="61"/>
  <c r="L595" i="61"/>
  <c r="K595" i="61"/>
  <c r="J595" i="61"/>
  <c r="R594" i="61"/>
  <c r="Q594" i="61"/>
  <c r="M594" i="61"/>
  <c r="L594" i="61"/>
  <c r="K594" i="61"/>
  <c r="J594" i="61"/>
  <c r="R593" i="61"/>
  <c r="Q593" i="61"/>
  <c r="M593" i="61"/>
  <c r="L593" i="61"/>
  <c r="K593" i="61"/>
  <c r="J593" i="61"/>
  <c r="O590" i="61"/>
  <c r="N590" i="61"/>
  <c r="P590" i="61" s="1"/>
  <c r="P589" i="61"/>
  <c r="M589" i="61"/>
  <c r="L589" i="61"/>
  <c r="K589" i="61"/>
  <c r="J589" i="61"/>
  <c r="H589" i="61"/>
  <c r="R588" i="61"/>
  <c r="Q588" i="61"/>
  <c r="M588" i="61"/>
  <c r="L588" i="61"/>
  <c r="K588" i="61"/>
  <c r="J588" i="61"/>
  <c r="R587" i="61"/>
  <c r="Q587" i="61"/>
  <c r="M587" i="61"/>
  <c r="L587" i="61"/>
  <c r="K587" i="61"/>
  <c r="J587" i="61"/>
  <c r="R586" i="61"/>
  <c r="Q586" i="61"/>
  <c r="M586" i="61"/>
  <c r="L586" i="61"/>
  <c r="K586" i="61"/>
  <c r="J586" i="61"/>
  <c r="R585" i="61"/>
  <c r="Q585" i="61"/>
  <c r="M585" i="61"/>
  <c r="L585" i="61"/>
  <c r="K585" i="61"/>
  <c r="J585" i="61"/>
  <c r="R584" i="61"/>
  <c r="Q584" i="61"/>
  <c r="M584" i="61"/>
  <c r="L584" i="61"/>
  <c r="K584" i="61"/>
  <c r="J584" i="61"/>
  <c r="P582" i="61"/>
  <c r="M582" i="61"/>
  <c r="L582" i="61"/>
  <c r="R582" i="61" s="1"/>
  <c r="K582" i="61"/>
  <c r="J582" i="61"/>
  <c r="H582" i="61"/>
  <c r="R581" i="61"/>
  <c r="Q581" i="61"/>
  <c r="M581" i="61"/>
  <c r="L581" i="61"/>
  <c r="K581" i="61"/>
  <c r="J581" i="61"/>
  <c r="R580" i="61"/>
  <c r="Q580" i="61"/>
  <c r="M580" i="61"/>
  <c r="L580" i="61"/>
  <c r="K580" i="61"/>
  <c r="J580" i="61"/>
  <c r="R579" i="61"/>
  <c r="Q579" i="61"/>
  <c r="M579" i="61"/>
  <c r="L579" i="61"/>
  <c r="K579" i="61"/>
  <c r="J579" i="61"/>
  <c r="R578" i="61"/>
  <c r="Q578" i="61"/>
  <c r="M578" i="61"/>
  <c r="L578" i="61"/>
  <c r="K578" i="61"/>
  <c r="J578" i="61"/>
  <c r="R577" i="61"/>
  <c r="Q577" i="61"/>
  <c r="M577" i="61"/>
  <c r="L577" i="61"/>
  <c r="K577" i="61"/>
  <c r="J577" i="61"/>
  <c r="R576" i="61"/>
  <c r="Q576" i="61"/>
  <c r="M576" i="61"/>
  <c r="L576" i="61"/>
  <c r="K576" i="61"/>
  <c r="J576" i="61"/>
  <c r="R575" i="61"/>
  <c r="Q575" i="61"/>
  <c r="M575" i="61"/>
  <c r="L575" i="61"/>
  <c r="K575" i="61"/>
  <c r="J575" i="61"/>
  <c r="R574" i="61"/>
  <c r="Q574" i="61"/>
  <c r="M574" i="61"/>
  <c r="L574" i="61"/>
  <c r="K574" i="61"/>
  <c r="J574" i="61"/>
  <c r="P572" i="61"/>
  <c r="M572" i="61"/>
  <c r="L572" i="61"/>
  <c r="K572" i="61"/>
  <c r="J572" i="61"/>
  <c r="H572" i="61"/>
  <c r="R571" i="61"/>
  <c r="Q571" i="61"/>
  <c r="M571" i="61"/>
  <c r="L571" i="61"/>
  <c r="K571" i="61"/>
  <c r="J571" i="61"/>
  <c r="R570" i="61"/>
  <c r="Q570" i="61"/>
  <c r="M570" i="61"/>
  <c r="L570" i="61"/>
  <c r="K570" i="61"/>
  <c r="J570" i="61"/>
  <c r="R569" i="61"/>
  <c r="Q569" i="61"/>
  <c r="M569" i="61"/>
  <c r="L569" i="61"/>
  <c r="K569" i="61"/>
  <c r="J569" i="61"/>
  <c r="R568" i="61"/>
  <c r="Q568" i="61"/>
  <c r="M568" i="61"/>
  <c r="L568" i="61"/>
  <c r="K568" i="61"/>
  <c r="J568" i="61"/>
  <c r="R567" i="61"/>
  <c r="Q567" i="61"/>
  <c r="M567" i="61"/>
  <c r="L567" i="61"/>
  <c r="K567" i="61"/>
  <c r="J567" i="61"/>
  <c r="R566" i="61"/>
  <c r="Q566" i="61"/>
  <c r="M566" i="61"/>
  <c r="L566" i="61"/>
  <c r="K566" i="61"/>
  <c r="J566" i="61"/>
  <c r="P564" i="61"/>
  <c r="M564" i="61"/>
  <c r="L564" i="61"/>
  <c r="R564" i="61" s="1"/>
  <c r="K564" i="61"/>
  <c r="J564" i="61"/>
  <c r="H564" i="61"/>
  <c r="R563" i="61"/>
  <c r="Q563" i="61"/>
  <c r="M563" i="61"/>
  <c r="L563" i="61"/>
  <c r="K563" i="61"/>
  <c r="J563" i="61"/>
  <c r="R562" i="61"/>
  <c r="Q562" i="61"/>
  <c r="M562" i="61"/>
  <c r="L562" i="61"/>
  <c r="K562" i="61"/>
  <c r="J562" i="61"/>
  <c r="R561" i="61"/>
  <c r="Q561" i="61"/>
  <c r="M561" i="61"/>
  <c r="L561" i="61"/>
  <c r="K561" i="61"/>
  <c r="J561" i="61"/>
  <c r="R560" i="61"/>
  <c r="Q560" i="61"/>
  <c r="M560" i="61"/>
  <c r="L560" i="61"/>
  <c r="K560" i="61"/>
  <c r="J560" i="61"/>
  <c r="R559" i="61"/>
  <c r="Q559" i="61"/>
  <c r="M559" i="61"/>
  <c r="L559" i="61"/>
  <c r="K559" i="61"/>
  <c r="J559" i="61"/>
  <c r="P557" i="61"/>
  <c r="M557" i="61"/>
  <c r="L557" i="61"/>
  <c r="Q557" i="61" s="1"/>
  <c r="K557" i="61"/>
  <c r="J557" i="61"/>
  <c r="H557" i="61"/>
  <c r="R556" i="61"/>
  <c r="Q556" i="61"/>
  <c r="M556" i="61"/>
  <c r="L556" i="61"/>
  <c r="K556" i="61"/>
  <c r="J556" i="61"/>
  <c r="R555" i="61"/>
  <c r="Q555" i="61"/>
  <c r="M555" i="61"/>
  <c r="L555" i="61"/>
  <c r="K555" i="61"/>
  <c r="J555" i="61"/>
  <c r="R554" i="61"/>
  <c r="Q554" i="61"/>
  <c r="M554" i="61"/>
  <c r="L554" i="61"/>
  <c r="K554" i="61"/>
  <c r="J554" i="61"/>
  <c r="R553" i="61"/>
  <c r="Q553" i="61"/>
  <c r="M553" i="61"/>
  <c r="L553" i="61"/>
  <c r="K553" i="61"/>
  <c r="J553" i="61"/>
  <c r="R552" i="61"/>
  <c r="Q552" i="61"/>
  <c r="M552" i="61"/>
  <c r="L552" i="61"/>
  <c r="K552" i="61"/>
  <c r="J552" i="61"/>
  <c r="P550" i="61"/>
  <c r="M550" i="61"/>
  <c r="L550" i="61"/>
  <c r="K550" i="61"/>
  <c r="J550" i="61"/>
  <c r="H550" i="61"/>
  <c r="R549" i="61"/>
  <c r="Q549" i="61"/>
  <c r="M549" i="61"/>
  <c r="L549" i="61"/>
  <c r="K549" i="61"/>
  <c r="J549" i="61"/>
  <c r="R548" i="61"/>
  <c r="Q548" i="61"/>
  <c r="M548" i="61"/>
  <c r="L548" i="61"/>
  <c r="K548" i="61"/>
  <c r="J548" i="61"/>
  <c r="R547" i="61"/>
  <c r="Q547" i="61"/>
  <c r="M547" i="61"/>
  <c r="L547" i="61"/>
  <c r="K547" i="61"/>
  <c r="J547" i="61"/>
  <c r="R546" i="61"/>
  <c r="Q546" i="61"/>
  <c r="M546" i="61"/>
  <c r="L546" i="61"/>
  <c r="K546" i="61"/>
  <c r="J546" i="61"/>
  <c r="R545" i="61"/>
  <c r="Q545" i="61"/>
  <c r="M545" i="61"/>
  <c r="L545" i="61"/>
  <c r="K545" i="61"/>
  <c r="J545" i="61"/>
  <c r="R544" i="61"/>
  <c r="Q544" i="61"/>
  <c r="M544" i="61"/>
  <c r="L544" i="61"/>
  <c r="K544" i="61"/>
  <c r="J544" i="61"/>
  <c r="R543" i="61"/>
  <c r="Q543" i="61"/>
  <c r="M543" i="61"/>
  <c r="L543" i="61"/>
  <c r="K543" i="61"/>
  <c r="J543" i="61"/>
  <c r="R542" i="61"/>
  <c r="Q542" i="61"/>
  <c r="M542" i="61"/>
  <c r="L542" i="61"/>
  <c r="K542" i="61"/>
  <c r="J542" i="61"/>
  <c r="R541" i="61"/>
  <c r="Q541" i="61"/>
  <c r="M541" i="61"/>
  <c r="L541" i="61"/>
  <c r="K541" i="61"/>
  <c r="J541" i="61"/>
  <c r="R540" i="61"/>
  <c r="Q540" i="61"/>
  <c r="M540" i="61"/>
  <c r="L540" i="61"/>
  <c r="K540" i="61"/>
  <c r="J540" i="61"/>
  <c r="R539" i="61"/>
  <c r="Q539" i="61"/>
  <c r="M539" i="61"/>
  <c r="L539" i="61"/>
  <c r="K539" i="61"/>
  <c r="J539" i="61"/>
  <c r="R538" i="61"/>
  <c r="Q538" i="61"/>
  <c r="M538" i="61"/>
  <c r="L538" i="61"/>
  <c r="K538" i="61"/>
  <c r="J538" i="61"/>
  <c r="R537" i="61"/>
  <c r="Q537" i="61"/>
  <c r="M537" i="61"/>
  <c r="L537" i="61"/>
  <c r="K537" i="61"/>
  <c r="J537" i="61"/>
  <c r="R536" i="61"/>
  <c r="Q536" i="61"/>
  <c r="M536" i="61"/>
  <c r="L536" i="61"/>
  <c r="K536" i="61"/>
  <c r="J536" i="61"/>
  <c r="R535" i="61"/>
  <c r="Q535" i="61"/>
  <c r="M535" i="61"/>
  <c r="L535" i="61"/>
  <c r="K535" i="61"/>
  <c r="J535" i="61"/>
  <c r="R534" i="61"/>
  <c r="Q534" i="61"/>
  <c r="M534" i="61"/>
  <c r="L534" i="61"/>
  <c r="K534" i="61"/>
  <c r="J534" i="61"/>
  <c r="R533" i="61"/>
  <c r="Q533" i="61"/>
  <c r="M533" i="61"/>
  <c r="L533" i="61"/>
  <c r="K533" i="61"/>
  <c r="J533" i="61"/>
  <c r="P531" i="61"/>
  <c r="M531" i="61"/>
  <c r="L531" i="61"/>
  <c r="K531" i="61"/>
  <c r="J531" i="61"/>
  <c r="H531" i="61"/>
  <c r="R530" i="61"/>
  <c r="Q530" i="61"/>
  <c r="M530" i="61"/>
  <c r="L530" i="61"/>
  <c r="K530" i="61"/>
  <c r="J530" i="61"/>
  <c r="R529" i="61"/>
  <c r="Q529" i="61"/>
  <c r="M529" i="61"/>
  <c r="L529" i="61"/>
  <c r="K529" i="61"/>
  <c r="J529" i="61"/>
  <c r="R528" i="61"/>
  <c r="Q528" i="61"/>
  <c r="M528" i="61"/>
  <c r="L528" i="61"/>
  <c r="K528" i="61"/>
  <c r="J528" i="61"/>
  <c r="R527" i="61"/>
  <c r="Q527" i="61"/>
  <c r="M527" i="61"/>
  <c r="L527" i="61"/>
  <c r="K527" i="61"/>
  <c r="J527" i="61"/>
  <c r="R526" i="61"/>
  <c r="Q526" i="61"/>
  <c r="M526" i="61"/>
  <c r="L526" i="61"/>
  <c r="K526" i="61"/>
  <c r="J526" i="61"/>
  <c r="R525" i="61"/>
  <c r="Q525" i="61"/>
  <c r="M525" i="61"/>
  <c r="L525" i="61"/>
  <c r="K525" i="61"/>
  <c r="J525" i="61"/>
  <c r="R524" i="61"/>
  <c r="Q524" i="61"/>
  <c r="M524" i="61"/>
  <c r="L524" i="61"/>
  <c r="K524" i="61"/>
  <c r="J524" i="61"/>
  <c r="R523" i="61"/>
  <c r="Q523" i="61"/>
  <c r="M523" i="61"/>
  <c r="L523" i="61"/>
  <c r="K523" i="61"/>
  <c r="J523" i="61"/>
  <c r="R522" i="61"/>
  <c r="Q522" i="61"/>
  <c r="M522" i="61"/>
  <c r="L522" i="61"/>
  <c r="K522" i="61"/>
  <c r="J522" i="61"/>
  <c r="P520" i="61"/>
  <c r="M520" i="61"/>
  <c r="L520" i="61"/>
  <c r="K520" i="61"/>
  <c r="J520" i="61"/>
  <c r="H520" i="61"/>
  <c r="R519" i="61"/>
  <c r="Q519" i="61"/>
  <c r="M519" i="61"/>
  <c r="L519" i="61"/>
  <c r="K519" i="61"/>
  <c r="J519" i="61"/>
  <c r="R518" i="61"/>
  <c r="Q518" i="61"/>
  <c r="M518" i="61"/>
  <c r="L518" i="61"/>
  <c r="K518" i="61"/>
  <c r="J518" i="61"/>
  <c r="R517" i="61"/>
  <c r="Q517" i="61"/>
  <c r="M517" i="61"/>
  <c r="L517" i="61"/>
  <c r="K517" i="61"/>
  <c r="J517" i="61"/>
  <c r="R516" i="61"/>
  <c r="Q516" i="61"/>
  <c r="M516" i="61"/>
  <c r="L516" i="61"/>
  <c r="K516" i="61"/>
  <c r="J516" i="61"/>
  <c r="R515" i="61"/>
  <c r="Q515" i="61"/>
  <c r="M515" i="61"/>
  <c r="L515" i="61"/>
  <c r="K515" i="61"/>
  <c r="J515" i="61"/>
  <c r="R514" i="61"/>
  <c r="Q514" i="61"/>
  <c r="M514" i="61"/>
  <c r="L514" i="61"/>
  <c r="K514" i="61"/>
  <c r="J514" i="61"/>
  <c r="P512" i="61"/>
  <c r="M512" i="61"/>
  <c r="L512" i="61"/>
  <c r="K512" i="61"/>
  <c r="J512" i="61"/>
  <c r="H512" i="61"/>
  <c r="R511" i="61"/>
  <c r="Q511" i="61"/>
  <c r="M511" i="61"/>
  <c r="L511" i="61"/>
  <c r="K511" i="61"/>
  <c r="J511" i="61"/>
  <c r="R510" i="61"/>
  <c r="Q510" i="61"/>
  <c r="M510" i="61"/>
  <c r="L510" i="61"/>
  <c r="K510" i="61"/>
  <c r="J510" i="61"/>
  <c r="R509" i="61"/>
  <c r="Q509" i="61"/>
  <c r="M509" i="61"/>
  <c r="L509" i="61"/>
  <c r="K509" i="61"/>
  <c r="J509" i="61"/>
  <c r="R508" i="61"/>
  <c r="Q508" i="61"/>
  <c r="M508" i="61"/>
  <c r="L508" i="61"/>
  <c r="K508" i="61"/>
  <c r="J508" i="61"/>
  <c r="R507" i="61"/>
  <c r="Q507" i="61"/>
  <c r="M507" i="61"/>
  <c r="L507" i="61"/>
  <c r="K507" i="61"/>
  <c r="J507" i="61"/>
  <c r="P505" i="61"/>
  <c r="M505" i="61"/>
  <c r="L505" i="61"/>
  <c r="K505" i="61"/>
  <c r="J505" i="61"/>
  <c r="H505" i="61"/>
  <c r="R504" i="61"/>
  <c r="Q504" i="61"/>
  <c r="M504" i="61"/>
  <c r="L504" i="61"/>
  <c r="K504" i="61"/>
  <c r="J504" i="61"/>
  <c r="R503" i="61"/>
  <c r="Q503" i="61"/>
  <c r="M503" i="61"/>
  <c r="L503" i="61"/>
  <c r="K503" i="61"/>
  <c r="J503" i="61"/>
  <c r="R502" i="61"/>
  <c r="Q502" i="61"/>
  <c r="M502" i="61"/>
  <c r="L502" i="61"/>
  <c r="K502" i="61"/>
  <c r="J502" i="61"/>
  <c r="R501" i="61"/>
  <c r="Q501" i="61"/>
  <c r="M501" i="61"/>
  <c r="L501" i="61"/>
  <c r="K501" i="61"/>
  <c r="J501" i="61"/>
  <c r="R500" i="61"/>
  <c r="Q500" i="61"/>
  <c r="M500" i="61"/>
  <c r="L500" i="61"/>
  <c r="K500" i="61"/>
  <c r="J500" i="61"/>
  <c r="R499" i="61"/>
  <c r="Q499" i="61"/>
  <c r="M499" i="61"/>
  <c r="L499" i="61"/>
  <c r="K499" i="61"/>
  <c r="J499" i="61"/>
  <c r="R498" i="61"/>
  <c r="Q498" i="61"/>
  <c r="M498" i="61"/>
  <c r="L498" i="61"/>
  <c r="K498" i="61"/>
  <c r="J498" i="61"/>
  <c r="R497" i="61"/>
  <c r="Q497" i="61"/>
  <c r="M497" i="61"/>
  <c r="L497" i="61"/>
  <c r="K497" i="61"/>
  <c r="J497" i="61"/>
  <c r="R496" i="61"/>
  <c r="Q496" i="61"/>
  <c r="M496" i="61"/>
  <c r="L496" i="61"/>
  <c r="K496" i="61"/>
  <c r="J496" i="61"/>
  <c r="R495" i="61"/>
  <c r="Q495" i="61"/>
  <c r="M495" i="61"/>
  <c r="L495" i="61"/>
  <c r="K495" i="61"/>
  <c r="J495" i="61"/>
  <c r="R494" i="61"/>
  <c r="Q494" i="61"/>
  <c r="M494" i="61"/>
  <c r="L494" i="61"/>
  <c r="K494" i="61"/>
  <c r="J494" i="61"/>
  <c r="R493" i="61"/>
  <c r="Q493" i="61"/>
  <c r="M493" i="61"/>
  <c r="L493" i="61"/>
  <c r="K493" i="61"/>
  <c r="J493" i="61"/>
  <c r="R492" i="61"/>
  <c r="Q492" i="61"/>
  <c r="M492" i="61"/>
  <c r="L492" i="61"/>
  <c r="K492" i="61"/>
  <c r="J492" i="61"/>
  <c r="P490" i="61"/>
  <c r="M490" i="61"/>
  <c r="L490" i="61"/>
  <c r="K490" i="61"/>
  <c r="J490" i="61"/>
  <c r="H490" i="61"/>
  <c r="R489" i="61"/>
  <c r="Q489" i="61"/>
  <c r="M489" i="61"/>
  <c r="L489" i="61"/>
  <c r="K489" i="61"/>
  <c r="J489" i="61"/>
  <c r="R488" i="61"/>
  <c r="Q488" i="61"/>
  <c r="M488" i="61"/>
  <c r="L488" i="61"/>
  <c r="K488" i="61"/>
  <c r="J488" i="61"/>
  <c r="R487" i="61"/>
  <c r="Q487" i="61"/>
  <c r="M487" i="61"/>
  <c r="L487" i="61"/>
  <c r="K487" i="61"/>
  <c r="J487" i="61"/>
  <c r="R486" i="61"/>
  <c r="Q486" i="61"/>
  <c r="M486" i="61"/>
  <c r="L486" i="61"/>
  <c r="K486" i="61"/>
  <c r="J486" i="61"/>
  <c r="R485" i="61"/>
  <c r="Q485" i="61"/>
  <c r="M485" i="61"/>
  <c r="L485" i="61"/>
  <c r="K485" i="61"/>
  <c r="J485" i="61"/>
  <c r="R484" i="61"/>
  <c r="Q484" i="61"/>
  <c r="M484" i="61"/>
  <c r="L484" i="61"/>
  <c r="K484" i="61"/>
  <c r="J484" i="61"/>
  <c r="R483" i="61"/>
  <c r="Q483" i="61"/>
  <c r="M483" i="61"/>
  <c r="L483" i="61"/>
  <c r="K483" i="61"/>
  <c r="J483" i="61"/>
  <c r="R482" i="61"/>
  <c r="Q482" i="61"/>
  <c r="M482" i="61"/>
  <c r="L482" i="61"/>
  <c r="K482" i="61"/>
  <c r="J482" i="61"/>
  <c r="R481" i="61"/>
  <c r="Q481" i="61"/>
  <c r="M481" i="61"/>
  <c r="L481" i="61"/>
  <c r="K481" i="61"/>
  <c r="J481" i="61"/>
  <c r="R480" i="61"/>
  <c r="Q480" i="61"/>
  <c r="M480" i="61"/>
  <c r="L480" i="61"/>
  <c r="K480" i="61"/>
  <c r="J480" i="61"/>
  <c r="P478" i="61"/>
  <c r="M478" i="61"/>
  <c r="L478" i="61"/>
  <c r="K478" i="61"/>
  <c r="J478" i="61"/>
  <c r="H478" i="61"/>
  <c r="R477" i="61"/>
  <c r="Q477" i="61"/>
  <c r="M477" i="61"/>
  <c r="L477" i="61"/>
  <c r="K477" i="61"/>
  <c r="J477" i="61"/>
  <c r="R476" i="61"/>
  <c r="Q476" i="61"/>
  <c r="M476" i="61"/>
  <c r="L476" i="61"/>
  <c r="K476" i="61"/>
  <c r="J476" i="61"/>
  <c r="R475" i="61"/>
  <c r="Q475" i="61"/>
  <c r="M475" i="61"/>
  <c r="L475" i="61"/>
  <c r="K475" i="61"/>
  <c r="J475" i="61"/>
  <c r="R474" i="61"/>
  <c r="Q474" i="61"/>
  <c r="M474" i="61"/>
  <c r="L474" i="61"/>
  <c r="K474" i="61"/>
  <c r="J474" i="61"/>
  <c r="R473" i="61"/>
  <c r="Q473" i="61"/>
  <c r="M473" i="61"/>
  <c r="L473" i="61"/>
  <c r="K473" i="61"/>
  <c r="J473" i="61"/>
  <c r="R472" i="61"/>
  <c r="Q472" i="61"/>
  <c r="M472" i="61"/>
  <c r="L472" i="61"/>
  <c r="K472" i="61"/>
  <c r="J472" i="61"/>
  <c r="R471" i="61"/>
  <c r="Q471" i="61"/>
  <c r="M471" i="61"/>
  <c r="L471" i="61"/>
  <c r="K471" i="61"/>
  <c r="J471" i="61"/>
  <c r="R470" i="61"/>
  <c r="Q470" i="61"/>
  <c r="M470" i="61"/>
  <c r="L470" i="61"/>
  <c r="K470" i="61"/>
  <c r="J470" i="61"/>
  <c r="R469" i="61"/>
  <c r="Q469" i="61"/>
  <c r="M469" i="61"/>
  <c r="L469" i="61"/>
  <c r="K469" i="61"/>
  <c r="J469" i="61"/>
  <c r="R468" i="61"/>
  <c r="Q468" i="61"/>
  <c r="M468" i="61"/>
  <c r="L468" i="61"/>
  <c r="K468" i="61"/>
  <c r="J468" i="61"/>
  <c r="R467" i="61"/>
  <c r="Q467" i="61"/>
  <c r="M467" i="61"/>
  <c r="L467" i="61"/>
  <c r="K467" i="61"/>
  <c r="J467" i="61"/>
  <c r="R466" i="61"/>
  <c r="Q466" i="61"/>
  <c r="M466" i="61"/>
  <c r="L466" i="61"/>
  <c r="K466" i="61"/>
  <c r="J466" i="61"/>
  <c r="R465" i="61"/>
  <c r="Q465" i="61"/>
  <c r="M465" i="61"/>
  <c r="L465" i="61"/>
  <c r="K465" i="61"/>
  <c r="J465" i="61"/>
  <c r="R464" i="61"/>
  <c r="Q464" i="61"/>
  <c r="M464" i="61"/>
  <c r="L464" i="61"/>
  <c r="K464" i="61"/>
  <c r="J464" i="61"/>
  <c r="P462" i="61"/>
  <c r="M462" i="61"/>
  <c r="L462" i="61"/>
  <c r="K462" i="61"/>
  <c r="J462" i="61"/>
  <c r="H462" i="61"/>
  <c r="R461" i="61"/>
  <c r="Q461" i="61"/>
  <c r="M461" i="61"/>
  <c r="L461" i="61"/>
  <c r="K461" i="61"/>
  <c r="J461" i="61"/>
  <c r="R460" i="61"/>
  <c r="Q460" i="61"/>
  <c r="M460" i="61"/>
  <c r="L460" i="61"/>
  <c r="K460" i="61"/>
  <c r="J460" i="61"/>
  <c r="R459" i="61"/>
  <c r="Q459" i="61"/>
  <c r="M459" i="61"/>
  <c r="L459" i="61"/>
  <c r="K459" i="61"/>
  <c r="J459" i="61"/>
  <c r="R458" i="61"/>
  <c r="Q458" i="61"/>
  <c r="M458" i="61"/>
  <c r="L458" i="61"/>
  <c r="K458" i="61"/>
  <c r="J458" i="61"/>
  <c r="R457" i="61"/>
  <c r="Q457" i="61"/>
  <c r="M457" i="61"/>
  <c r="L457" i="61"/>
  <c r="K457" i="61"/>
  <c r="J457" i="61"/>
  <c r="P455" i="61"/>
  <c r="M455" i="61"/>
  <c r="L455" i="61"/>
  <c r="K455" i="61"/>
  <c r="J455" i="61"/>
  <c r="J590" i="61" s="1"/>
  <c r="J591" i="61" s="1"/>
  <c r="H455" i="61"/>
  <c r="R454" i="61"/>
  <c r="Q454" i="61"/>
  <c r="M454" i="61"/>
  <c r="L454" i="61"/>
  <c r="K454" i="61"/>
  <c r="J454" i="61"/>
  <c r="R453" i="61"/>
  <c r="Q453" i="61"/>
  <c r="M453" i="61"/>
  <c r="L453" i="61"/>
  <c r="K453" i="61"/>
  <c r="J453" i="61"/>
  <c r="R452" i="61"/>
  <c r="Q452" i="61"/>
  <c r="M452" i="61"/>
  <c r="L452" i="61"/>
  <c r="K452" i="61"/>
  <c r="J452" i="61"/>
  <c r="R451" i="61"/>
  <c r="Q451" i="61"/>
  <c r="M451" i="61"/>
  <c r="L451" i="61"/>
  <c r="K451" i="61"/>
  <c r="J451" i="61"/>
  <c r="R450" i="61"/>
  <c r="Q450" i="61"/>
  <c r="M450" i="61"/>
  <c r="L450" i="61"/>
  <c r="K450" i="61"/>
  <c r="J450" i="61"/>
  <c r="R449" i="61"/>
  <c r="Q449" i="61"/>
  <c r="M449" i="61"/>
  <c r="L449" i="61"/>
  <c r="K449" i="61"/>
  <c r="J449" i="61"/>
  <c r="R448" i="61"/>
  <c r="Q448" i="61"/>
  <c r="M448" i="61"/>
  <c r="L448" i="61"/>
  <c r="K448" i="61"/>
  <c r="J448" i="61"/>
  <c r="R447" i="61"/>
  <c r="Q447" i="61"/>
  <c r="M447" i="61"/>
  <c r="L447" i="61"/>
  <c r="K447" i="61"/>
  <c r="J447" i="61"/>
  <c r="R446" i="61"/>
  <c r="Q446" i="61"/>
  <c r="M446" i="61"/>
  <c r="L446" i="61"/>
  <c r="K446" i="61"/>
  <c r="J446" i="61"/>
  <c r="R445" i="61"/>
  <c r="Q445" i="61"/>
  <c r="M445" i="61"/>
  <c r="L445" i="61"/>
  <c r="K445" i="61"/>
  <c r="J445" i="61"/>
  <c r="R444" i="61"/>
  <c r="Q444" i="61"/>
  <c r="M444" i="61"/>
  <c r="L444" i="61"/>
  <c r="K444" i="61"/>
  <c r="J444" i="61"/>
  <c r="R443" i="61"/>
  <c r="Q443" i="61"/>
  <c r="M443" i="61"/>
  <c r="L443" i="61"/>
  <c r="K443" i="61"/>
  <c r="J443" i="61"/>
  <c r="R442" i="61"/>
  <c r="Q442" i="61"/>
  <c r="M442" i="61"/>
  <c r="L442" i="61"/>
  <c r="K442" i="61"/>
  <c r="J442" i="61"/>
  <c r="R441" i="61"/>
  <c r="Q441" i="61"/>
  <c r="M441" i="61"/>
  <c r="L441" i="61"/>
  <c r="K441" i="61"/>
  <c r="J441" i="61"/>
  <c r="R440" i="61"/>
  <c r="Q440" i="61"/>
  <c r="M440" i="61"/>
  <c r="L440" i="61"/>
  <c r="K440" i="61"/>
  <c r="J440" i="61"/>
  <c r="R439" i="61"/>
  <c r="Q439" i="61"/>
  <c r="M439" i="61"/>
  <c r="L439" i="61"/>
  <c r="K439" i="61"/>
  <c r="J439" i="61"/>
  <c r="R438" i="61"/>
  <c r="Q438" i="61"/>
  <c r="M438" i="61"/>
  <c r="L438" i="61"/>
  <c r="K438" i="61"/>
  <c r="J438" i="61"/>
  <c r="R437" i="61"/>
  <c r="Q437" i="61"/>
  <c r="M437" i="61"/>
  <c r="L437" i="61"/>
  <c r="K437" i="61"/>
  <c r="J437" i="61"/>
  <c r="R436" i="61"/>
  <c r="Q436" i="61"/>
  <c r="M436" i="61"/>
  <c r="L436" i="61"/>
  <c r="K436" i="61"/>
  <c r="J436" i="61"/>
  <c r="O433" i="61"/>
  <c r="N433" i="61"/>
  <c r="P432" i="61"/>
  <c r="M432" i="61"/>
  <c r="L432" i="61"/>
  <c r="Q432" i="61" s="1"/>
  <c r="K432" i="61"/>
  <c r="J432" i="61"/>
  <c r="H432" i="61"/>
  <c r="R431" i="61"/>
  <c r="Q431" i="61"/>
  <c r="M431" i="61"/>
  <c r="L431" i="61"/>
  <c r="K431" i="61"/>
  <c r="J431" i="61"/>
  <c r="R430" i="61"/>
  <c r="Q430" i="61"/>
  <c r="M430" i="61"/>
  <c r="L430" i="61"/>
  <c r="K430" i="61"/>
  <c r="J430" i="61"/>
  <c r="R429" i="61"/>
  <c r="Q429" i="61"/>
  <c r="M429" i="61"/>
  <c r="L429" i="61"/>
  <c r="K429" i="61"/>
  <c r="J429" i="61"/>
  <c r="R428" i="61"/>
  <c r="Q428" i="61"/>
  <c r="M428" i="61"/>
  <c r="L428" i="61"/>
  <c r="K428" i="61"/>
  <c r="J428" i="61"/>
  <c r="P426" i="61"/>
  <c r="M426" i="61"/>
  <c r="L426" i="61"/>
  <c r="K426" i="61"/>
  <c r="J426" i="61"/>
  <c r="H426" i="61"/>
  <c r="R425" i="61"/>
  <c r="Q425" i="61"/>
  <c r="M425" i="61"/>
  <c r="L425" i="61"/>
  <c r="K425" i="61"/>
  <c r="J425" i="61"/>
  <c r="R424" i="61"/>
  <c r="Q424" i="61"/>
  <c r="M424" i="61"/>
  <c r="L424" i="61"/>
  <c r="K424" i="61"/>
  <c r="J424" i="61"/>
  <c r="R423" i="61"/>
  <c r="Q423" i="61"/>
  <c r="M423" i="61"/>
  <c r="L423" i="61"/>
  <c r="K423" i="61"/>
  <c r="J423" i="61"/>
  <c r="R422" i="61"/>
  <c r="Q422" i="61"/>
  <c r="M422" i="61"/>
  <c r="L422" i="61"/>
  <c r="K422" i="61"/>
  <c r="J422" i="61"/>
  <c r="R421" i="61"/>
  <c r="Q421" i="61"/>
  <c r="M421" i="61"/>
  <c r="L421" i="61"/>
  <c r="K421" i="61"/>
  <c r="J421" i="61"/>
  <c r="P417" i="61"/>
  <c r="M417" i="61"/>
  <c r="L417" i="61"/>
  <c r="K417" i="61"/>
  <c r="J417" i="61"/>
  <c r="H417" i="61"/>
  <c r="R416" i="61"/>
  <c r="Q416" i="61"/>
  <c r="M416" i="61"/>
  <c r="L416" i="61"/>
  <c r="K416" i="61"/>
  <c r="J416" i="61"/>
  <c r="R415" i="61"/>
  <c r="Q415" i="61"/>
  <c r="M415" i="61"/>
  <c r="L415" i="61"/>
  <c r="K415" i="61"/>
  <c r="J415" i="61"/>
  <c r="R414" i="61"/>
  <c r="Q414" i="61"/>
  <c r="M414" i="61"/>
  <c r="L414" i="61"/>
  <c r="K414" i="61"/>
  <c r="J414" i="61"/>
  <c r="R413" i="61"/>
  <c r="Q413" i="61"/>
  <c r="M413" i="61"/>
  <c r="L413" i="61"/>
  <c r="K413" i="61"/>
  <c r="J413" i="61"/>
  <c r="P411" i="61"/>
  <c r="M411" i="61"/>
  <c r="L411" i="61"/>
  <c r="K411" i="61"/>
  <c r="J411" i="61"/>
  <c r="H411" i="61"/>
  <c r="R410" i="61"/>
  <c r="Q410" i="61"/>
  <c r="M410" i="61"/>
  <c r="L410" i="61"/>
  <c r="K410" i="61"/>
  <c r="J410" i="61"/>
  <c r="R409" i="61"/>
  <c r="Q409" i="61"/>
  <c r="M409" i="61"/>
  <c r="L409" i="61"/>
  <c r="K409" i="61"/>
  <c r="J409" i="61"/>
  <c r="R408" i="61"/>
  <c r="Q408" i="61"/>
  <c r="M408" i="61"/>
  <c r="L408" i="61"/>
  <c r="K408" i="61"/>
  <c r="J408" i="61"/>
  <c r="R407" i="61"/>
  <c r="Q407" i="61"/>
  <c r="M407" i="61"/>
  <c r="L407" i="61"/>
  <c r="K407" i="61"/>
  <c r="J407" i="61"/>
  <c r="R406" i="61"/>
  <c r="Q406" i="61"/>
  <c r="M406" i="61"/>
  <c r="L406" i="61"/>
  <c r="K406" i="61"/>
  <c r="J406" i="61"/>
  <c r="R405" i="61"/>
  <c r="Q405" i="61"/>
  <c r="M405" i="61"/>
  <c r="L405" i="61"/>
  <c r="K405" i="61"/>
  <c r="J405" i="61"/>
  <c r="R404" i="61"/>
  <c r="Q404" i="61"/>
  <c r="M404" i="61"/>
  <c r="L404" i="61"/>
  <c r="K404" i="61"/>
  <c r="J404" i="61"/>
  <c r="R403" i="61"/>
  <c r="Q403" i="61"/>
  <c r="M403" i="61"/>
  <c r="L403" i="61"/>
  <c r="K403" i="61"/>
  <c r="J403" i="61"/>
  <c r="R402" i="61"/>
  <c r="Q402" i="61"/>
  <c r="M402" i="61"/>
  <c r="L402" i="61"/>
  <c r="K402" i="61"/>
  <c r="J402" i="61"/>
  <c r="P400" i="61"/>
  <c r="M400" i="61"/>
  <c r="L400" i="61"/>
  <c r="R400" i="61" s="1"/>
  <c r="K400" i="61"/>
  <c r="J400" i="61"/>
  <c r="H400" i="61"/>
  <c r="R399" i="61"/>
  <c r="Q399" i="61"/>
  <c r="M399" i="61"/>
  <c r="L399" i="61"/>
  <c r="K399" i="61"/>
  <c r="J399" i="61"/>
  <c r="R398" i="61"/>
  <c r="Q398" i="61"/>
  <c r="M398" i="61"/>
  <c r="L398" i="61"/>
  <c r="K398" i="61"/>
  <c r="J398" i="61"/>
  <c r="R397" i="61"/>
  <c r="Q397" i="61"/>
  <c r="M397" i="61"/>
  <c r="L397" i="61"/>
  <c r="K397" i="61"/>
  <c r="J397" i="61"/>
  <c r="R396" i="61"/>
  <c r="Q396" i="61"/>
  <c r="M396" i="61"/>
  <c r="L396" i="61"/>
  <c r="K396" i="61"/>
  <c r="J396" i="61"/>
  <c r="P394" i="61"/>
  <c r="M394" i="61"/>
  <c r="L394" i="61"/>
  <c r="K394" i="61"/>
  <c r="J394" i="61"/>
  <c r="H394" i="61"/>
  <c r="R393" i="61"/>
  <c r="Q393" i="61"/>
  <c r="M393" i="61"/>
  <c r="L393" i="61"/>
  <c r="K393" i="61"/>
  <c r="J393" i="61"/>
  <c r="R392" i="61"/>
  <c r="Q392" i="61"/>
  <c r="M392" i="61"/>
  <c r="L392" i="61"/>
  <c r="K392" i="61"/>
  <c r="J392" i="61"/>
  <c r="R391" i="61"/>
  <c r="Q391" i="61"/>
  <c r="M391" i="61"/>
  <c r="L391" i="61"/>
  <c r="K391" i="61"/>
  <c r="J391" i="61"/>
  <c r="R390" i="61"/>
  <c r="Q390" i="61"/>
  <c r="M390" i="61"/>
  <c r="L390" i="61"/>
  <c r="K390" i="61"/>
  <c r="J390" i="61"/>
  <c r="R389" i="61"/>
  <c r="Q389" i="61"/>
  <c r="M389" i="61"/>
  <c r="L389" i="61"/>
  <c r="K389" i="61"/>
  <c r="J389" i="61"/>
  <c r="P387" i="61"/>
  <c r="M387" i="61"/>
  <c r="L387" i="61"/>
  <c r="K387" i="61"/>
  <c r="J387" i="61"/>
  <c r="H387" i="61"/>
  <c r="R386" i="61"/>
  <c r="Q386" i="61"/>
  <c r="M386" i="61"/>
  <c r="L386" i="61"/>
  <c r="K386" i="61"/>
  <c r="J386" i="61"/>
  <c r="R385" i="61"/>
  <c r="Q385" i="61"/>
  <c r="M385" i="61"/>
  <c r="L385" i="61"/>
  <c r="K385" i="61"/>
  <c r="J385" i="61"/>
  <c r="R384" i="61"/>
  <c r="Q384" i="61"/>
  <c r="M384" i="61"/>
  <c r="L384" i="61"/>
  <c r="K384" i="61"/>
  <c r="J384" i="61"/>
  <c r="R383" i="61"/>
  <c r="Q383" i="61"/>
  <c r="M383" i="61"/>
  <c r="L383" i="61"/>
  <c r="K383" i="61"/>
  <c r="J383" i="61"/>
  <c r="R382" i="61"/>
  <c r="Q382" i="61"/>
  <c r="M382" i="61"/>
  <c r="L382" i="61"/>
  <c r="K382" i="61"/>
  <c r="J382" i="61"/>
  <c r="R381" i="61"/>
  <c r="Q381" i="61"/>
  <c r="M381" i="61"/>
  <c r="L381" i="61"/>
  <c r="K381" i="61"/>
  <c r="J381" i="61"/>
  <c r="R380" i="61"/>
  <c r="Q380" i="61"/>
  <c r="M380" i="61"/>
  <c r="L380" i="61"/>
  <c r="K380" i="61"/>
  <c r="J380" i="61"/>
  <c r="R379" i="61"/>
  <c r="Q379" i="61"/>
  <c r="M379" i="61"/>
  <c r="L379" i="61"/>
  <c r="K379" i="61"/>
  <c r="J379" i="61"/>
  <c r="R378" i="61"/>
  <c r="Q378" i="61"/>
  <c r="M378" i="61"/>
  <c r="L378" i="61"/>
  <c r="K378" i="61"/>
  <c r="J378" i="61"/>
  <c r="R377" i="61"/>
  <c r="Q377" i="61"/>
  <c r="M377" i="61"/>
  <c r="L377" i="61"/>
  <c r="K377" i="61"/>
  <c r="J377" i="61"/>
  <c r="R376" i="61"/>
  <c r="Q376" i="61"/>
  <c r="M376" i="61"/>
  <c r="L376" i="61"/>
  <c r="K376" i="61"/>
  <c r="J376" i="61"/>
  <c r="R375" i="61"/>
  <c r="Q375" i="61"/>
  <c r="M375" i="61"/>
  <c r="L375" i="61"/>
  <c r="K375" i="61"/>
  <c r="J375" i="61"/>
  <c r="R374" i="61"/>
  <c r="Q374" i="61"/>
  <c r="M374" i="61"/>
  <c r="L374" i="61"/>
  <c r="K374" i="61"/>
  <c r="J374" i="61"/>
  <c r="Q372" i="61"/>
  <c r="P372" i="61"/>
  <c r="M372" i="61"/>
  <c r="L372" i="61"/>
  <c r="K372" i="61"/>
  <c r="J372" i="61"/>
  <c r="H372" i="61"/>
  <c r="R371" i="61"/>
  <c r="Q371" i="61"/>
  <c r="M371" i="61"/>
  <c r="L371" i="61"/>
  <c r="K371" i="61"/>
  <c r="J371" i="61"/>
  <c r="R370" i="61"/>
  <c r="Q370" i="61"/>
  <c r="M370" i="61"/>
  <c r="L370" i="61"/>
  <c r="K370" i="61"/>
  <c r="J370" i="61"/>
  <c r="R369" i="61"/>
  <c r="Q369" i="61"/>
  <c r="M369" i="61"/>
  <c r="L369" i="61"/>
  <c r="K369" i="61"/>
  <c r="J369" i="61"/>
  <c r="R368" i="61"/>
  <c r="Q368" i="61"/>
  <c r="M368" i="61"/>
  <c r="L368" i="61"/>
  <c r="K368" i="61"/>
  <c r="J368" i="61"/>
  <c r="R367" i="61"/>
  <c r="Q367" i="61"/>
  <c r="M367" i="61"/>
  <c r="L367" i="61"/>
  <c r="K367" i="61"/>
  <c r="J367" i="61"/>
  <c r="R366" i="61"/>
  <c r="Q366" i="61"/>
  <c r="M366" i="61"/>
  <c r="L366" i="61"/>
  <c r="K366" i="61"/>
  <c r="J366" i="61"/>
  <c r="R365" i="61"/>
  <c r="Q365" i="61"/>
  <c r="M365" i="61"/>
  <c r="L365" i="61"/>
  <c r="K365" i="61"/>
  <c r="J365" i="61"/>
  <c r="R364" i="61"/>
  <c r="Q364" i="61"/>
  <c r="M364" i="61"/>
  <c r="L364" i="61"/>
  <c r="K364" i="61"/>
  <c r="J364" i="61"/>
  <c r="R363" i="61"/>
  <c r="Q363" i="61"/>
  <c r="M363" i="61"/>
  <c r="L363" i="61"/>
  <c r="K363" i="61"/>
  <c r="J363" i="61"/>
  <c r="P361" i="61"/>
  <c r="M361" i="61"/>
  <c r="L361" i="61"/>
  <c r="K361" i="61"/>
  <c r="J361" i="61"/>
  <c r="H361" i="61"/>
  <c r="R360" i="61"/>
  <c r="Q360" i="61"/>
  <c r="M360" i="61"/>
  <c r="L360" i="61"/>
  <c r="K360" i="61"/>
  <c r="J360" i="61"/>
  <c r="R359" i="61"/>
  <c r="Q359" i="61"/>
  <c r="M359" i="61"/>
  <c r="L359" i="61"/>
  <c r="K359" i="61"/>
  <c r="J359" i="61"/>
  <c r="R358" i="61"/>
  <c r="Q358" i="61"/>
  <c r="M358" i="61"/>
  <c r="L358" i="61"/>
  <c r="K358" i="61"/>
  <c r="J358" i="61"/>
  <c r="R357" i="61"/>
  <c r="Q357" i="61"/>
  <c r="M357" i="61"/>
  <c r="L357" i="61"/>
  <c r="K357" i="61"/>
  <c r="J357" i="61"/>
  <c r="R356" i="61"/>
  <c r="Q356" i="61"/>
  <c r="M356" i="61"/>
  <c r="L356" i="61"/>
  <c r="K356" i="61"/>
  <c r="J356" i="61"/>
  <c r="R355" i="61"/>
  <c r="Q355" i="61"/>
  <c r="M355" i="61"/>
  <c r="L355" i="61"/>
  <c r="K355" i="61"/>
  <c r="J355" i="61"/>
  <c r="R354" i="61"/>
  <c r="Q354" i="61"/>
  <c r="M354" i="61"/>
  <c r="L354" i="61"/>
  <c r="K354" i="61"/>
  <c r="J354" i="61"/>
  <c r="R353" i="61"/>
  <c r="Q353" i="61"/>
  <c r="M353" i="61"/>
  <c r="L353" i="61"/>
  <c r="K353" i="61"/>
  <c r="J353" i="61"/>
  <c r="R352" i="61"/>
  <c r="Q352" i="61"/>
  <c r="M352" i="61"/>
  <c r="L352" i="61"/>
  <c r="K352" i="61"/>
  <c r="J352" i="61"/>
  <c r="R351" i="61"/>
  <c r="Q351" i="61"/>
  <c r="M351" i="61"/>
  <c r="L351" i="61"/>
  <c r="K351" i="61"/>
  <c r="J351" i="61"/>
  <c r="R350" i="61"/>
  <c r="Q350" i="61"/>
  <c r="M350" i="61"/>
  <c r="L350" i="61"/>
  <c r="K350" i="61"/>
  <c r="J350" i="61"/>
  <c r="R349" i="61"/>
  <c r="Q349" i="61"/>
  <c r="M349" i="61"/>
  <c r="L349" i="61"/>
  <c r="K349" i="61"/>
  <c r="J349" i="61"/>
  <c r="R348" i="61"/>
  <c r="Q348" i="61"/>
  <c r="M348" i="61"/>
  <c r="L348" i="61"/>
  <c r="K348" i="61"/>
  <c r="J348" i="61"/>
  <c r="R347" i="61"/>
  <c r="Q347" i="61"/>
  <c r="M347" i="61"/>
  <c r="L347" i="61"/>
  <c r="K347" i="61"/>
  <c r="J347" i="61"/>
  <c r="R346" i="61"/>
  <c r="Q346" i="61"/>
  <c r="M346" i="61"/>
  <c r="L346" i="61"/>
  <c r="K346" i="61"/>
  <c r="J346" i="61"/>
  <c r="R345" i="61"/>
  <c r="Q345" i="61"/>
  <c r="M345" i="61"/>
  <c r="L345" i="61"/>
  <c r="K345" i="61"/>
  <c r="J345" i="61"/>
  <c r="R344" i="61"/>
  <c r="Q344" i="61"/>
  <c r="M344" i="61"/>
  <c r="L344" i="61"/>
  <c r="K344" i="61"/>
  <c r="J344" i="61"/>
  <c r="R343" i="61"/>
  <c r="Q343" i="61"/>
  <c r="M343" i="61"/>
  <c r="L343" i="61"/>
  <c r="K343" i="61"/>
  <c r="J343" i="61"/>
  <c r="R342" i="61"/>
  <c r="Q342" i="61"/>
  <c r="M342" i="61"/>
  <c r="L342" i="61"/>
  <c r="K342" i="61"/>
  <c r="J342" i="61"/>
  <c r="R341" i="61"/>
  <c r="Q341" i="61"/>
  <c r="M341" i="61"/>
  <c r="L341" i="61"/>
  <c r="K341" i="61"/>
  <c r="J341" i="61"/>
  <c r="P339" i="61"/>
  <c r="M339" i="61"/>
  <c r="L339" i="61"/>
  <c r="K339" i="61"/>
  <c r="J339" i="61"/>
  <c r="H339" i="61"/>
  <c r="R338" i="61"/>
  <c r="Q338" i="61"/>
  <c r="M338" i="61"/>
  <c r="L338" i="61"/>
  <c r="K338" i="61"/>
  <c r="J338" i="61"/>
  <c r="R337" i="61"/>
  <c r="Q337" i="61"/>
  <c r="M337" i="61"/>
  <c r="L337" i="61"/>
  <c r="K337" i="61"/>
  <c r="J337" i="61"/>
  <c r="R336" i="61"/>
  <c r="Q336" i="61"/>
  <c r="M336" i="61"/>
  <c r="L336" i="61"/>
  <c r="K336" i="61"/>
  <c r="J336" i="61"/>
  <c r="R335" i="61"/>
  <c r="Q335" i="61"/>
  <c r="M335" i="61"/>
  <c r="L335" i="61"/>
  <c r="K335" i="61"/>
  <c r="J335" i="61"/>
  <c r="R334" i="61"/>
  <c r="Q334" i="61"/>
  <c r="M334" i="61"/>
  <c r="L334" i="61"/>
  <c r="K334" i="61"/>
  <c r="J334" i="61"/>
  <c r="R333" i="61"/>
  <c r="Q333" i="61"/>
  <c r="M333" i="61"/>
  <c r="L333" i="61"/>
  <c r="K333" i="61"/>
  <c r="J333" i="61"/>
  <c r="R332" i="61"/>
  <c r="Q332" i="61"/>
  <c r="M332" i="61"/>
  <c r="L332" i="61"/>
  <c r="K332" i="61"/>
  <c r="J332" i="61"/>
  <c r="R331" i="61"/>
  <c r="Q331" i="61"/>
  <c r="M331" i="61"/>
  <c r="L331" i="61"/>
  <c r="K331" i="61"/>
  <c r="J331" i="61"/>
  <c r="R330" i="61"/>
  <c r="Q330" i="61"/>
  <c r="M330" i="61"/>
  <c r="L330" i="61"/>
  <c r="K330" i="61"/>
  <c r="J330" i="61"/>
  <c r="R329" i="61"/>
  <c r="Q329" i="61"/>
  <c r="M329" i="61"/>
  <c r="L329" i="61"/>
  <c r="K329" i="61"/>
  <c r="J329" i="61"/>
  <c r="R328" i="61"/>
  <c r="Q328" i="61"/>
  <c r="M328" i="61"/>
  <c r="L328" i="61"/>
  <c r="K328" i="61"/>
  <c r="J328" i="61"/>
  <c r="R327" i="61"/>
  <c r="Q327" i="61"/>
  <c r="M327" i="61"/>
  <c r="L327" i="61"/>
  <c r="K327" i="61"/>
  <c r="J327" i="61"/>
  <c r="R326" i="61"/>
  <c r="Q326" i="61"/>
  <c r="M326" i="61"/>
  <c r="L326" i="61"/>
  <c r="K326" i="61"/>
  <c r="J326" i="61"/>
  <c r="R325" i="61"/>
  <c r="Q325" i="61"/>
  <c r="M325" i="61"/>
  <c r="L325" i="61"/>
  <c r="K325" i="61"/>
  <c r="J325" i="61"/>
  <c r="R324" i="61"/>
  <c r="Q324" i="61"/>
  <c r="M324" i="61"/>
  <c r="L324" i="61"/>
  <c r="K324" i="61"/>
  <c r="J324" i="61"/>
  <c r="P322" i="61"/>
  <c r="M322" i="61"/>
  <c r="L322" i="61"/>
  <c r="K322" i="61"/>
  <c r="J322" i="61"/>
  <c r="H322" i="61"/>
  <c r="R321" i="61"/>
  <c r="Q321" i="61"/>
  <c r="M321" i="61"/>
  <c r="L321" i="61"/>
  <c r="K321" i="61"/>
  <c r="J321" i="61"/>
  <c r="R320" i="61"/>
  <c r="Q320" i="61"/>
  <c r="M320" i="61"/>
  <c r="L320" i="61"/>
  <c r="K320" i="61"/>
  <c r="J320" i="61"/>
  <c r="R319" i="61"/>
  <c r="Q319" i="61"/>
  <c r="M319" i="61"/>
  <c r="L319" i="61"/>
  <c r="K319" i="61"/>
  <c r="J319" i="61"/>
  <c r="R318" i="61"/>
  <c r="Q318" i="61"/>
  <c r="M318" i="61"/>
  <c r="L318" i="61"/>
  <c r="K318" i="61"/>
  <c r="J318" i="61"/>
  <c r="R317" i="61"/>
  <c r="Q317" i="61"/>
  <c r="M317" i="61"/>
  <c r="L317" i="61"/>
  <c r="K317" i="61"/>
  <c r="J317" i="61"/>
  <c r="R316" i="61"/>
  <c r="Q316" i="61"/>
  <c r="M316" i="61"/>
  <c r="L316" i="61"/>
  <c r="K316" i="61"/>
  <c r="J316" i="61"/>
  <c r="R315" i="61"/>
  <c r="Q315" i="61"/>
  <c r="M315" i="61"/>
  <c r="L315" i="61"/>
  <c r="K315" i="61"/>
  <c r="J315" i="61"/>
  <c r="R314" i="61"/>
  <c r="Q314" i="61"/>
  <c r="M314" i="61"/>
  <c r="L314" i="61"/>
  <c r="K314" i="61"/>
  <c r="J314" i="61"/>
  <c r="R313" i="61"/>
  <c r="Q313" i="61"/>
  <c r="M313" i="61"/>
  <c r="L313" i="61"/>
  <c r="K313" i="61"/>
  <c r="J313" i="61"/>
  <c r="R312" i="61"/>
  <c r="Q312" i="61"/>
  <c r="M312" i="61"/>
  <c r="L312" i="61"/>
  <c r="K312" i="61"/>
  <c r="J312" i="61"/>
  <c r="P310" i="61"/>
  <c r="M310" i="61"/>
  <c r="L310" i="61"/>
  <c r="K310" i="61"/>
  <c r="J310" i="61"/>
  <c r="H310" i="61"/>
  <c r="R309" i="61"/>
  <c r="Q309" i="61"/>
  <c r="M309" i="61"/>
  <c r="L309" i="61"/>
  <c r="K309" i="61"/>
  <c r="J309" i="61"/>
  <c r="R308" i="61"/>
  <c r="Q308" i="61"/>
  <c r="M308" i="61"/>
  <c r="L308" i="61"/>
  <c r="K308" i="61"/>
  <c r="J308" i="61"/>
  <c r="R307" i="61"/>
  <c r="Q307" i="61"/>
  <c r="M307" i="61"/>
  <c r="L307" i="61"/>
  <c r="K307" i="61"/>
  <c r="J307" i="61"/>
  <c r="R306" i="61"/>
  <c r="Q306" i="61"/>
  <c r="M306" i="61"/>
  <c r="L306" i="61"/>
  <c r="K306" i="61"/>
  <c r="J306" i="61"/>
  <c r="R305" i="61"/>
  <c r="Q305" i="61"/>
  <c r="M305" i="61"/>
  <c r="L305" i="61"/>
  <c r="K305" i="61"/>
  <c r="J305" i="61"/>
  <c r="R304" i="61"/>
  <c r="Q304" i="61"/>
  <c r="M304" i="61"/>
  <c r="L304" i="61"/>
  <c r="K304" i="61"/>
  <c r="J304" i="61"/>
  <c r="R303" i="61"/>
  <c r="Q303" i="61"/>
  <c r="M303" i="61"/>
  <c r="L303" i="61"/>
  <c r="K303" i="61"/>
  <c r="J303" i="61"/>
  <c r="R302" i="61"/>
  <c r="Q302" i="61"/>
  <c r="M302" i="61"/>
  <c r="L302" i="61"/>
  <c r="K302" i="61"/>
  <c r="J302" i="61"/>
  <c r="R301" i="61"/>
  <c r="Q301" i="61"/>
  <c r="M301" i="61"/>
  <c r="L301" i="61"/>
  <c r="K301" i="61"/>
  <c r="J301" i="61"/>
  <c r="R300" i="61"/>
  <c r="Q300" i="61"/>
  <c r="M300" i="61"/>
  <c r="L300" i="61"/>
  <c r="K300" i="61"/>
  <c r="J300" i="61"/>
  <c r="R299" i="61"/>
  <c r="Q299" i="61"/>
  <c r="M299" i="61"/>
  <c r="L299" i="61"/>
  <c r="K299" i="61"/>
  <c r="J299" i="61"/>
  <c r="R298" i="61"/>
  <c r="Q298" i="61"/>
  <c r="M298" i="61"/>
  <c r="L298" i="61"/>
  <c r="K298" i="61"/>
  <c r="J298" i="61"/>
  <c r="P296" i="61"/>
  <c r="M296" i="61"/>
  <c r="L296" i="61"/>
  <c r="K296" i="61"/>
  <c r="J296" i="61"/>
  <c r="H296" i="61"/>
  <c r="R295" i="61"/>
  <c r="Q295" i="61"/>
  <c r="M295" i="61"/>
  <c r="L295" i="61"/>
  <c r="K295" i="61"/>
  <c r="J295" i="61"/>
  <c r="R294" i="61"/>
  <c r="Q294" i="61"/>
  <c r="M294" i="61"/>
  <c r="L294" i="61"/>
  <c r="K294" i="61"/>
  <c r="J294" i="61"/>
  <c r="R293" i="61"/>
  <c r="Q293" i="61"/>
  <c r="M293" i="61"/>
  <c r="L293" i="61"/>
  <c r="K293" i="61"/>
  <c r="J293" i="61"/>
  <c r="R292" i="61"/>
  <c r="Q292" i="61"/>
  <c r="M292" i="61"/>
  <c r="L292" i="61"/>
  <c r="K292" i="61"/>
  <c r="J292" i="61"/>
  <c r="P290" i="61"/>
  <c r="M290" i="61"/>
  <c r="L290" i="61"/>
  <c r="K290" i="61"/>
  <c r="J290" i="61"/>
  <c r="H290" i="61"/>
  <c r="R289" i="61"/>
  <c r="Q289" i="61"/>
  <c r="M289" i="61"/>
  <c r="L289" i="61"/>
  <c r="K289" i="61"/>
  <c r="J289" i="61"/>
  <c r="R288" i="61"/>
  <c r="Q288" i="61"/>
  <c r="M288" i="61"/>
  <c r="L288" i="61"/>
  <c r="K288" i="61"/>
  <c r="J288" i="61"/>
  <c r="R287" i="61"/>
  <c r="Q287" i="61"/>
  <c r="M287" i="61"/>
  <c r="L287" i="61"/>
  <c r="K287" i="61"/>
  <c r="J287" i="61"/>
  <c r="R286" i="61"/>
  <c r="Q286" i="61"/>
  <c r="M286" i="61"/>
  <c r="L286" i="61"/>
  <c r="K286" i="61"/>
  <c r="J286" i="61"/>
  <c r="R285" i="61"/>
  <c r="Q285" i="61"/>
  <c r="M285" i="61"/>
  <c r="L285" i="61"/>
  <c r="K285" i="61"/>
  <c r="J285" i="61"/>
  <c r="R284" i="61"/>
  <c r="Q284" i="61"/>
  <c r="M284" i="61"/>
  <c r="L284" i="61"/>
  <c r="K284" i="61"/>
  <c r="J284" i="61"/>
  <c r="P282" i="61"/>
  <c r="M282" i="61"/>
  <c r="L282" i="61"/>
  <c r="K282" i="61"/>
  <c r="J282" i="61"/>
  <c r="H282" i="61"/>
  <c r="R281" i="61"/>
  <c r="Q281" i="61"/>
  <c r="M281" i="61"/>
  <c r="L281" i="61"/>
  <c r="K281" i="61"/>
  <c r="J281" i="61"/>
  <c r="R280" i="61"/>
  <c r="Q280" i="61"/>
  <c r="M280" i="61"/>
  <c r="L280" i="61"/>
  <c r="K280" i="61"/>
  <c r="J280" i="61"/>
  <c r="R279" i="61"/>
  <c r="Q279" i="61"/>
  <c r="M279" i="61"/>
  <c r="L279" i="61"/>
  <c r="K279" i="61"/>
  <c r="J279" i="61"/>
  <c r="R278" i="61"/>
  <c r="Q278" i="61"/>
  <c r="M278" i="61"/>
  <c r="L278" i="61"/>
  <c r="K278" i="61"/>
  <c r="J278" i="61"/>
  <c r="R277" i="61"/>
  <c r="Q277" i="61"/>
  <c r="M277" i="61"/>
  <c r="L277" i="61"/>
  <c r="K277" i="61"/>
  <c r="J277" i="61"/>
  <c r="R276" i="61"/>
  <c r="Q276" i="61"/>
  <c r="M276" i="61"/>
  <c r="L276" i="61"/>
  <c r="K276" i="61"/>
  <c r="J276" i="61"/>
  <c r="R275" i="61"/>
  <c r="Q275" i="61"/>
  <c r="M275" i="61"/>
  <c r="L275" i="61"/>
  <c r="K275" i="61"/>
  <c r="J275" i="61"/>
  <c r="R274" i="61"/>
  <c r="Q274" i="61"/>
  <c r="M274" i="61"/>
  <c r="L274" i="61"/>
  <c r="K274" i="61"/>
  <c r="J274" i="61"/>
  <c r="R273" i="61"/>
  <c r="Q273" i="61"/>
  <c r="M273" i="61"/>
  <c r="L273" i="61"/>
  <c r="K273" i="61"/>
  <c r="J273" i="61"/>
  <c r="R272" i="61"/>
  <c r="Q272" i="61"/>
  <c r="M272" i="61"/>
  <c r="L272" i="61"/>
  <c r="K272" i="61"/>
  <c r="J272" i="61"/>
  <c r="R271" i="61"/>
  <c r="Q271" i="61"/>
  <c r="M271" i="61"/>
  <c r="L271" i="61"/>
  <c r="K271" i="61"/>
  <c r="J271" i="61"/>
  <c r="R270" i="61"/>
  <c r="Q270" i="61"/>
  <c r="M270" i="61"/>
  <c r="L270" i="61"/>
  <c r="K270" i="61"/>
  <c r="J270" i="61"/>
  <c r="R269" i="61"/>
  <c r="Q269" i="61"/>
  <c r="M269" i="61"/>
  <c r="L269" i="61"/>
  <c r="K269" i="61"/>
  <c r="J269" i="61"/>
  <c r="R268" i="61"/>
  <c r="Q268" i="61"/>
  <c r="M268" i="61"/>
  <c r="L268" i="61"/>
  <c r="K268" i="61"/>
  <c r="J268" i="61"/>
  <c r="P266" i="61"/>
  <c r="M266" i="61"/>
  <c r="L266" i="61"/>
  <c r="K266" i="61"/>
  <c r="R265" i="61"/>
  <c r="Q265" i="61"/>
  <c r="M265" i="61"/>
  <c r="L265" i="61"/>
  <c r="K265" i="61"/>
  <c r="J265" i="61"/>
  <c r="R264" i="61"/>
  <c r="Q264" i="61"/>
  <c r="M264" i="61"/>
  <c r="L264" i="61"/>
  <c r="K264" i="61"/>
  <c r="J264" i="61"/>
  <c r="R263" i="61"/>
  <c r="Q263" i="61"/>
  <c r="M263" i="61"/>
  <c r="L263" i="61"/>
  <c r="K263" i="61"/>
  <c r="J263" i="61"/>
  <c r="R262" i="61"/>
  <c r="Q262" i="61"/>
  <c r="M262" i="61"/>
  <c r="L262" i="61"/>
  <c r="K262" i="61"/>
  <c r="J262" i="61"/>
  <c r="R261" i="61"/>
  <c r="Q261" i="61"/>
  <c r="M261" i="61"/>
  <c r="L261" i="61"/>
  <c r="K261" i="61"/>
  <c r="J261" i="61"/>
  <c r="R260" i="61"/>
  <c r="Q260" i="61"/>
  <c r="M260" i="61"/>
  <c r="L260" i="61"/>
  <c r="K260" i="61"/>
  <c r="J260" i="61"/>
  <c r="R259" i="61"/>
  <c r="Q259" i="61"/>
  <c r="M259" i="61"/>
  <c r="L259" i="61"/>
  <c r="K259" i="61"/>
  <c r="J259" i="61"/>
  <c r="R258" i="61"/>
  <c r="Q258" i="61"/>
  <c r="M258" i="61"/>
  <c r="L258" i="61"/>
  <c r="K258" i="61"/>
  <c r="J258" i="61"/>
  <c r="R257" i="61"/>
  <c r="Q257" i="61"/>
  <c r="M257" i="61"/>
  <c r="L257" i="61"/>
  <c r="K257" i="61"/>
  <c r="J257" i="61"/>
  <c r="P255" i="61"/>
  <c r="M255" i="61"/>
  <c r="L255" i="61"/>
  <c r="Q255" i="61" s="1"/>
  <c r="K255" i="61"/>
  <c r="J255" i="61"/>
  <c r="J266" i="61" s="1"/>
  <c r="H255" i="61"/>
  <c r="H266" i="61" s="1"/>
  <c r="R254" i="61"/>
  <c r="Q254" i="61"/>
  <c r="M254" i="61"/>
  <c r="L254" i="61"/>
  <c r="K254" i="61"/>
  <c r="J254" i="61"/>
  <c r="R253" i="61"/>
  <c r="Q253" i="61"/>
  <c r="M253" i="61"/>
  <c r="L253" i="61"/>
  <c r="K253" i="61"/>
  <c r="J253" i="61"/>
  <c r="R252" i="61"/>
  <c r="Q252" i="61"/>
  <c r="M252" i="61"/>
  <c r="L252" i="61"/>
  <c r="K252" i="61"/>
  <c r="J252" i="61"/>
  <c r="R251" i="61"/>
  <c r="Q251" i="61"/>
  <c r="M251" i="61"/>
  <c r="L251" i="61"/>
  <c r="K251" i="61"/>
  <c r="J251" i="61"/>
  <c r="R250" i="61"/>
  <c r="Q250" i="61"/>
  <c r="M250" i="61"/>
  <c r="L250" i="61"/>
  <c r="K250" i="61"/>
  <c r="J250" i="61"/>
  <c r="R249" i="61"/>
  <c r="Q249" i="61"/>
  <c r="M249" i="61"/>
  <c r="L249" i="61"/>
  <c r="K249" i="61"/>
  <c r="J249" i="61"/>
  <c r="R248" i="61"/>
  <c r="Q248" i="61"/>
  <c r="M248" i="61"/>
  <c r="L248" i="61"/>
  <c r="K248" i="61"/>
  <c r="J248" i="61"/>
  <c r="R247" i="61"/>
  <c r="Q247" i="61"/>
  <c r="M247" i="61"/>
  <c r="L247" i="61"/>
  <c r="K247" i="61"/>
  <c r="J247" i="61"/>
  <c r="R246" i="61"/>
  <c r="Q246" i="61"/>
  <c r="M246" i="61"/>
  <c r="L246" i="61"/>
  <c r="K246" i="61"/>
  <c r="J246" i="61"/>
  <c r="R245" i="61"/>
  <c r="Q245" i="61"/>
  <c r="M245" i="61"/>
  <c r="L245" i="61"/>
  <c r="K245" i="61"/>
  <c r="J245" i="61"/>
  <c r="R244" i="61"/>
  <c r="Q244" i="61"/>
  <c r="M244" i="61"/>
  <c r="L244" i="61"/>
  <c r="K244" i="61"/>
  <c r="J244" i="61"/>
  <c r="R243" i="61"/>
  <c r="Q243" i="61"/>
  <c r="M243" i="61"/>
  <c r="L243" i="61"/>
  <c r="K243" i="61"/>
  <c r="J243" i="61"/>
  <c r="R242" i="61"/>
  <c r="Q242" i="61"/>
  <c r="M242" i="61"/>
  <c r="L242" i="61"/>
  <c r="K242" i="61"/>
  <c r="J242" i="61"/>
  <c r="R241" i="61"/>
  <c r="Q241" i="61"/>
  <c r="M241" i="61"/>
  <c r="L241" i="61"/>
  <c r="K241" i="61"/>
  <c r="J241" i="61"/>
  <c r="R240" i="61"/>
  <c r="Q240" i="61"/>
  <c r="M240" i="61"/>
  <c r="L240" i="61"/>
  <c r="K240" i="61"/>
  <c r="J240" i="61"/>
  <c r="R239" i="61"/>
  <c r="Q239" i="61"/>
  <c r="M239" i="61"/>
  <c r="L239" i="61"/>
  <c r="K239" i="61"/>
  <c r="J239" i="61"/>
  <c r="R238" i="61"/>
  <c r="Q238" i="61"/>
  <c r="M238" i="61"/>
  <c r="L238" i="61"/>
  <c r="K238" i="61"/>
  <c r="J238" i="61"/>
  <c r="M236" i="61"/>
  <c r="L236" i="61"/>
  <c r="K236" i="61"/>
  <c r="J236" i="61"/>
  <c r="H236" i="61"/>
  <c r="R235" i="61"/>
  <c r="Q235" i="61"/>
  <c r="M235" i="61"/>
  <c r="L235" i="61"/>
  <c r="K235" i="61"/>
  <c r="J235" i="61"/>
  <c r="R234" i="61"/>
  <c r="Q234" i="61"/>
  <c r="M234" i="61"/>
  <c r="L234" i="61"/>
  <c r="K234" i="61"/>
  <c r="J234" i="61"/>
  <c r="R233" i="61"/>
  <c r="Q233" i="61"/>
  <c r="M233" i="61"/>
  <c r="L233" i="61"/>
  <c r="K233" i="61"/>
  <c r="J233" i="61"/>
  <c r="R232" i="61"/>
  <c r="Q232" i="61"/>
  <c r="M232" i="61"/>
  <c r="L232" i="61"/>
  <c r="K232" i="61"/>
  <c r="J232" i="61"/>
  <c r="R231" i="61"/>
  <c r="Q231" i="61"/>
  <c r="M231" i="61"/>
  <c r="L231" i="61"/>
  <c r="K231" i="61"/>
  <c r="J231" i="61"/>
  <c r="R230" i="61"/>
  <c r="Q230" i="61"/>
  <c r="M230" i="61"/>
  <c r="L230" i="61"/>
  <c r="K230" i="61"/>
  <c r="J230" i="61"/>
  <c r="R229" i="61"/>
  <c r="Q229" i="61"/>
  <c r="M229" i="61"/>
  <c r="L229" i="61"/>
  <c r="K229" i="61"/>
  <c r="J229" i="61"/>
  <c r="R228" i="61"/>
  <c r="Q228" i="61"/>
  <c r="M228" i="61"/>
  <c r="L228" i="61"/>
  <c r="K228" i="61"/>
  <c r="J228" i="61"/>
  <c r="R227" i="61"/>
  <c r="Q227" i="61"/>
  <c r="M227" i="61"/>
  <c r="L227" i="61"/>
  <c r="K227" i="61"/>
  <c r="J227" i="61"/>
  <c r="R226" i="61"/>
  <c r="Q226" i="61"/>
  <c r="M226" i="61"/>
  <c r="L226" i="61"/>
  <c r="K226" i="61"/>
  <c r="J226" i="61"/>
  <c r="R225" i="61"/>
  <c r="Q225" i="61"/>
  <c r="M225" i="61"/>
  <c r="L225" i="61"/>
  <c r="K225" i="61"/>
  <c r="J225" i="61"/>
  <c r="P223" i="61"/>
  <c r="M223" i="61"/>
  <c r="L223" i="61"/>
  <c r="K223" i="61"/>
  <c r="J223" i="61"/>
  <c r="H223" i="61"/>
  <c r="R222" i="61"/>
  <c r="Q222" i="61"/>
  <c r="M222" i="61"/>
  <c r="L222" i="61"/>
  <c r="K222" i="61"/>
  <c r="J222" i="61"/>
  <c r="R221" i="61"/>
  <c r="Q221" i="61"/>
  <c r="M221" i="61"/>
  <c r="L221" i="61"/>
  <c r="K221" i="61"/>
  <c r="J221" i="61"/>
  <c r="R220" i="61"/>
  <c r="Q220" i="61"/>
  <c r="M220" i="61"/>
  <c r="L220" i="61"/>
  <c r="K220" i="61"/>
  <c r="J220" i="61"/>
  <c r="R219" i="61"/>
  <c r="Q219" i="61"/>
  <c r="M219" i="61"/>
  <c r="L219" i="61"/>
  <c r="K219" i="61"/>
  <c r="J219" i="61"/>
  <c r="R218" i="61"/>
  <c r="Q218" i="61"/>
  <c r="M218" i="61"/>
  <c r="L218" i="61"/>
  <c r="K218" i="61"/>
  <c r="J218" i="61"/>
  <c r="R217" i="61"/>
  <c r="Q217" i="61"/>
  <c r="M217" i="61"/>
  <c r="L217" i="61"/>
  <c r="K217" i="61"/>
  <c r="J217" i="61"/>
  <c r="R216" i="61"/>
  <c r="Q216" i="61"/>
  <c r="M216" i="61"/>
  <c r="L216" i="61"/>
  <c r="K216" i="61"/>
  <c r="J216" i="61"/>
  <c r="R215" i="61"/>
  <c r="Q215" i="61"/>
  <c r="M215" i="61"/>
  <c r="L215" i="61"/>
  <c r="K215" i="61"/>
  <c r="J215" i="61"/>
  <c r="R214" i="61"/>
  <c r="Q214" i="61"/>
  <c r="M214" i="61"/>
  <c r="L214" i="61"/>
  <c r="K214" i="61"/>
  <c r="J214" i="61"/>
  <c r="R213" i="61"/>
  <c r="Q213" i="61"/>
  <c r="M213" i="61"/>
  <c r="L213" i="61"/>
  <c r="K213" i="61"/>
  <c r="J213" i="61"/>
  <c r="R212" i="61"/>
  <c r="Q212" i="61"/>
  <c r="M212" i="61"/>
  <c r="L212" i="61"/>
  <c r="K212" i="61"/>
  <c r="J212" i="61"/>
  <c r="P210" i="61"/>
  <c r="M210" i="61"/>
  <c r="L210" i="61"/>
  <c r="K210" i="61"/>
  <c r="J210" i="61"/>
  <c r="H210" i="61"/>
  <c r="R209" i="61"/>
  <c r="Q209" i="61"/>
  <c r="M209" i="61"/>
  <c r="L209" i="61"/>
  <c r="K209" i="61"/>
  <c r="J209" i="61"/>
  <c r="R208" i="61"/>
  <c r="Q208" i="61"/>
  <c r="M208" i="61"/>
  <c r="L208" i="61"/>
  <c r="K208" i="61"/>
  <c r="J208" i="61"/>
  <c r="R207" i="61"/>
  <c r="Q207" i="61"/>
  <c r="M207" i="61"/>
  <c r="L207" i="61"/>
  <c r="K207" i="61"/>
  <c r="J207" i="61"/>
  <c r="R206" i="61"/>
  <c r="Q206" i="61"/>
  <c r="M206" i="61"/>
  <c r="L206" i="61"/>
  <c r="K206" i="61"/>
  <c r="J206" i="61"/>
  <c r="R205" i="61"/>
  <c r="Q205" i="61"/>
  <c r="M205" i="61"/>
  <c r="L205" i="61"/>
  <c r="K205" i="61"/>
  <c r="J205" i="61"/>
  <c r="R204" i="61"/>
  <c r="Q204" i="61"/>
  <c r="M204" i="61"/>
  <c r="L204" i="61"/>
  <c r="K204" i="61"/>
  <c r="J204" i="61"/>
  <c r="R203" i="61"/>
  <c r="Q203" i="61"/>
  <c r="M203" i="61"/>
  <c r="L203" i="61"/>
  <c r="K203" i="61"/>
  <c r="J203" i="61"/>
  <c r="R202" i="61"/>
  <c r="Q202" i="61"/>
  <c r="M202" i="61"/>
  <c r="L202" i="61"/>
  <c r="K202" i="61"/>
  <c r="J202" i="61"/>
  <c r="R201" i="61"/>
  <c r="Q201" i="61"/>
  <c r="M201" i="61"/>
  <c r="L201" i="61"/>
  <c r="K201" i="61"/>
  <c r="J201" i="61"/>
  <c r="R200" i="61"/>
  <c r="Q200" i="61"/>
  <c r="M200" i="61"/>
  <c r="L200" i="61"/>
  <c r="K200" i="61"/>
  <c r="J200" i="61"/>
  <c r="R199" i="61"/>
  <c r="Q199" i="61"/>
  <c r="M199" i="61"/>
  <c r="L199" i="61"/>
  <c r="K199" i="61"/>
  <c r="J199" i="61"/>
  <c r="R198" i="61"/>
  <c r="Q198" i="61"/>
  <c r="M198" i="61"/>
  <c r="L198" i="61"/>
  <c r="K198" i="61"/>
  <c r="J198" i="61"/>
  <c r="R197" i="61"/>
  <c r="Q197" i="61"/>
  <c r="M197" i="61"/>
  <c r="L197" i="61"/>
  <c r="K197" i="61"/>
  <c r="J197" i="61"/>
  <c r="R196" i="61"/>
  <c r="Q196" i="61"/>
  <c r="M196" i="61"/>
  <c r="L196" i="61"/>
  <c r="K196" i="61"/>
  <c r="J196" i="61"/>
  <c r="R195" i="61"/>
  <c r="Q195" i="61"/>
  <c r="M195" i="61"/>
  <c r="L195" i="61"/>
  <c r="K195" i="61"/>
  <c r="J195" i="61"/>
  <c r="R194" i="61"/>
  <c r="Q194" i="61"/>
  <c r="M194" i="61"/>
  <c r="L194" i="61"/>
  <c r="K194" i="61"/>
  <c r="J194" i="61"/>
  <c r="R193" i="61"/>
  <c r="Q193" i="61"/>
  <c r="M193" i="61"/>
  <c r="L193" i="61"/>
  <c r="K193" i="61"/>
  <c r="J193" i="61"/>
  <c r="R192" i="61"/>
  <c r="Q192" i="61"/>
  <c r="M192" i="61"/>
  <c r="L192" i="61"/>
  <c r="K192" i="61"/>
  <c r="J192" i="61"/>
  <c r="R191" i="61"/>
  <c r="Q191" i="61"/>
  <c r="M191" i="61"/>
  <c r="L191" i="61"/>
  <c r="K191" i="61"/>
  <c r="J191" i="61"/>
  <c r="R190" i="61"/>
  <c r="Q190" i="61"/>
  <c r="M190" i="61"/>
  <c r="L190" i="61"/>
  <c r="K190" i="61"/>
  <c r="J190" i="61"/>
  <c r="R189" i="61"/>
  <c r="Q189" i="61"/>
  <c r="M189" i="61"/>
  <c r="L189" i="61"/>
  <c r="K189" i="61"/>
  <c r="J189" i="61"/>
  <c r="R188" i="61"/>
  <c r="Q188" i="61"/>
  <c r="M188" i="61"/>
  <c r="L188" i="61"/>
  <c r="K188" i="61"/>
  <c r="J188" i="61"/>
  <c r="R187" i="61"/>
  <c r="Q187" i="61"/>
  <c r="M187" i="61"/>
  <c r="L187" i="61"/>
  <c r="K187" i="61"/>
  <c r="J187" i="61"/>
  <c r="R186" i="61"/>
  <c r="Q186" i="61"/>
  <c r="M186" i="61"/>
  <c r="L186" i="61"/>
  <c r="K186" i="61"/>
  <c r="J186" i="61"/>
  <c r="R185" i="61"/>
  <c r="Q185" i="61"/>
  <c r="M185" i="61"/>
  <c r="L185" i="61"/>
  <c r="K185" i="61"/>
  <c r="J185" i="61"/>
  <c r="R184" i="61"/>
  <c r="Q184" i="61"/>
  <c r="M184" i="61"/>
  <c r="L184" i="61"/>
  <c r="K184" i="61"/>
  <c r="J184" i="61"/>
  <c r="R183" i="61"/>
  <c r="Q183" i="61"/>
  <c r="M183" i="61"/>
  <c r="L183" i="61"/>
  <c r="K183" i="61"/>
  <c r="J183" i="61"/>
  <c r="R182" i="61"/>
  <c r="Q182" i="61"/>
  <c r="M182" i="61"/>
  <c r="L182" i="61"/>
  <c r="K182" i="61"/>
  <c r="J182" i="61"/>
  <c r="O179" i="61"/>
  <c r="N179" i="61"/>
  <c r="P179" i="61" s="1"/>
  <c r="P178" i="61"/>
  <c r="M178" i="61"/>
  <c r="L178" i="61"/>
  <c r="K178" i="61"/>
  <c r="J178" i="61"/>
  <c r="H178" i="61"/>
  <c r="R177" i="61"/>
  <c r="Q177" i="61"/>
  <c r="M177" i="61"/>
  <c r="L177" i="61"/>
  <c r="K177" i="61"/>
  <c r="J177" i="61"/>
  <c r="R176" i="61"/>
  <c r="Q176" i="61"/>
  <c r="M176" i="61"/>
  <c r="L176" i="61"/>
  <c r="K176" i="61"/>
  <c r="J176" i="61"/>
  <c r="R175" i="61"/>
  <c r="Q175" i="61"/>
  <c r="M175" i="61"/>
  <c r="L175" i="61"/>
  <c r="K175" i="61"/>
  <c r="J175" i="61"/>
  <c r="R174" i="61"/>
  <c r="Q174" i="61"/>
  <c r="M174" i="61"/>
  <c r="L174" i="61"/>
  <c r="K174" i="61"/>
  <c r="J174" i="61"/>
  <c r="R173" i="61"/>
  <c r="Q173" i="61"/>
  <c r="M173" i="61"/>
  <c r="L173" i="61"/>
  <c r="K173" i="61"/>
  <c r="J173" i="61"/>
  <c r="R172" i="61"/>
  <c r="Q172" i="61"/>
  <c r="M172" i="61"/>
  <c r="L172" i="61"/>
  <c r="K172" i="61"/>
  <c r="J172" i="61"/>
  <c r="R171" i="61"/>
  <c r="Q171" i="61"/>
  <c r="M171" i="61"/>
  <c r="L171" i="61"/>
  <c r="K171" i="61"/>
  <c r="J171" i="61"/>
  <c r="P169" i="61"/>
  <c r="M169" i="61"/>
  <c r="L169" i="61"/>
  <c r="K169" i="61"/>
  <c r="J169" i="61"/>
  <c r="H169" i="61"/>
  <c r="R168" i="61"/>
  <c r="Q168" i="61"/>
  <c r="M168" i="61"/>
  <c r="L168" i="61"/>
  <c r="K168" i="61"/>
  <c r="J168" i="61"/>
  <c r="R167" i="61"/>
  <c r="Q167" i="61"/>
  <c r="M167" i="61"/>
  <c r="L167" i="61"/>
  <c r="K167" i="61"/>
  <c r="J167" i="61"/>
  <c r="R166" i="61"/>
  <c r="Q166" i="61"/>
  <c r="M166" i="61"/>
  <c r="L166" i="61"/>
  <c r="K166" i="61"/>
  <c r="J166" i="61"/>
  <c r="R165" i="61"/>
  <c r="Q165" i="61"/>
  <c r="M165" i="61"/>
  <c r="L165" i="61"/>
  <c r="K165" i="61"/>
  <c r="J165" i="61"/>
  <c r="R164" i="61"/>
  <c r="Q164" i="61"/>
  <c r="M164" i="61"/>
  <c r="L164" i="61"/>
  <c r="K164" i="61"/>
  <c r="J164" i="61"/>
  <c r="R163" i="61"/>
  <c r="Q163" i="61"/>
  <c r="M163" i="61"/>
  <c r="L163" i="61"/>
  <c r="K163" i="61"/>
  <c r="J163" i="61"/>
  <c r="R162" i="61"/>
  <c r="Q162" i="61"/>
  <c r="M162" i="61"/>
  <c r="L162" i="61"/>
  <c r="K162" i="61"/>
  <c r="J162" i="61"/>
  <c r="R161" i="61"/>
  <c r="Q161" i="61"/>
  <c r="M161" i="61"/>
  <c r="L161" i="61"/>
  <c r="K161" i="61"/>
  <c r="J161" i="61"/>
  <c r="R160" i="61"/>
  <c r="Q160" i="61"/>
  <c r="M160" i="61"/>
  <c r="L160" i="61"/>
  <c r="K160" i="61"/>
  <c r="J160" i="61"/>
  <c r="R159" i="61"/>
  <c r="Q159" i="61"/>
  <c r="M159" i="61"/>
  <c r="L159" i="61"/>
  <c r="K159" i="61"/>
  <c r="J159" i="61"/>
  <c r="R158" i="61"/>
  <c r="Q158" i="61"/>
  <c r="M158" i="61"/>
  <c r="L158" i="61"/>
  <c r="K158" i="61"/>
  <c r="J158" i="61"/>
  <c r="R157" i="61"/>
  <c r="Q157" i="61"/>
  <c r="M157" i="61"/>
  <c r="L157" i="61"/>
  <c r="K157" i="61"/>
  <c r="J157" i="61"/>
  <c r="R156" i="61"/>
  <c r="Q156" i="61"/>
  <c r="M156" i="61"/>
  <c r="L156" i="61"/>
  <c r="K156" i="61"/>
  <c r="J156" i="61"/>
  <c r="P154" i="61"/>
  <c r="M154" i="61"/>
  <c r="L154" i="61"/>
  <c r="K154" i="61"/>
  <c r="J154" i="61"/>
  <c r="H154" i="61"/>
  <c r="R153" i="61"/>
  <c r="Q153" i="61"/>
  <c r="M153" i="61"/>
  <c r="L153" i="61"/>
  <c r="K153" i="61"/>
  <c r="J153" i="61"/>
  <c r="R152" i="61"/>
  <c r="Q152" i="61"/>
  <c r="M152" i="61"/>
  <c r="L152" i="61"/>
  <c r="K152" i="61"/>
  <c r="J152" i="61"/>
  <c r="R151" i="61"/>
  <c r="Q151" i="61"/>
  <c r="M151" i="61"/>
  <c r="L151" i="61"/>
  <c r="K151" i="61"/>
  <c r="J151" i="61"/>
  <c r="R150" i="61"/>
  <c r="Q150" i="61"/>
  <c r="M150" i="61"/>
  <c r="L150" i="61"/>
  <c r="K150" i="61"/>
  <c r="J150" i="61"/>
  <c r="R149" i="61"/>
  <c r="Q149" i="61"/>
  <c r="M149" i="61"/>
  <c r="L149" i="61"/>
  <c r="K149" i="61"/>
  <c r="J149" i="61"/>
  <c r="R148" i="61"/>
  <c r="Q148" i="61"/>
  <c r="M148" i="61"/>
  <c r="L148" i="61"/>
  <c r="K148" i="61"/>
  <c r="J148" i="61"/>
  <c r="R147" i="61"/>
  <c r="Q147" i="61"/>
  <c r="M147" i="61"/>
  <c r="L147" i="61"/>
  <c r="K147" i="61"/>
  <c r="J147" i="61"/>
  <c r="R146" i="61"/>
  <c r="Q146" i="61"/>
  <c r="M146" i="61"/>
  <c r="L146" i="61"/>
  <c r="K146" i="61"/>
  <c r="J146" i="61"/>
  <c r="R145" i="61"/>
  <c r="Q145" i="61"/>
  <c r="M145" i="61"/>
  <c r="L145" i="61"/>
  <c r="K145" i="61"/>
  <c r="J145" i="61"/>
  <c r="R144" i="61"/>
  <c r="Q144" i="61"/>
  <c r="M144" i="61"/>
  <c r="L144" i="61"/>
  <c r="K144" i="61"/>
  <c r="J144" i="61"/>
  <c r="R143" i="61"/>
  <c r="Q143" i="61"/>
  <c r="M143" i="61"/>
  <c r="L143" i="61"/>
  <c r="K143" i="61"/>
  <c r="J143" i="61"/>
  <c r="R142" i="61"/>
  <c r="Q142" i="61"/>
  <c r="M142" i="61"/>
  <c r="L142" i="61"/>
  <c r="K142" i="61"/>
  <c r="J142" i="61"/>
  <c r="R141" i="61"/>
  <c r="Q141" i="61"/>
  <c r="M141" i="61"/>
  <c r="L141" i="61"/>
  <c r="K141" i="61"/>
  <c r="J141" i="61"/>
  <c r="R140" i="61"/>
  <c r="Q140" i="61"/>
  <c r="M140" i="61"/>
  <c r="L140" i="61"/>
  <c r="K140" i="61"/>
  <c r="J140" i="61"/>
  <c r="R139" i="61"/>
  <c r="Q139" i="61"/>
  <c r="M139" i="61"/>
  <c r="L139" i="61"/>
  <c r="K139" i="61"/>
  <c r="J139" i="61"/>
  <c r="R138" i="61"/>
  <c r="Q138" i="61"/>
  <c r="M138" i="61"/>
  <c r="L138" i="61"/>
  <c r="K138" i="61"/>
  <c r="J138" i="61"/>
  <c r="R137" i="61"/>
  <c r="Q137" i="61"/>
  <c r="M137" i="61"/>
  <c r="L137" i="61"/>
  <c r="K137" i="61"/>
  <c r="J137" i="61"/>
  <c r="P135" i="61"/>
  <c r="M135" i="61"/>
  <c r="L135" i="61"/>
  <c r="K135" i="61"/>
  <c r="J135" i="61"/>
  <c r="H135" i="61"/>
  <c r="R134" i="61"/>
  <c r="Q134" i="61"/>
  <c r="M134" i="61"/>
  <c r="L134" i="61"/>
  <c r="K134" i="61"/>
  <c r="J134" i="61"/>
  <c r="R133" i="61"/>
  <c r="Q133" i="61"/>
  <c r="M133" i="61"/>
  <c r="L133" i="61"/>
  <c r="K133" i="61"/>
  <c r="J133" i="61"/>
  <c r="R132" i="61"/>
  <c r="Q132" i="61"/>
  <c r="M132" i="61"/>
  <c r="L132" i="61"/>
  <c r="K132" i="61"/>
  <c r="J132" i="61"/>
  <c r="R131" i="61"/>
  <c r="Q131" i="61"/>
  <c r="M131" i="61"/>
  <c r="L131" i="61"/>
  <c r="K131" i="61"/>
  <c r="J131" i="61"/>
  <c r="R130" i="61"/>
  <c r="Q130" i="61"/>
  <c r="M130" i="61"/>
  <c r="L130" i="61"/>
  <c r="K130" i="61"/>
  <c r="J130" i="61"/>
  <c r="R129" i="61"/>
  <c r="Q129" i="61"/>
  <c r="M129" i="61"/>
  <c r="L129" i="61"/>
  <c r="K129" i="61"/>
  <c r="J129" i="61"/>
  <c r="R128" i="61"/>
  <c r="Q128" i="61"/>
  <c r="M128" i="61"/>
  <c r="L128" i="61"/>
  <c r="K128" i="61"/>
  <c r="J128" i="61"/>
  <c r="R127" i="61"/>
  <c r="Q127" i="61"/>
  <c r="M127" i="61"/>
  <c r="L127" i="61"/>
  <c r="K127" i="61"/>
  <c r="J127" i="61"/>
  <c r="R126" i="61"/>
  <c r="Q126" i="61"/>
  <c r="M126" i="61"/>
  <c r="L126" i="61"/>
  <c r="K126" i="61"/>
  <c r="J126" i="61"/>
  <c r="R125" i="61"/>
  <c r="Q125" i="61"/>
  <c r="M125" i="61"/>
  <c r="L125" i="61"/>
  <c r="K125" i="61"/>
  <c r="J125" i="61"/>
  <c r="R124" i="61"/>
  <c r="Q124" i="61"/>
  <c r="M124" i="61"/>
  <c r="L124" i="61"/>
  <c r="K124" i="61"/>
  <c r="J124" i="61"/>
  <c r="R123" i="61"/>
  <c r="Q123" i="61"/>
  <c r="M123" i="61"/>
  <c r="L123" i="61"/>
  <c r="K123" i="61"/>
  <c r="J123" i="61"/>
  <c r="R122" i="61"/>
  <c r="Q122" i="61"/>
  <c r="M122" i="61"/>
  <c r="L122" i="61"/>
  <c r="K122" i="61"/>
  <c r="J122" i="61"/>
  <c r="R121" i="61"/>
  <c r="Q121" i="61"/>
  <c r="M121" i="61"/>
  <c r="L121" i="61"/>
  <c r="K121" i="61"/>
  <c r="J121" i="61"/>
  <c r="P119" i="61"/>
  <c r="M119" i="61"/>
  <c r="L119" i="61"/>
  <c r="K119" i="61"/>
  <c r="J119" i="61"/>
  <c r="H119" i="61"/>
  <c r="R118" i="61"/>
  <c r="Q118" i="61"/>
  <c r="M118" i="61"/>
  <c r="L118" i="61"/>
  <c r="K118" i="61"/>
  <c r="J118" i="61"/>
  <c r="R117" i="61"/>
  <c r="Q117" i="61"/>
  <c r="M117" i="61"/>
  <c r="L117" i="61"/>
  <c r="K117" i="61"/>
  <c r="J117" i="61"/>
  <c r="R116" i="61"/>
  <c r="Q116" i="61"/>
  <c r="M116" i="61"/>
  <c r="L116" i="61"/>
  <c r="K116" i="61"/>
  <c r="J116" i="61"/>
  <c r="R115" i="61"/>
  <c r="Q115" i="61"/>
  <c r="M115" i="61"/>
  <c r="L115" i="61"/>
  <c r="K115" i="61"/>
  <c r="J115" i="61"/>
  <c r="R114" i="61"/>
  <c r="Q114" i="61"/>
  <c r="M114" i="61"/>
  <c r="L114" i="61"/>
  <c r="K114" i="61"/>
  <c r="J114" i="61"/>
  <c r="R113" i="61"/>
  <c r="Q113" i="61"/>
  <c r="M113" i="61"/>
  <c r="L113" i="61"/>
  <c r="K113" i="61"/>
  <c r="J113" i="61"/>
  <c r="R112" i="61"/>
  <c r="Q112" i="61"/>
  <c r="M112" i="61"/>
  <c r="L112" i="61"/>
  <c r="K112" i="61"/>
  <c r="J112" i="61"/>
  <c r="R111" i="61"/>
  <c r="Q111" i="61"/>
  <c r="M111" i="61"/>
  <c r="L111" i="61"/>
  <c r="K111" i="61"/>
  <c r="J111" i="61"/>
  <c r="R110" i="61"/>
  <c r="Q110" i="61"/>
  <c r="M110" i="61"/>
  <c r="L110" i="61"/>
  <c r="K110" i="61"/>
  <c r="J110" i="61"/>
  <c r="R109" i="61"/>
  <c r="Q109" i="61"/>
  <c r="M109" i="61"/>
  <c r="L109" i="61"/>
  <c r="K109" i="61"/>
  <c r="J109" i="61"/>
  <c r="R108" i="61"/>
  <c r="Q108" i="61"/>
  <c r="M108" i="61"/>
  <c r="L108" i="61"/>
  <c r="K108" i="61"/>
  <c r="J108" i="61"/>
  <c r="R107" i="61"/>
  <c r="Q107" i="61"/>
  <c r="M107" i="61"/>
  <c r="L107" i="61"/>
  <c r="K107" i="61"/>
  <c r="J107" i="61"/>
  <c r="P105" i="61"/>
  <c r="M105" i="61"/>
  <c r="L105" i="61"/>
  <c r="K105" i="61"/>
  <c r="J105" i="61"/>
  <c r="H105" i="61"/>
  <c r="R104" i="61"/>
  <c r="Q104" i="61"/>
  <c r="M104" i="61"/>
  <c r="L104" i="61"/>
  <c r="K104" i="61"/>
  <c r="J104" i="61"/>
  <c r="R103" i="61"/>
  <c r="Q103" i="61"/>
  <c r="M103" i="61"/>
  <c r="L103" i="61"/>
  <c r="K103" i="61"/>
  <c r="J103" i="61"/>
  <c r="R102" i="61"/>
  <c r="Q102" i="61"/>
  <c r="M102" i="61"/>
  <c r="L102" i="61"/>
  <c r="K102" i="61"/>
  <c r="J102" i="61"/>
  <c r="R101" i="61"/>
  <c r="Q101" i="61"/>
  <c r="M101" i="61"/>
  <c r="L101" i="61"/>
  <c r="K101" i="61"/>
  <c r="J101" i="61"/>
  <c r="R100" i="61"/>
  <c r="Q100" i="61"/>
  <c r="M100" i="61"/>
  <c r="L100" i="61"/>
  <c r="K100" i="61"/>
  <c r="J100" i="61"/>
  <c r="R99" i="61"/>
  <c r="Q99" i="61"/>
  <c r="M99" i="61"/>
  <c r="L99" i="61"/>
  <c r="K99" i="61"/>
  <c r="J99" i="61"/>
  <c r="R98" i="61"/>
  <c r="Q98" i="61"/>
  <c r="M98" i="61"/>
  <c r="L98" i="61"/>
  <c r="K98" i="61"/>
  <c r="J98" i="61"/>
  <c r="R97" i="61"/>
  <c r="Q97" i="61"/>
  <c r="M97" i="61"/>
  <c r="L97" i="61"/>
  <c r="K97" i="61"/>
  <c r="J97" i="61"/>
  <c r="R96" i="61"/>
  <c r="Q96" i="61"/>
  <c r="M96" i="61"/>
  <c r="L96" i="61"/>
  <c r="K96" i="61"/>
  <c r="J96" i="61"/>
  <c r="R95" i="61"/>
  <c r="Q95" i="61"/>
  <c r="M95" i="61"/>
  <c r="L95" i="61"/>
  <c r="K95" i="61"/>
  <c r="J95" i="61"/>
  <c r="R94" i="61"/>
  <c r="Q94" i="61"/>
  <c r="M94" i="61"/>
  <c r="L94" i="61"/>
  <c r="K94" i="61"/>
  <c r="J94" i="61"/>
  <c r="R93" i="61"/>
  <c r="Q93" i="61"/>
  <c r="M93" i="61"/>
  <c r="L93" i="61"/>
  <c r="K93" i="61"/>
  <c r="J93" i="61"/>
  <c r="R92" i="61"/>
  <c r="Q92" i="61"/>
  <c r="M92" i="61"/>
  <c r="L92" i="61"/>
  <c r="K92" i="61"/>
  <c r="J92" i="61"/>
  <c r="R91" i="61"/>
  <c r="Q91" i="61"/>
  <c r="M91" i="61"/>
  <c r="L91" i="61"/>
  <c r="K91" i="61"/>
  <c r="J91" i="61"/>
  <c r="R90" i="61"/>
  <c r="Q90" i="61"/>
  <c r="M90" i="61"/>
  <c r="L90" i="61"/>
  <c r="K90" i="61"/>
  <c r="J90" i="61"/>
  <c r="R89" i="61"/>
  <c r="Q89" i="61"/>
  <c r="M89" i="61"/>
  <c r="L89" i="61"/>
  <c r="K89" i="61"/>
  <c r="J89" i="61"/>
  <c r="R88" i="61"/>
  <c r="Q88" i="61"/>
  <c r="M88" i="61"/>
  <c r="L88" i="61"/>
  <c r="K88" i="61"/>
  <c r="J88" i="61"/>
  <c r="R87" i="61"/>
  <c r="Q87" i="61"/>
  <c r="M87" i="61"/>
  <c r="L87" i="61"/>
  <c r="K87" i="61"/>
  <c r="J87" i="61"/>
  <c r="R86" i="61"/>
  <c r="Q86" i="61"/>
  <c r="M86" i="61"/>
  <c r="L86" i="61"/>
  <c r="K86" i="61"/>
  <c r="J86" i="61"/>
  <c r="R85" i="61"/>
  <c r="Q85" i="61"/>
  <c r="M85" i="61"/>
  <c r="L85" i="61"/>
  <c r="K85" i="61"/>
  <c r="J85" i="61"/>
  <c r="O82" i="61"/>
  <c r="N82" i="61"/>
  <c r="P81" i="61"/>
  <c r="M81" i="61"/>
  <c r="L81" i="61"/>
  <c r="K81" i="61"/>
  <c r="J81" i="61"/>
  <c r="H81" i="61"/>
  <c r="R80" i="61"/>
  <c r="Q80" i="61"/>
  <c r="M80" i="61"/>
  <c r="L80" i="61"/>
  <c r="K80" i="61"/>
  <c r="J80" i="61"/>
  <c r="R79" i="61"/>
  <c r="Q79" i="61"/>
  <c r="M79" i="61"/>
  <c r="L79" i="61"/>
  <c r="K79" i="61"/>
  <c r="J79" i="61"/>
  <c r="R78" i="61"/>
  <c r="Q78" i="61"/>
  <c r="M78" i="61"/>
  <c r="L78" i="61"/>
  <c r="K78" i="61"/>
  <c r="J78" i="61"/>
  <c r="R77" i="61"/>
  <c r="Q77" i="61"/>
  <c r="M77" i="61"/>
  <c r="L77" i="61"/>
  <c r="K77" i="61"/>
  <c r="J77" i="61"/>
  <c r="R76" i="61"/>
  <c r="Q76" i="61"/>
  <c r="M76" i="61"/>
  <c r="L76" i="61"/>
  <c r="K76" i="61"/>
  <c r="J76" i="61"/>
  <c r="P74" i="61"/>
  <c r="M74" i="61"/>
  <c r="L74" i="61"/>
  <c r="K74" i="61"/>
  <c r="J74" i="61"/>
  <c r="H74" i="61"/>
  <c r="R73" i="61"/>
  <c r="Q73" i="61"/>
  <c r="M73" i="61"/>
  <c r="L73" i="61"/>
  <c r="K73" i="61"/>
  <c r="J73" i="61"/>
  <c r="R72" i="61"/>
  <c r="Q72" i="61"/>
  <c r="M72" i="61"/>
  <c r="L72" i="61"/>
  <c r="K72" i="61"/>
  <c r="J72" i="61"/>
  <c r="R71" i="61"/>
  <c r="Q71" i="61"/>
  <c r="M71" i="61"/>
  <c r="L71" i="61"/>
  <c r="K71" i="61"/>
  <c r="J71" i="61"/>
  <c r="R70" i="61"/>
  <c r="Q70" i="61"/>
  <c r="M70" i="61"/>
  <c r="L70" i="61"/>
  <c r="K70" i="61"/>
  <c r="J70" i="61"/>
  <c r="R69" i="61"/>
  <c r="Q69" i="61"/>
  <c r="M69" i="61"/>
  <c r="L69" i="61"/>
  <c r="K69" i="61"/>
  <c r="J69" i="61"/>
  <c r="R68" i="61"/>
  <c r="Q68" i="61"/>
  <c r="M68" i="61"/>
  <c r="L68" i="61"/>
  <c r="K68" i="61"/>
  <c r="J68" i="61"/>
  <c r="P66" i="61"/>
  <c r="M66" i="61"/>
  <c r="L66" i="61"/>
  <c r="K66" i="61"/>
  <c r="J66" i="61"/>
  <c r="H66" i="61"/>
  <c r="R65" i="61"/>
  <c r="Q65" i="61"/>
  <c r="M65" i="61"/>
  <c r="L65" i="61"/>
  <c r="K65" i="61"/>
  <c r="J65" i="61"/>
  <c r="R64" i="61"/>
  <c r="Q64" i="61"/>
  <c r="M64" i="61"/>
  <c r="L64" i="61"/>
  <c r="K64" i="61"/>
  <c r="J64" i="61"/>
  <c r="R63" i="61"/>
  <c r="Q63" i="61"/>
  <c r="M63" i="61"/>
  <c r="L63" i="61"/>
  <c r="K63" i="61"/>
  <c r="J63" i="61"/>
  <c r="R62" i="61"/>
  <c r="Q62" i="61"/>
  <c r="M62" i="61"/>
  <c r="L62" i="61"/>
  <c r="K62" i="61"/>
  <c r="J62" i="61"/>
  <c r="R61" i="61"/>
  <c r="Q61" i="61"/>
  <c r="M61" i="61"/>
  <c r="L61" i="61"/>
  <c r="K61" i="61"/>
  <c r="J61" i="61"/>
  <c r="R60" i="61"/>
  <c r="Q60" i="61"/>
  <c r="M60" i="61"/>
  <c r="L60" i="61"/>
  <c r="K60" i="61"/>
  <c r="J60" i="61"/>
  <c r="P58" i="61"/>
  <c r="M58" i="61"/>
  <c r="L58" i="61"/>
  <c r="K58" i="61"/>
  <c r="J58" i="61"/>
  <c r="H58" i="61"/>
  <c r="R57" i="61"/>
  <c r="Q57" i="61"/>
  <c r="M57" i="61"/>
  <c r="L57" i="61"/>
  <c r="K57" i="61"/>
  <c r="J57" i="61"/>
  <c r="R56" i="61"/>
  <c r="Q56" i="61"/>
  <c r="M56" i="61"/>
  <c r="L56" i="61"/>
  <c r="K56" i="61"/>
  <c r="J56" i="61"/>
  <c r="R55" i="61"/>
  <c r="Q55" i="61"/>
  <c r="M55" i="61"/>
  <c r="L55" i="61"/>
  <c r="K55" i="61"/>
  <c r="J55" i="61"/>
  <c r="R54" i="61"/>
  <c r="Q54" i="61"/>
  <c r="M54" i="61"/>
  <c r="L54" i="61"/>
  <c r="K54" i="61"/>
  <c r="J54" i="61"/>
  <c r="P52" i="61"/>
  <c r="M52" i="61"/>
  <c r="L52" i="61"/>
  <c r="K52" i="61"/>
  <c r="J52" i="61"/>
  <c r="H52" i="61"/>
  <c r="R51" i="61"/>
  <c r="Q51" i="61"/>
  <c r="M51" i="61"/>
  <c r="L51" i="61"/>
  <c r="K51" i="61"/>
  <c r="J51" i="61"/>
  <c r="R50" i="61"/>
  <c r="Q50" i="61"/>
  <c r="M50" i="61"/>
  <c r="L50" i="61"/>
  <c r="K50" i="61"/>
  <c r="J50" i="61"/>
  <c r="R49" i="61"/>
  <c r="Q49" i="61"/>
  <c r="M49" i="61"/>
  <c r="L49" i="61"/>
  <c r="K49" i="61"/>
  <c r="J49" i="61"/>
  <c r="P47" i="61"/>
  <c r="M47" i="61"/>
  <c r="L47" i="61"/>
  <c r="K47" i="61"/>
  <c r="J47" i="61"/>
  <c r="H47" i="61"/>
  <c r="R46" i="61"/>
  <c r="Q46" i="61"/>
  <c r="M46" i="61"/>
  <c r="L46" i="61"/>
  <c r="K46" i="61"/>
  <c r="J46" i="61"/>
  <c r="R45" i="61"/>
  <c r="Q45" i="61"/>
  <c r="M45" i="61"/>
  <c r="L45" i="61"/>
  <c r="K45" i="61"/>
  <c r="J45" i="61"/>
  <c r="R44" i="61"/>
  <c r="Q44" i="61"/>
  <c r="M44" i="61"/>
  <c r="L44" i="61"/>
  <c r="K44" i="61"/>
  <c r="J44" i="61"/>
  <c r="R43" i="61"/>
  <c r="Q43" i="61"/>
  <c r="M43" i="61"/>
  <c r="L43" i="61"/>
  <c r="K43" i="61"/>
  <c r="J43" i="61"/>
  <c r="R42" i="61"/>
  <c r="Q42" i="61"/>
  <c r="M42" i="61"/>
  <c r="L42" i="61"/>
  <c r="K42" i="61"/>
  <c r="J42" i="61"/>
  <c r="R41" i="61"/>
  <c r="Q41" i="61"/>
  <c r="M41" i="61"/>
  <c r="L41" i="61"/>
  <c r="K41" i="61"/>
  <c r="J41" i="61"/>
  <c r="R40" i="61"/>
  <c r="Q40" i="61"/>
  <c r="M40" i="61"/>
  <c r="L40" i="61"/>
  <c r="K40" i="61"/>
  <c r="J40" i="61"/>
  <c r="R39" i="61"/>
  <c r="Q39" i="61"/>
  <c r="M39" i="61"/>
  <c r="L39" i="61"/>
  <c r="K39" i="61"/>
  <c r="J39" i="61"/>
  <c r="R38" i="61"/>
  <c r="Q38" i="61"/>
  <c r="M38" i="61"/>
  <c r="L38" i="61"/>
  <c r="K38" i="61"/>
  <c r="J38" i="61"/>
  <c r="R37" i="61"/>
  <c r="Q37" i="61"/>
  <c r="M37" i="61"/>
  <c r="L37" i="61"/>
  <c r="K37" i="61"/>
  <c r="J37" i="61"/>
  <c r="R36" i="61"/>
  <c r="Q36" i="61"/>
  <c r="M36" i="61"/>
  <c r="L36" i="61"/>
  <c r="K36" i="61"/>
  <c r="J36" i="61"/>
  <c r="P34" i="61"/>
  <c r="M34" i="61"/>
  <c r="M82" i="61" s="1"/>
  <c r="M83" i="61" s="1"/>
  <c r="L34" i="61"/>
  <c r="K34" i="61"/>
  <c r="J34" i="61"/>
  <c r="H34" i="61"/>
  <c r="R33" i="61"/>
  <c r="Q33" i="61"/>
  <c r="M33" i="61"/>
  <c r="L33" i="61"/>
  <c r="K33" i="61"/>
  <c r="J33" i="61"/>
  <c r="R32" i="61"/>
  <c r="Q32" i="61"/>
  <c r="M32" i="61"/>
  <c r="L32" i="61"/>
  <c r="K32" i="61"/>
  <c r="J32" i="61"/>
  <c r="R31" i="61"/>
  <c r="Q31" i="61"/>
  <c r="M31" i="61"/>
  <c r="L31" i="61"/>
  <c r="K31" i="61"/>
  <c r="J31" i="61"/>
  <c r="R30" i="61"/>
  <c r="Q30" i="61"/>
  <c r="M30" i="61"/>
  <c r="L30" i="61"/>
  <c r="K30" i="61"/>
  <c r="J30" i="61"/>
  <c r="R29" i="61"/>
  <c r="Q29" i="61"/>
  <c r="M29" i="61"/>
  <c r="L29" i="61"/>
  <c r="K29" i="61"/>
  <c r="J29" i="61"/>
  <c r="R28" i="61"/>
  <c r="Q28" i="61"/>
  <c r="M28" i="61"/>
  <c r="L28" i="61"/>
  <c r="K28" i="61"/>
  <c r="J28" i="61"/>
  <c r="R27" i="61"/>
  <c r="Q27" i="61"/>
  <c r="M27" i="61"/>
  <c r="L27" i="61"/>
  <c r="K27" i="61"/>
  <c r="J27" i="61"/>
  <c r="R26" i="61"/>
  <c r="Q26" i="61"/>
  <c r="M26" i="61"/>
  <c r="L26" i="61"/>
  <c r="K26" i="61"/>
  <c r="J26" i="61"/>
  <c r="R25" i="61"/>
  <c r="Q25" i="61"/>
  <c r="M25" i="61"/>
  <c r="L25" i="61"/>
  <c r="K25" i="61"/>
  <c r="J25" i="61"/>
  <c r="R24" i="61"/>
  <c r="Q24" i="61"/>
  <c r="M24" i="61"/>
  <c r="L24" i="61"/>
  <c r="K24" i="61"/>
  <c r="J24" i="61"/>
  <c r="R23" i="61"/>
  <c r="Q23" i="61"/>
  <c r="M23" i="61"/>
  <c r="L23" i="61"/>
  <c r="K23" i="61"/>
  <c r="J23" i="61"/>
  <c r="R22" i="61"/>
  <c r="Q22" i="61"/>
  <c r="M22" i="61"/>
  <c r="L22" i="61"/>
  <c r="K22" i="61"/>
  <c r="J22" i="61"/>
  <c r="P20" i="61"/>
  <c r="M20" i="61"/>
  <c r="L20" i="61"/>
  <c r="K20" i="61"/>
  <c r="J20" i="61"/>
  <c r="H20" i="61"/>
  <c r="R19" i="61"/>
  <c r="Q19" i="61"/>
  <c r="M19" i="61"/>
  <c r="L19" i="61"/>
  <c r="K19" i="61"/>
  <c r="J19" i="61"/>
  <c r="R18" i="61"/>
  <c r="Q18" i="61"/>
  <c r="M18" i="61"/>
  <c r="L18" i="61"/>
  <c r="K18" i="61"/>
  <c r="J18" i="61"/>
  <c r="R17" i="61"/>
  <c r="Q17" i="61"/>
  <c r="M17" i="61"/>
  <c r="L17" i="61"/>
  <c r="K17" i="61"/>
  <c r="J17" i="61"/>
  <c r="R16" i="61"/>
  <c r="Q16" i="61"/>
  <c r="M16" i="61"/>
  <c r="L16" i="61"/>
  <c r="K16" i="61"/>
  <c r="J16" i="61"/>
  <c r="R15" i="61"/>
  <c r="Q15" i="61"/>
  <c r="M15" i="61"/>
  <c r="L15" i="61"/>
  <c r="K15" i="61"/>
  <c r="J15" i="61"/>
  <c r="R14" i="61"/>
  <c r="Q14" i="61"/>
  <c r="M14" i="61"/>
  <c r="L14" i="61"/>
  <c r="K14" i="61"/>
  <c r="J14" i="61"/>
  <c r="R13" i="61"/>
  <c r="Q13" i="61"/>
  <c r="M13" i="61"/>
  <c r="L13" i="61"/>
  <c r="K13" i="61"/>
  <c r="J13" i="61"/>
  <c r="R12" i="61"/>
  <c r="Q12" i="61"/>
  <c r="M12" i="61"/>
  <c r="L12" i="61"/>
  <c r="K12" i="61"/>
  <c r="J12" i="61"/>
  <c r="R11" i="61"/>
  <c r="Q11" i="61"/>
  <c r="M11" i="61"/>
  <c r="L11" i="61"/>
  <c r="K11" i="61"/>
  <c r="J11" i="61"/>
  <c r="R10" i="61"/>
  <c r="Q10" i="61"/>
  <c r="M10" i="61"/>
  <c r="L10" i="61"/>
  <c r="K10" i="61"/>
  <c r="J10" i="61"/>
  <c r="R9" i="61"/>
  <c r="Q9" i="61"/>
  <c r="M9" i="61"/>
  <c r="L9" i="61"/>
  <c r="K9" i="61"/>
  <c r="J9" i="61"/>
  <c r="R8" i="61"/>
  <c r="Q8" i="61"/>
  <c r="M8" i="61"/>
  <c r="L8" i="61"/>
  <c r="K8" i="61"/>
  <c r="J8" i="61"/>
  <c r="R7" i="61"/>
  <c r="Q7" i="61"/>
  <c r="M7" i="61"/>
  <c r="L7" i="61"/>
  <c r="K7" i="61"/>
  <c r="J7" i="61"/>
  <c r="R6" i="61"/>
  <c r="Q6" i="61"/>
  <c r="M6" i="61"/>
  <c r="L6" i="61"/>
  <c r="K6" i="61"/>
  <c r="J6" i="61"/>
  <c r="H36" i="11"/>
  <c r="G36" i="11"/>
  <c r="F36" i="11"/>
  <c r="N27" i="11"/>
  <c r="H24" i="11"/>
  <c r="F20" i="11"/>
  <c r="B18" i="11"/>
  <c r="J15" i="11"/>
  <c r="D14" i="11"/>
  <c r="L12" i="11"/>
  <c r="D21" i="85"/>
  <c r="C21" i="85"/>
  <c r="D20" i="85"/>
  <c r="C20" i="85"/>
  <c r="D19" i="85"/>
  <c r="C19" i="85"/>
  <c r="D18" i="85"/>
  <c r="C18" i="85"/>
  <c r="D17" i="85"/>
  <c r="C17" i="85"/>
  <c r="D16" i="85"/>
  <c r="C16" i="85"/>
  <c r="D15" i="85"/>
  <c r="C15" i="85"/>
  <c r="D14" i="85"/>
  <c r="C14" i="85"/>
  <c r="J12" i="85"/>
  <c r="I12" i="85"/>
  <c r="G12" i="85"/>
  <c r="F12" i="85"/>
  <c r="E12" i="85"/>
  <c r="D12" i="85"/>
  <c r="C12" i="85"/>
  <c r="G11" i="85"/>
  <c r="E11" i="85"/>
  <c r="D11" i="85"/>
  <c r="G10" i="85"/>
  <c r="E10" i="85"/>
  <c r="D10" i="85"/>
  <c r="G9" i="85"/>
  <c r="E9" i="85"/>
  <c r="D9" i="85"/>
  <c r="G8" i="85"/>
  <c r="E8" i="85"/>
  <c r="D8" i="85"/>
  <c r="G7" i="85"/>
  <c r="E7" i="85"/>
  <c r="D7" i="85"/>
  <c r="G6" i="85"/>
  <c r="E6" i="85"/>
  <c r="D6" i="85"/>
  <c r="G5" i="85"/>
  <c r="E5" i="85"/>
  <c r="D5" i="85"/>
  <c r="M1065" i="61"/>
  <c r="L1065" i="61"/>
  <c r="K1065" i="61"/>
  <c r="M1064" i="61"/>
  <c r="K1064" i="61"/>
  <c r="M1063" i="61"/>
  <c r="L1063" i="61"/>
  <c r="Q1063" i="61" s="1"/>
  <c r="M1062" i="61"/>
  <c r="K1062" i="61"/>
  <c r="M1059" i="61"/>
  <c r="L1059" i="61"/>
  <c r="K1059" i="61"/>
  <c r="K1058" i="61"/>
  <c r="M1057" i="61"/>
  <c r="L1057" i="61"/>
  <c r="M1056" i="61"/>
  <c r="K1056" i="61"/>
  <c r="M1055" i="61"/>
  <c r="L1055" i="61"/>
  <c r="K1055" i="61"/>
  <c r="M1052" i="61"/>
  <c r="K1052" i="61"/>
  <c r="M1051" i="61"/>
  <c r="L1051" i="61"/>
  <c r="M1050" i="61"/>
  <c r="K1050" i="61"/>
  <c r="M1049" i="61"/>
  <c r="L1049" i="61"/>
  <c r="K1049" i="61"/>
  <c r="M1048" i="61"/>
  <c r="K1048" i="61"/>
  <c r="M1047" i="61"/>
  <c r="L1047" i="61"/>
  <c r="M1046" i="61"/>
  <c r="K1046" i="61"/>
  <c r="M1045" i="61"/>
  <c r="L1045" i="61"/>
  <c r="K1045" i="61"/>
  <c r="M1044" i="61"/>
  <c r="K1044" i="61"/>
  <c r="M1043" i="61"/>
  <c r="L1043" i="61"/>
  <c r="M1042" i="61"/>
  <c r="K1042" i="61"/>
  <c r="M1039" i="61"/>
  <c r="L1039" i="61"/>
  <c r="R1039" i="61" s="1"/>
  <c r="K1039" i="61"/>
  <c r="M1038" i="61"/>
  <c r="K1038" i="61"/>
  <c r="M1037" i="61"/>
  <c r="L1037" i="61"/>
  <c r="M1036" i="61"/>
  <c r="L1036" i="61"/>
  <c r="K1036" i="61"/>
  <c r="M1035" i="61"/>
  <c r="L1035" i="61"/>
  <c r="M1034" i="61"/>
  <c r="L1034" i="61"/>
  <c r="K1034" i="61"/>
  <c r="M1033" i="61"/>
  <c r="L1033" i="61"/>
  <c r="R1033" i="61" s="1"/>
  <c r="K1033" i="61"/>
  <c r="M1032" i="61"/>
  <c r="L1032" i="61"/>
  <c r="K1032" i="61"/>
  <c r="M1031" i="61"/>
  <c r="L1031" i="61"/>
  <c r="K1031" i="61"/>
  <c r="M1028" i="61"/>
  <c r="L1028" i="61"/>
  <c r="K1028" i="61"/>
  <c r="M1027" i="61"/>
  <c r="L1027" i="61"/>
  <c r="K1027" i="61"/>
  <c r="M1026" i="61"/>
  <c r="L1026" i="61"/>
  <c r="K1026" i="61"/>
  <c r="M1025" i="61"/>
  <c r="L1025" i="61"/>
  <c r="K1025" i="61"/>
  <c r="M1024" i="61"/>
  <c r="L1024" i="61"/>
  <c r="K1024" i="61"/>
  <c r="M1023" i="61"/>
  <c r="L1023" i="61"/>
  <c r="K1023" i="61"/>
  <c r="M1022" i="61"/>
  <c r="L1022" i="61"/>
  <c r="K1022" i="61"/>
  <c r="M1021" i="61"/>
  <c r="L1021" i="61"/>
  <c r="K1021" i="61"/>
  <c r="M1020" i="61"/>
  <c r="L1020" i="61"/>
  <c r="K1020" i="61"/>
  <c r="M1019" i="61"/>
  <c r="L1019" i="61"/>
  <c r="K1019" i="61"/>
  <c r="M1018" i="61"/>
  <c r="L1018" i="61"/>
  <c r="K1018" i="61"/>
  <c r="M1017" i="61"/>
  <c r="L1017" i="61"/>
  <c r="K1017" i="61"/>
  <c r="M1016" i="61"/>
  <c r="L1016" i="61"/>
  <c r="K1016" i="61"/>
  <c r="M1015" i="61"/>
  <c r="L1015" i="61"/>
  <c r="K1015" i="61"/>
  <c r="M1014" i="61"/>
  <c r="L1014" i="61"/>
  <c r="K1014" i="61"/>
  <c r="M1013" i="61"/>
  <c r="L1013" i="61"/>
  <c r="K1013" i="61"/>
  <c r="M1012" i="61"/>
  <c r="L1012" i="61"/>
  <c r="K1012" i="61"/>
  <c r="M1011" i="61"/>
  <c r="L1011" i="61"/>
  <c r="K1011" i="61"/>
  <c r="M1008" i="61"/>
  <c r="L1008" i="61"/>
  <c r="K1008" i="61"/>
  <c r="M1007" i="61"/>
  <c r="L1007" i="61"/>
  <c r="K1007" i="61"/>
  <c r="M1006" i="61"/>
  <c r="L1006" i="61"/>
  <c r="K1006" i="61"/>
  <c r="M1005" i="61"/>
  <c r="L1005" i="61"/>
  <c r="K1005" i="61"/>
  <c r="M1004" i="61"/>
  <c r="L1004" i="61"/>
  <c r="K1004" i="61"/>
  <c r="M1003" i="61"/>
  <c r="L1003" i="61"/>
  <c r="K1003" i="61"/>
  <c r="M1002" i="61"/>
  <c r="L1002" i="61"/>
  <c r="K1002" i="61"/>
  <c r="M1001" i="61"/>
  <c r="L1001" i="61"/>
  <c r="K1001" i="61"/>
  <c r="M1000" i="61"/>
  <c r="L1000" i="61"/>
  <c r="K1000" i="61"/>
  <c r="M999" i="61"/>
  <c r="L999" i="61"/>
  <c r="K999" i="61"/>
  <c r="M998" i="61"/>
  <c r="L998" i="61"/>
  <c r="K998" i="61"/>
  <c r="M997" i="61"/>
  <c r="L997" i="61"/>
  <c r="K997" i="61"/>
  <c r="M996" i="61"/>
  <c r="L996" i="61"/>
  <c r="K996" i="61"/>
  <c r="M995" i="61"/>
  <c r="L995" i="61"/>
  <c r="K995" i="61"/>
  <c r="M994" i="61"/>
  <c r="L994" i="61"/>
  <c r="K994" i="61"/>
  <c r="M993" i="61"/>
  <c r="L993" i="61"/>
  <c r="K993" i="61"/>
  <c r="M992" i="61"/>
  <c r="L992" i="61"/>
  <c r="K992" i="61"/>
  <c r="M991" i="61"/>
  <c r="L991" i="61"/>
  <c r="K991" i="61"/>
  <c r="M990" i="61"/>
  <c r="L990" i="61"/>
  <c r="K990" i="61"/>
  <c r="K1009" i="61" s="1"/>
  <c r="M987" i="61"/>
  <c r="K987" i="61"/>
  <c r="M986" i="61"/>
  <c r="L986" i="61"/>
  <c r="K986" i="61"/>
  <c r="M985" i="61"/>
  <c r="K985" i="61"/>
  <c r="M984" i="61"/>
  <c r="L984" i="61"/>
  <c r="K984" i="61"/>
  <c r="M983" i="61"/>
  <c r="L983" i="61"/>
  <c r="K983" i="61"/>
  <c r="M982" i="61"/>
  <c r="L982" i="61"/>
  <c r="K982" i="61"/>
  <c r="M981" i="61"/>
  <c r="K981" i="61"/>
  <c r="M980" i="61"/>
  <c r="L980" i="61"/>
  <c r="K980" i="61"/>
  <c r="M979" i="61"/>
  <c r="K979" i="61"/>
  <c r="M978" i="61"/>
  <c r="M988" i="61" s="1"/>
  <c r="L978" i="61"/>
  <c r="K978" i="61"/>
  <c r="M975" i="61"/>
  <c r="L975" i="61"/>
  <c r="K975" i="61"/>
  <c r="M974" i="61"/>
  <c r="L974" i="61"/>
  <c r="K974" i="61"/>
  <c r="M973" i="61"/>
  <c r="L973" i="61"/>
  <c r="K973" i="61"/>
  <c r="M972" i="61"/>
  <c r="L972" i="61"/>
  <c r="K972" i="61"/>
  <c r="M971" i="61"/>
  <c r="L971" i="61"/>
  <c r="K971" i="61"/>
  <c r="M970" i="61"/>
  <c r="L970" i="61"/>
  <c r="K970" i="61"/>
  <c r="M969" i="61"/>
  <c r="L969" i="61"/>
  <c r="K969" i="61"/>
  <c r="M968" i="61"/>
  <c r="L968" i="61"/>
  <c r="K968" i="61"/>
  <c r="M967" i="61"/>
  <c r="L967" i="61"/>
  <c r="K967" i="61"/>
  <c r="M966" i="61"/>
  <c r="L966" i="61"/>
  <c r="K966" i="61"/>
  <c r="M965" i="61"/>
  <c r="L965" i="61"/>
  <c r="K965" i="61"/>
  <c r="M964" i="61"/>
  <c r="L964" i="61"/>
  <c r="K964" i="61"/>
  <c r="M963" i="61"/>
  <c r="L963" i="61"/>
  <c r="K963" i="61"/>
  <c r="M962" i="61"/>
  <c r="L962" i="61"/>
  <c r="K962" i="61"/>
  <c r="M961" i="61"/>
  <c r="L961" i="61"/>
  <c r="K961" i="61"/>
  <c r="M958" i="61"/>
  <c r="L958" i="61"/>
  <c r="K958" i="61"/>
  <c r="M957" i="61"/>
  <c r="L957" i="61"/>
  <c r="K957" i="61"/>
  <c r="M956" i="61"/>
  <c r="L956" i="61"/>
  <c r="K956" i="61"/>
  <c r="M955" i="61"/>
  <c r="L955" i="61"/>
  <c r="K955" i="61"/>
  <c r="M954" i="61"/>
  <c r="L954" i="61"/>
  <c r="K954" i="61"/>
  <c r="M953" i="61"/>
  <c r="L953" i="61"/>
  <c r="R953" i="61" s="1"/>
  <c r="K953" i="61"/>
  <c r="M952" i="61"/>
  <c r="K952" i="61"/>
  <c r="M951" i="61"/>
  <c r="L951" i="61"/>
  <c r="R951" i="61" s="1"/>
  <c r="K951" i="61"/>
  <c r="M950" i="61"/>
  <c r="K950" i="61"/>
  <c r="M947" i="61"/>
  <c r="L947" i="61"/>
  <c r="R947" i="61" s="1"/>
  <c r="K947" i="61"/>
  <c r="M946" i="61"/>
  <c r="K946" i="61"/>
  <c r="M945" i="61"/>
  <c r="L945" i="61"/>
  <c r="R945" i="61" s="1"/>
  <c r="K945" i="61"/>
  <c r="M944" i="61"/>
  <c r="K944" i="61"/>
  <c r="M943" i="61"/>
  <c r="L943" i="61"/>
  <c r="R943" i="61" s="1"/>
  <c r="K943" i="61"/>
  <c r="M942" i="61"/>
  <c r="K942" i="61"/>
  <c r="M941" i="61"/>
  <c r="L941" i="61"/>
  <c r="R941" i="61" s="1"/>
  <c r="K941" i="61"/>
  <c r="M940" i="61"/>
  <c r="K940" i="61"/>
  <c r="M939" i="61"/>
  <c r="L939" i="61"/>
  <c r="R939" i="61" s="1"/>
  <c r="K939" i="61"/>
  <c r="M938" i="61"/>
  <c r="K938" i="61"/>
  <c r="M937" i="61"/>
  <c r="L937" i="61"/>
  <c r="R937" i="61" s="1"/>
  <c r="K937" i="61"/>
  <c r="M936" i="61"/>
  <c r="K936" i="61"/>
  <c r="M935" i="61"/>
  <c r="L935" i="61"/>
  <c r="R935" i="61" s="1"/>
  <c r="K935" i="61"/>
  <c r="M934" i="61"/>
  <c r="K934" i="61"/>
  <c r="M933" i="61"/>
  <c r="L933" i="61"/>
  <c r="R933" i="61" s="1"/>
  <c r="K933" i="61"/>
  <c r="M932" i="61"/>
  <c r="K932" i="61"/>
  <c r="M931" i="61"/>
  <c r="L931" i="61"/>
  <c r="K931" i="61"/>
  <c r="M928" i="61"/>
  <c r="L928" i="61"/>
  <c r="K928" i="61"/>
  <c r="M927" i="61"/>
  <c r="L927" i="61"/>
  <c r="R927" i="61" s="1"/>
  <c r="K927" i="61"/>
  <c r="M926" i="61"/>
  <c r="L926" i="61"/>
  <c r="K926" i="61"/>
  <c r="M925" i="61"/>
  <c r="L925" i="61"/>
  <c r="R925" i="61" s="1"/>
  <c r="K925" i="61"/>
  <c r="M924" i="61"/>
  <c r="L924" i="61"/>
  <c r="K924" i="61"/>
  <c r="M923" i="61"/>
  <c r="L923" i="61"/>
  <c r="R923" i="61" s="1"/>
  <c r="K923" i="61"/>
  <c r="M922" i="61"/>
  <c r="L922" i="61"/>
  <c r="K922" i="61"/>
  <c r="M921" i="61"/>
  <c r="L921" i="61"/>
  <c r="R921" i="61" s="1"/>
  <c r="K921" i="61"/>
  <c r="M920" i="61"/>
  <c r="M929" i="61" s="1"/>
  <c r="L920" i="61"/>
  <c r="K920" i="61"/>
  <c r="M917" i="61"/>
  <c r="L917" i="61"/>
  <c r="R917" i="61" s="1"/>
  <c r="K917" i="61"/>
  <c r="M916" i="61"/>
  <c r="L916" i="61"/>
  <c r="K916" i="61"/>
  <c r="M915" i="61"/>
  <c r="L915" i="61"/>
  <c r="R915" i="61" s="1"/>
  <c r="K915" i="61"/>
  <c r="M914" i="61"/>
  <c r="L914" i="61"/>
  <c r="K914" i="61"/>
  <c r="M913" i="61"/>
  <c r="L913" i="61"/>
  <c r="R913" i="61" s="1"/>
  <c r="K913" i="61"/>
  <c r="M912" i="61"/>
  <c r="L912" i="61"/>
  <c r="K912" i="61"/>
  <c r="M911" i="61"/>
  <c r="L911" i="61"/>
  <c r="R911" i="61" s="1"/>
  <c r="K911" i="61"/>
  <c r="M910" i="61"/>
  <c r="L910" i="61"/>
  <c r="K910" i="61"/>
  <c r="M909" i="61"/>
  <c r="L909" i="61"/>
  <c r="R909" i="61" s="1"/>
  <c r="K909" i="61"/>
  <c r="M908" i="61"/>
  <c r="L908" i="61"/>
  <c r="K908" i="61"/>
  <c r="M907" i="61"/>
  <c r="L907" i="61"/>
  <c r="R907" i="61" s="1"/>
  <c r="K907" i="61"/>
  <c r="M906" i="61"/>
  <c r="L906" i="61"/>
  <c r="K906" i="61"/>
  <c r="M905" i="61"/>
  <c r="L905" i="61"/>
  <c r="R905" i="61" s="1"/>
  <c r="K905" i="61"/>
  <c r="M904" i="61"/>
  <c r="L904" i="61"/>
  <c r="K904" i="61"/>
  <c r="M903" i="61"/>
  <c r="L903" i="61"/>
  <c r="R903" i="61" s="1"/>
  <c r="K903" i="61"/>
  <c r="M902" i="61"/>
  <c r="L902" i="61"/>
  <c r="K902" i="61"/>
  <c r="M901" i="61"/>
  <c r="L901" i="61"/>
  <c r="R901" i="61" s="1"/>
  <c r="K901" i="61"/>
  <c r="M900" i="61"/>
  <c r="L900" i="61"/>
  <c r="K900" i="61"/>
  <c r="M899" i="61"/>
  <c r="L899" i="61"/>
  <c r="R899" i="61" s="1"/>
  <c r="K899" i="61"/>
  <c r="M898" i="61"/>
  <c r="L898" i="61"/>
  <c r="K898" i="61"/>
  <c r="M897" i="61"/>
  <c r="L897" i="61"/>
  <c r="R897" i="61" s="1"/>
  <c r="K897" i="61"/>
  <c r="M896" i="61"/>
  <c r="L896" i="61"/>
  <c r="K896" i="61"/>
  <c r="M895" i="61"/>
  <c r="L895" i="61"/>
  <c r="R895" i="61" s="1"/>
  <c r="K895" i="61"/>
  <c r="M894" i="61"/>
  <c r="L894" i="61"/>
  <c r="K894" i="61"/>
  <c r="M893" i="61"/>
  <c r="L893" i="61"/>
  <c r="K893" i="61"/>
  <c r="AI3" i="30"/>
  <c r="M888" i="61"/>
  <c r="K888" i="61"/>
  <c r="M887" i="61"/>
  <c r="L887" i="61"/>
  <c r="M886" i="61"/>
  <c r="K886" i="61"/>
  <c r="M885" i="61"/>
  <c r="L885" i="61"/>
  <c r="K885" i="61"/>
  <c r="M884" i="61"/>
  <c r="K884" i="61"/>
  <c r="M883" i="61"/>
  <c r="L883" i="61"/>
  <c r="M882" i="61"/>
  <c r="K882" i="61"/>
  <c r="M881" i="61"/>
  <c r="K881" i="61"/>
  <c r="M878" i="61"/>
  <c r="K878" i="61"/>
  <c r="M877" i="61"/>
  <c r="L877" i="61"/>
  <c r="M876" i="61"/>
  <c r="K876" i="61"/>
  <c r="M875" i="61"/>
  <c r="L875" i="61"/>
  <c r="K875" i="61"/>
  <c r="M874" i="61"/>
  <c r="K874" i="61"/>
  <c r="M873" i="61"/>
  <c r="L873" i="61"/>
  <c r="M872" i="61"/>
  <c r="K872" i="61"/>
  <c r="M869" i="61"/>
  <c r="L869" i="61"/>
  <c r="K869" i="61"/>
  <c r="M868" i="61"/>
  <c r="K868" i="61"/>
  <c r="M867" i="61"/>
  <c r="L867" i="61"/>
  <c r="M866" i="61"/>
  <c r="K866" i="61"/>
  <c r="M865" i="61"/>
  <c r="L865" i="61"/>
  <c r="K865" i="61"/>
  <c r="M864" i="61"/>
  <c r="K864" i="61"/>
  <c r="M861" i="61"/>
  <c r="L861" i="61"/>
  <c r="M860" i="61"/>
  <c r="K860" i="61"/>
  <c r="M859" i="61"/>
  <c r="L859" i="61"/>
  <c r="K859" i="61"/>
  <c r="M858" i="61"/>
  <c r="K858" i="61"/>
  <c r="M857" i="61"/>
  <c r="L857" i="61"/>
  <c r="M854" i="61"/>
  <c r="K854" i="61"/>
  <c r="M853" i="61"/>
  <c r="L853" i="61"/>
  <c r="K853" i="61"/>
  <c r="M852" i="61"/>
  <c r="K852" i="61"/>
  <c r="M851" i="61"/>
  <c r="L851" i="61"/>
  <c r="M848" i="61"/>
  <c r="K848" i="61"/>
  <c r="M847" i="61"/>
  <c r="L847" i="61"/>
  <c r="K847" i="61"/>
  <c r="M846" i="61"/>
  <c r="K846" i="61"/>
  <c r="M845" i="61"/>
  <c r="L845" i="61"/>
  <c r="M842" i="61"/>
  <c r="K842" i="61"/>
  <c r="M841" i="61"/>
  <c r="L841" i="61"/>
  <c r="K841" i="61"/>
  <c r="M840" i="61"/>
  <c r="K840" i="61"/>
  <c r="M839" i="61"/>
  <c r="L839" i="61"/>
  <c r="M838" i="61"/>
  <c r="K838" i="61"/>
  <c r="M837" i="61"/>
  <c r="L837" i="61"/>
  <c r="K837" i="61"/>
  <c r="M836" i="61"/>
  <c r="K836" i="61"/>
  <c r="M835" i="61"/>
  <c r="L835" i="61"/>
  <c r="M834" i="61"/>
  <c r="K834" i="61"/>
  <c r="M833" i="61"/>
  <c r="L833" i="61"/>
  <c r="K833" i="61"/>
  <c r="M832" i="61"/>
  <c r="K832" i="61"/>
  <c r="M831" i="61"/>
  <c r="L831" i="61"/>
  <c r="K830" i="61"/>
  <c r="M829" i="61"/>
  <c r="L829" i="61"/>
  <c r="R829" i="61" s="1"/>
  <c r="K829" i="61"/>
  <c r="K828" i="61"/>
  <c r="M827" i="61"/>
  <c r="Q827" i="61" s="1"/>
  <c r="L827" i="61"/>
  <c r="R827" i="61" s="1"/>
  <c r="M826" i="61"/>
  <c r="K826" i="61"/>
  <c r="M825" i="61"/>
  <c r="L825" i="61"/>
  <c r="K825" i="61"/>
  <c r="M824" i="61"/>
  <c r="K824" i="61"/>
  <c r="M823" i="61"/>
  <c r="L823" i="61"/>
  <c r="R823" i="61" s="1"/>
  <c r="K820" i="61"/>
  <c r="M819" i="61"/>
  <c r="L819" i="61"/>
  <c r="R819" i="61" s="1"/>
  <c r="K819" i="61"/>
  <c r="K818" i="61"/>
  <c r="M817" i="61"/>
  <c r="Q817" i="61" s="1"/>
  <c r="L817" i="61"/>
  <c r="R817" i="61" s="1"/>
  <c r="M816" i="61"/>
  <c r="K816" i="61"/>
  <c r="M815" i="61"/>
  <c r="L815" i="61"/>
  <c r="M814" i="61"/>
  <c r="K814" i="61"/>
  <c r="L813" i="61"/>
  <c r="K813" i="61"/>
  <c r="M812" i="61"/>
  <c r="K812" i="61"/>
  <c r="M811" i="61"/>
  <c r="L811" i="61"/>
  <c r="R811" i="61" s="1"/>
  <c r="K811" i="61"/>
  <c r="M810" i="61"/>
  <c r="K810" i="61"/>
  <c r="M807" i="61"/>
  <c r="L807" i="61"/>
  <c r="R807" i="61" s="1"/>
  <c r="K807" i="61"/>
  <c r="M806" i="61"/>
  <c r="K806" i="61"/>
  <c r="M805" i="61"/>
  <c r="L805" i="61"/>
  <c r="R805" i="61" s="1"/>
  <c r="K805" i="61"/>
  <c r="K804" i="61"/>
  <c r="L803" i="61"/>
  <c r="R803" i="61" s="1"/>
  <c r="K803" i="61"/>
  <c r="M802" i="61"/>
  <c r="K802" i="61"/>
  <c r="M801" i="61"/>
  <c r="L801" i="61"/>
  <c r="K801" i="61"/>
  <c r="M800" i="61"/>
  <c r="K800" i="61"/>
  <c r="M799" i="61"/>
  <c r="L799" i="61"/>
  <c r="R799" i="61" s="1"/>
  <c r="K799" i="61"/>
  <c r="M798" i="61"/>
  <c r="K798" i="61"/>
  <c r="M795" i="61"/>
  <c r="L795" i="61"/>
  <c r="M794" i="61"/>
  <c r="K794" i="61"/>
  <c r="M793" i="61"/>
  <c r="L793" i="61"/>
  <c r="K793" i="61"/>
  <c r="K792" i="61"/>
  <c r="M791" i="61"/>
  <c r="L791" i="61"/>
  <c r="R791" i="61" s="1"/>
  <c r="M790" i="61"/>
  <c r="K790" i="61"/>
  <c r="M787" i="61"/>
  <c r="L787" i="61"/>
  <c r="R787" i="61" s="1"/>
  <c r="K787" i="61"/>
  <c r="M786" i="61"/>
  <c r="K786" i="61"/>
  <c r="M785" i="61"/>
  <c r="L785" i="61"/>
  <c r="M784" i="61"/>
  <c r="K784" i="61"/>
  <c r="M783" i="61"/>
  <c r="Q783" i="61" s="1"/>
  <c r="L783" i="61"/>
  <c r="R783" i="61" s="1"/>
  <c r="K783" i="61"/>
  <c r="M782" i="61"/>
  <c r="K782" i="61"/>
  <c r="M781" i="61"/>
  <c r="L781" i="61"/>
  <c r="R781" i="61" s="1"/>
  <c r="M780" i="61"/>
  <c r="K780" i="61"/>
  <c r="M779" i="61"/>
  <c r="L779" i="61"/>
  <c r="K779" i="61"/>
  <c r="M778" i="61"/>
  <c r="K778" i="61"/>
  <c r="M777" i="61"/>
  <c r="L777" i="61"/>
  <c r="M776" i="61"/>
  <c r="K776" i="61"/>
  <c r="M775" i="61"/>
  <c r="L775" i="61"/>
  <c r="R775" i="61" s="1"/>
  <c r="K775" i="61"/>
  <c r="M774" i="61"/>
  <c r="K774" i="61"/>
  <c r="M773" i="61"/>
  <c r="L773" i="61"/>
  <c r="R773" i="61" s="1"/>
  <c r="M772" i="61"/>
  <c r="K772" i="61"/>
  <c r="M771" i="61"/>
  <c r="L771" i="61"/>
  <c r="K771" i="61"/>
  <c r="M770" i="61"/>
  <c r="K770" i="61"/>
  <c r="L767" i="61"/>
  <c r="M766" i="61"/>
  <c r="K766" i="61"/>
  <c r="M765" i="61"/>
  <c r="L765" i="61"/>
  <c r="K765" i="61"/>
  <c r="M764" i="61"/>
  <c r="K764" i="61"/>
  <c r="M761" i="61"/>
  <c r="L761" i="61"/>
  <c r="M760" i="61"/>
  <c r="K760" i="61"/>
  <c r="M759" i="61"/>
  <c r="L759" i="61"/>
  <c r="R759" i="61" s="1"/>
  <c r="K759" i="61"/>
  <c r="M758" i="61"/>
  <c r="K758" i="61"/>
  <c r="L757" i="61"/>
  <c r="R757" i="61" s="1"/>
  <c r="M756" i="61"/>
  <c r="K756" i="61"/>
  <c r="M755" i="61"/>
  <c r="L755" i="61"/>
  <c r="K755" i="61"/>
  <c r="M754" i="61"/>
  <c r="K754" i="61"/>
  <c r="M753" i="61"/>
  <c r="L753" i="61"/>
  <c r="M750" i="61"/>
  <c r="K750" i="61"/>
  <c r="M749" i="61"/>
  <c r="L749" i="61"/>
  <c r="K749" i="61"/>
  <c r="M748" i="61"/>
  <c r="K748" i="61"/>
  <c r="M747" i="61"/>
  <c r="L747" i="61"/>
  <c r="R747" i="61" s="1"/>
  <c r="M746" i="61"/>
  <c r="K746" i="61"/>
  <c r="M745" i="61"/>
  <c r="L745" i="61"/>
  <c r="R745" i="61" s="1"/>
  <c r="K745" i="61"/>
  <c r="M744" i="61"/>
  <c r="K744" i="61"/>
  <c r="M741" i="61"/>
  <c r="M740" i="61"/>
  <c r="K740" i="61"/>
  <c r="M739" i="61"/>
  <c r="L739" i="61"/>
  <c r="K739" i="61"/>
  <c r="M738" i="61"/>
  <c r="K738" i="61"/>
  <c r="L737" i="61"/>
  <c r="M736" i="61"/>
  <c r="K736" i="61"/>
  <c r="M735" i="61"/>
  <c r="K735" i="61"/>
  <c r="M734" i="61"/>
  <c r="K734" i="61"/>
  <c r="M733" i="61"/>
  <c r="M732" i="61"/>
  <c r="K732" i="61"/>
  <c r="M731" i="61"/>
  <c r="L731" i="61"/>
  <c r="K731" i="61"/>
  <c r="M730" i="61"/>
  <c r="K730" i="61"/>
  <c r="M729" i="61"/>
  <c r="L729" i="61"/>
  <c r="M728" i="61"/>
  <c r="K728" i="61"/>
  <c r="M725" i="61"/>
  <c r="K725" i="61"/>
  <c r="M724" i="61"/>
  <c r="K724" i="61"/>
  <c r="M723" i="61"/>
  <c r="M722" i="61"/>
  <c r="K722" i="61"/>
  <c r="M721" i="61"/>
  <c r="M726" i="61" s="1"/>
  <c r="L721" i="61"/>
  <c r="K721" i="61"/>
  <c r="M718" i="61"/>
  <c r="K718" i="61"/>
  <c r="M717" i="61"/>
  <c r="M716" i="61"/>
  <c r="K716" i="61"/>
  <c r="M715" i="61"/>
  <c r="L715" i="61"/>
  <c r="K715" i="61"/>
  <c r="M714" i="61"/>
  <c r="K714" i="61"/>
  <c r="L713" i="61"/>
  <c r="M710" i="61"/>
  <c r="K710" i="61"/>
  <c r="M709" i="61"/>
  <c r="L709" i="61"/>
  <c r="K709" i="61"/>
  <c r="M708" i="61"/>
  <c r="K708" i="61"/>
  <c r="M707" i="61"/>
  <c r="L707" i="61"/>
  <c r="M706" i="61"/>
  <c r="K706" i="61"/>
  <c r="M705" i="61"/>
  <c r="K705" i="61"/>
  <c r="M704" i="61"/>
  <c r="K704" i="61"/>
  <c r="M703" i="61"/>
  <c r="M702" i="61"/>
  <c r="K702" i="61"/>
  <c r="M701" i="61"/>
  <c r="L701" i="61"/>
  <c r="K701" i="61"/>
  <c r="M700" i="61"/>
  <c r="K700" i="61"/>
  <c r="L699" i="61"/>
  <c r="M698" i="61"/>
  <c r="K698" i="61"/>
  <c r="M697" i="61"/>
  <c r="K697" i="61"/>
  <c r="M696" i="61"/>
  <c r="K696" i="61"/>
  <c r="M695" i="61"/>
  <c r="M694" i="61"/>
  <c r="K694" i="61"/>
  <c r="M693" i="61"/>
  <c r="L693" i="61"/>
  <c r="K693" i="61"/>
  <c r="M692" i="61"/>
  <c r="K692" i="61"/>
  <c r="M691" i="61"/>
  <c r="L691" i="61"/>
  <c r="M690" i="61"/>
  <c r="K690" i="61"/>
  <c r="M689" i="61"/>
  <c r="K689" i="61"/>
  <c r="M688" i="61"/>
  <c r="K688" i="61"/>
  <c r="M687" i="61"/>
  <c r="AF8" i="32"/>
  <c r="AE8" i="32"/>
  <c r="AF7" i="32"/>
  <c r="AE7" i="32"/>
  <c r="AF6" i="32"/>
  <c r="AE6" i="32"/>
  <c r="AF5" i="32"/>
  <c r="AE5" i="32"/>
  <c r="AI3" i="32"/>
  <c r="AH3" i="32"/>
  <c r="AL86" i="34"/>
  <c r="AK86" i="34"/>
  <c r="AJ86" i="34"/>
  <c r="AI86" i="34"/>
  <c r="AH86" i="34"/>
  <c r="AG86" i="34"/>
  <c r="AL85" i="34"/>
  <c r="AK85" i="34"/>
  <c r="AJ85" i="34"/>
  <c r="AI85" i="34"/>
  <c r="AH85" i="34"/>
  <c r="AG85" i="34"/>
  <c r="AL84" i="34"/>
  <c r="AK84" i="34"/>
  <c r="AJ84" i="34"/>
  <c r="AI84" i="34"/>
  <c r="AH84" i="34"/>
  <c r="AG84" i="34"/>
  <c r="AL83" i="34"/>
  <c r="AK83" i="34"/>
  <c r="AJ83" i="34"/>
  <c r="AI83" i="34"/>
  <c r="AH83" i="34"/>
  <c r="AG83" i="34"/>
  <c r="AL82" i="34"/>
  <c r="AK82" i="34"/>
  <c r="AJ82" i="34"/>
  <c r="AI82" i="34"/>
  <c r="AH82" i="34"/>
  <c r="AG82" i="34"/>
  <c r="AL81" i="34"/>
  <c r="AK81" i="34"/>
  <c r="AJ81" i="34"/>
  <c r="AI81" i="34"/>
  <c r="AH81" i="34"/>
  <c r="AG81" i="34"/>
  <c r="AL80" i="34"/>
  <c r="AK80" i="34"/>
  <c r="AJ80" i="34"/>
  <c r="AI80" i="34"/>
  <c r="AH80" i="34"/>
  <c r="AG80" i="34"/>
  <c r="AL79" i="34"/>
  <c r="AK79" i="34"/>
  <c r="AJ79" i="34"/>
  <c r="AI79" i="34"/>
  <c r="AH79" i="34"/>
  <c r="AG79" i="34"/>
  <c r="AL78" i="34"/>
  <c r="AK78" i="34"/>
  <c r="AJ78" i="34"/>
  <c r="AI78" i="34"/>
  <c r="AH78" i="34"/>
  <c r="AG78" i="34"/>
  <c r="AL77" i="34"/>
  <c r="AK77" i="34"/>
  <c r="AJ77" i="34"/>
  <c r="AI77" i="34"/>
  <c r="AH77" i="34"/>
  <c r="AG77" i="34"/>
  <c r="AL76" i="34"/>
  <c r="AK76" i="34"/>
  <c r="AJ76" i="34"/>
  <c r="AI76" i="34"/>
  <c r="AH76" i="34"/>
  <c r="AG76" i="34"/>
  <c r="AL75" i="34"/>
  <c r="AK75" i="34"/>
  <c r="AJ75" i="34"/>
  <c r="AI75" i="34"/>
  <c r="AH75" i="34"/>
  <c r="AG75" i="34"/>
  <c r="AL74" i="34"/>
  <c r="AK74" i="34"/>
  <c r="AJ74" i="34"/>
  <c r="AI74" i="34"/>
  <c r="AH74" i="34"/>
  <c r="AG74" i="34"/>
  <c r="AL73" i="34"/>
  <c r="AK73" i="34"/>
  <c r="AJ73" i="34"/>
  <c r="AI73" i="34"/>
  <c r="AH73" i="34"/>
  <c r="AG73" i="34"/>
  <c r="AL72" i="34"/>
  <c r="AK72" i="34"/>
  <c r="AJ72" i="34"/>
  <c r="AI72" i="34"/>
  <c r="AH72" i="34"/>
  <c r="AG72" i="34"/>
  <c r="AL71" i="34"/>
  <c r="AK71" i="34"/>
  <c r="AJ71" i="34"/>
  <c r="AI71" i="34"/>
  <c r="AH71" i="34"/>
  <c r="AG71" i="34"/>
  <c r="AL70" i="34"/>
  <c r="AK70" i="34"/>
  <c r="AJ70" i="34"/>
  <c r="AI70" i="34"/>
  <c r="AH70" i="34"/>
  <c r="AG70" i="34"/>
  <c r="AL69" i="34"/>
  <c r="AK69" i="34"/>
  <c r="AJ69" i="34"/>
  <c r="AI69" i="34"/>
  <c r="AH69" i="34"/>
  <c r="AG69" i="34"/>
  <c r="AL68" i="34"/>
  <c r="AK68" i="34"/>
  <c r="AJ68" i="34"/>
  <c r="AI68" i="34"/>
  <c r="AH68" i="34"/>
  <c r="AG68" i="34"/>
  <c r="AL67" i="34"/>
  <c r="AK67" i="34"/>
  <c r="AJ67" i="34"/>
  <c r="AI67" i="34"/>
  <c r="AH67" i="34"/>
  <c r="AG67" i="34"/>
  <c r="AL66" i="34"/>
  <c r="AK66" i="34"/>
  <c r="AJ66" i="34"/>
  <c r="AI66" i="34"/>
  <c r="AH66" i="34"/>
  <c r="AG66" i="34"/>
  <c r="AL65" i="34"/>
  <c r="AK65" i="34"/>
  <c r="AJ65" i="34"/>
  <c r="AI65" i="34"/>
  <c r="AH65" i="34"/>
  <c r="AG65" i="34"/>
  <c r="AL64" i="34"/>
  <c r="AK64" i="34"/>
  <c r="AJ64" i="34"/>
  <c r="AI64" i="34"/>
  <c r="AH64" i="34"/>
  <c r="AG64" i="34"/>
  <c r="AL63" i="34"/>
  <c r="AK63" i="34"/>
  <c r="AJ63" i="34"/>
  <c r="AI63" i="34"/>
  <c r="AH63" i="34"/>
  <c r="AG63" i="34"/>
  <c r="AL62" i="34"/>
  <c r="AK62" i="34"/>
  <c r="AJ62" i="34"/>
  <c r="AI62" i="34"/>
  <c r="AH62" i="34"/>
  <c r="AG62" i="34"/>
  <c r="AL61" i="34"/>
  <c r="AK61" i="34"/>
  <c r="AJ61" i="34"/>
  <c r="AI61" i="34"/>
  <c r="AH61" i="34"/>
  <c r="AG61" i="34"/>
  <c r="AL60" i="34"/>
  <c r="AK60" i="34"/>
  <c r="AJ60" i="34"/>
  <c r="AI60" i="34"/>
  <c r="AH60" i="34"/>
  <c r="AG60" i="34"/>
  <c r="AL59" i="34"/>
  <c r="AK59" i="34"/>
  <c r="AJ59" i="34"/>
  <c r="AI59" i="34"/>
  <c r="AH59" i="34"/>
  <c r="AG59" i="34"/>
  <c r="AL58" i="34"/>
  <c r="AK58" i="34"/>
  <c r="AJ58" i="34"/>
  <c r="AI58" i="34"/>
  <c r="AH58" i="34"/>
  <c r="AG58" i="34"/>
  <c r="AL57" i="34"/>
  <c r="AK57" i="34"/>
  <c r="AJ57" i="34"/>
  <c r="AI57" i="34"/>
  <c r="AH57" i="34"/>
  <c r="AG57" i="34"/>
  <c r="AL56" i="34"/>
  <c r="AK56" i="34"/>
  <c r="AJ56" i="34"/>
  <c r="AI56" i="34"/>
  <c r="AH56" i="34"/>
  <c r="AG56" i="34"/>
  <c r="AL55" i="34"/>
  <c r="AK55" i="34"/>
  <c r="AJ55" i="34"/>
  <c r="AI55" i="34"/>
  <c r="AH55" i="34"/>
  <c r="AG55" i="34"/>
  <c r="AL54" i="34"/>
  <c r="AK54" i="34"/>
  <c r="AJ54" i="34"/>
  <c r="AI54" i="34"/>
  <c r="AH54" i="34"/>
  <c r="AG54" i="34"/>
  <c r="AL53" i="34"/>
  <c r="AK53" i="34"/>
  <c r="AJ53" i="34"/>
  <c r="AI53" i="34"/>
  <c r="AH53" i="34"/>
  <c r="AG53" i="34"/>
  <c r="AL52" i="34"/>
  <c r="AK52" i="34"/>
  <c r="AJ52" i="34"/>
  <c r="AI52" i="34"/>
  <c r="AH52" i="34"/>
  <c r="AG52" i="34"/>
  <c r="AL51" i="34"/>
  <c r="AK51" i="34"/>
  <c r="AJ51" i="34"/>
  <c r="AI51" i="34"/>
  <c r="AH51" i="34"/>
  <c r="AG51" i="34"/>
  <c r="AL50" i="34"/>
  <c r="AK50" i="34"/>
  <c r="AJ50" i="34"/>
  <c r="AI50" i="34"/>
  <c r="AH50" i="34"/>
  <c r="AG50" i="34"/>
  <c r="AL49" i="34"/>
  <c r="AK49" i="34"/>
  <c r="AJ49" i="34"/>
  <c r="AI49" i="34"/>
  <c r="AH49" i="34"/>
  <c r="AG49" i="34"/>
  <c r="AL48" i="34"/>
  <c r="AK48" i="34"/>
  <c r="AJ48" i="34"/>
  <c r="AI48" i="34"/>
  <c r="AH48" i="34"/>
  <c r="AG48" i="34"/>
  <c r="AL47" i="34"/>
  <c r="AK47" i="34"/>
  <c r="AJ47" i="34"/>
  <c r="AI47" i="34"/>
  <c r="AH47" i="34"/>
  <c r="AG47" i="34"/>
  <c r="AL46" i="34"/>
  <c r="AK46" i="34"/>
  <c r="AJ46" i="34"/>
  <c r="AI46" i="34"/>
  <c r="AH46" i="34"/>
  <c r="AG46" i="34"/>
  <c r="AL45" i="34"/>
  <c r="AK45" i="34"/>
  <c r="AJ45" i="34"/>
  <c r="AI45" i="34"/>
  <c r="AH45" i="34"/>
  <c r="AG45" i="34"/>
  <c r="AL44" i="34"/>
  <c r="AK44" i="34"/>
  <c r="AJ44" i="34"/>
  <c r="AI44" i="34"/>
  <c r="AH44" i="34"/>
  <c r="AG44" i="34"/>
  <c r="AL43" i="34"/>
  <c r="AK43" i="34"/>
  <c r="AJ43" i="34"/>
  <c r="AI43" i="34"/>
  <c r="AH43" i="34"/>
  <c r="AG43" i="34"/>
  <c r="AL42" i="34"/>
  <c r="AK42" i="34"/>
  <c r="AJ42" i="34"/>
  <c r="AI42" i="34"/>
  <c r="AH42" i="34"/>
  <c r="AG42" i="34"/>
  <c r="AL41" i="34"/>
  <c r="AK41" i="34"/>
  <c r="AJ41" i="34"/>
  <c r="AI41" i="34"/>
  <c r="AH41" i="34"/>
  <c r="AG41" i="34"/>
  <c r="AL40" i="34"/>
  <c r="AK40" i="34"/>
  <c r="AJ40" i="34"/>
  <c r="AI40" i="34"/>
  <c r="AH40" i="34"/>
  <c r="AG40" i="34"/>
  <c r="AL39" i="34"/>
  <c r="AK39" i="34"/>
  <c r="AJ39" i="34"/>
  <c r="AI39" i="34"/>
  <c r="AH39" i="34"/>
  <c r="AG39" i="34"/>
  <c r="AL38" i="34"/>
  <c r="AK38" i="34"/>
  <c r="AJ38" i="34"/>
  <c r="AI38" i="34"/>
  <c r="AH38" i="34"/>
  <c r="AG38" i="34"/>
  <c r="AL37" i="34"/>
  <c r="AK37" i="34"/>
  <c r="AJ37" i="34"/>
  <c r="AI37" i="34"/>
  <c r="AH37" i="34"/>
  <c r="AG37" i="34"/>
  <c r="AL36" i="34"/>
  <c r="AK36" i="34"/>
  <c r="AJ36" i="34"/>
  <c r="AI36" i="34"/>
  <c r="AH36" i="34"/>
  <c r="AG36" i="34"/>
  <c r="AL35" i="34"/>
  <c r="AK35" i="34"/>
  <c r="AJ35" i="34"/>
  <c r="AI35" i="34"/>
  <c r="AH35" i="34"/>
  <c r="AG35" i="34"/>
  <c r="AL34" i="34"/>
  <c r="AK34" i="34"/>
  <c r="AJ34" i="34"/>
  <c r="AI34" i="34"/>
  <c r="AH34" i="34"/>
  <c r="AG34" i="34"/>
  <c r="AL33" i="34"/>
  <c r="AK33" i="34"/>
  <c r="AJ33" i="34"/>
  <c r="AI33" i="34"/>
  <c r="AH33" i="34"/>
  <c r="AG33" i="34"/>
  <c r="AL32" i="34"/>
  <c r="AK32" i="34"/>
  <c r="AJ32" i="34"/>
  <c r="AI32" i="34"/>
  <c r="AH32" i="34"/>
  <c r="AG32" i="34"/>
  <c r="AL31" i="34"/>
  <c r="AK31" i="34"/>
  <c r="AJ31" i="34"/>
  <c r="AI31" i="34"/>
  <c r="AH31" i="34"/>
  <c r="AG31" i="34"/>
  <c r="AL30" i="34"/>
  <c r="AK30" i="34"/>
  <c r="AJ30" i="34"/>
  <c r="AI30" i="34"/>
  <c r="AH30" i="34"/>
  <c r="AG30" i="34"/>
  <c r="AL29" i="34"/>
  <c r="AK29" i="34"/>
  <c r="AJ29" i="34"/>
  <c r="AI29" i="34"/>
  <c r="AH29" i="34"/>
  <c r="AG29" i="34"/>
  <c r="AL28" i="34"/>
  <c r="AK28" i="34"/>
  <c r="AJ28" i="34"/>
  <c r="AI28" i="34"/>
  <c r="AH28" i="34"/>
  <c r="AG28" i="34"/>
  <c r="AL27" i="34"/>
  <c r="AK27" i="34"/>
  <c r="AJ27" i="34"/>
  <c r="AI27" i="34"/>
  <c r="AH27" i="34"/>
  <c r="AG27" i="34"/>
  <c r="AL26" i="34"/>
  <c r="AK26" i="34"/>
  <c r="AJ26" i="34"/>
  <c r="AI26" i="34"/>
  <c r="AH26" i="34"/>
  <c r="AG26" i="34"/>
  <c r="AL25" i="34"/>
  <c r="AK25" i="34"/>
  <c r="AJ25" i="34"/>
  <c r="AI25" i="34"/>
  <c r="AH25" i="34"/>
  <c r="AG25" i="34"/>
  <c r="AL24" i="34"/>
  <c r="AK24" i="34"/>
  <c r="AJ24" i="34"/>
  <c r="AI24" i="34"/>
  <c r="AH24" i="34"/>
  <c r="AG24" i="34"/>
  <c r="AL23" i="34"/>
  <c r="AK23" i="34"/>
  <c r="AJ23" i="34"/>
  <c r="AI23" i="34"/>
  <c r="AH23" i="34"/>
  <c r="AG23" i="34"/>
  <c r="AL22" i="34"/>
  <c r="AK22" i="34"/>
  <c r="AJ22" i="34"/>
  <c r="AI22" i="34"/>
  <c r="AH22" i="34"/>
  <c r="AG22" i="34"/>
  <c r="AL21" i="34"/>
  <c r="AK21" i="34"/>
  <c r="AJ21" i="34"/>
  <c r="AI21" i="34"/>
  <c r="AH21" i="34"/>
  <c r="AG21" i="34"/>
  <c r="AL20" i="34"/>
  <c r="AK20" i="34"/>
  <c r="AJ20" i="34"/>
  <c r="AI20" i="34"/>
  <c r="AH20" i="34"/>
  <c r="AG20" i="34"/>
  <c r="AL19" i="34"/>
  <c r="AK19" i="34"/>
  <c r="AJ19" i="34"/>
  <c r="AI19" i="34"/>
  <c r="AH19" i="34"/>
  <c r="AG19" i="34"/>
  <c r="AL18" i="34"/>
  <c r="AK18" i="34"/>
  <c r="AJ18" i="34"/>
  <c r="AI18" i="34"/>
  <c r="AH18" i="34"/>
  <c r="AG18" i="34"/>
  <c r="AL17" i="34"/>
  <c r="AK17" i="34"/>
  <c r="AJ17" i="34"/>
  <c r="AI17" i="34"/>
  <c r="AH17" i="34"/>
  <c r="AG17" i="34"/>
  <c r="AL16" i="34"/>
  <c r="AK16" i="34"/>
  <c r="AJ16" i="34"/>
  <c r="AI16" i="34"/>
  <c r="AH16" i="34"/>
  <c r="AG16" i="34"/>
  <c r="AL15" i="34"/>
  <c r="AK15" i="34"/>
  <c r="AJ15" i="34"/>
  <c r="AI15" i="34"/>
  <c r="AH15" i="34"/>
  <c r="AG15" i="34"/>
  <c r="AL14" i="34"/>
  <c r="AK14" i="34"/>
  <c r="AJ14" i="34"/>
  <c r="AI14" i="34"/>
  <c r="AH14" i="34"/>
  <c r="AG14" i="34"/>
  <c r="AL13" i="34"/>
  <c r="AK13" i="34"/>
  <c r="AJ13" i="34"/>
  <c r="AI13" i="34"/>
  <c r="AH13" i="34"/>
  <c r="AG13" i="34"/>
  <c r="AL12" i="34"/>
  <c r="AK12" i="34"/>
  <c r="AJ12" i="34"/>
  <c r="AI12" i="34"/>
  <c r="AH12" i="34"/>
  <c r="AG12" i="34"/>
  <c r="AL11" i="34"/>
  <c r="AK11" i="34"/>
  <c r="AJ11" i="34"/>
  <c r="AI11" i="34"/>
  <c r="AH11" i="34"/>
  <c r="AG11" i="34"/>
  <c r="AL10" i="34"/>
  <c r="AK10" i="34"/>
  <c r="AJ10" i="34"/>
  <c r="AI10" i="34"/>
  <c r="AH10" i="34"/>
  <c r="AG10" i="34"/>
  <c r="AL9" i="34"/>
  <c r="AK9" i="34"/>
  <c r="AJ9" i="34"/>
  <c r="AI9" i="34"/>
  <c r="AH9" i="34"/>
  <c r="AG9" i="34"/>
  <c r="AL8" i="34"/>
  <c r="AK8" i="34"/>
  <c r="AJ8" i="34"/>
  <c r="AI8" i="34"/>
  <c r="AH8" i="34"/>
  <c r="AG8" i="34"/>
  <c r="AL7" i="34"/>
  <c r="AK7" i="34"/>
  <c r="AJ7" i="34"/>
  <c r="AI7" i="34"/>
  <c r="AH7" i="34"/>
  <c r="AG7" i="34"/>
  <c r="AL6" i="34"/>
  <c r="AK6" i="34"/>
  <c r="AJ6" i="34"/>
  <c r="AI6" i="34"/>
  <c r="AH6" i="34"/>
  <c r="AG6" i="34"/>
  <c r="AL5" i="34"/>
  <c r="AK5" i="34"/>
  <c r="AJ5" i="34"/>
  <c r="AI5" i="34"/>
  <c r="AH5" i="34"/>
  <c r="AG5" i="34"/>
  <c r="AL4" i="34"/>
  <c r="AI4" i="34"/>
  <c r="AH4" i="34"/>
  <c r="AG4" i="34"/>
  <c r="AL3" i="34"/>
  <c r="AK3" i="34"/>
  <c r="AJ3" i="34"/>
  <c r="AI3" i="34"/>
  <c r="AH3" i="34"/>
  <c r="AG3" i="34"/>
  <c r="AN130" i="39"/>
  <c r="AM130" i="39"/>
  <c r="AL130" i="39"/>
  <c r="AK130" i="39"/>
  <c r="AJ130" i="39"/>
  <c r="AI130" i="39"/>
  <c r="AN129" i="39"/>
  <c r="AM129" i="39"/>
  <c r="AL129" i="39"/>
  <c r="AK129" i="39"/>
  <c r="AJ129" i="39"/>
  <c r="AI129" i="39"/>
  <c r="AN128" i="39"/>
  <c r="AM128" i="39"/>
  <c r="AL128" i="39"/>
  <c r="AK128" i="39"/>
  <c r="AJ128" i="39"/>
  <c r="AI128" i="39"/>
  <c r="AN127" i="39"/>
  <c r="AM127" i="39"/>
  <c r="AL127" i="39"/>
  <c r="AK127" i="39"/>
  <c r="AJ127" i="39"/>
  <c r="AI127" i="39"/>
  <c r="AN126" i="39"/>
  <c r="AM126" i="39"/>
  <c r="AL126" i="39"/>
  <c r="AK126" i="39"/>
  <c r="AJ126" i="39"/>
  <c r="AI126" i="39"/>
  <c r="AN125" i="39"/>
  <c r="AM125" i="39"/>
  <c r="AL125" i="39"/>
  <c r="AK125" i="39"/>
  <c r="AJ125" i="39"/>
  <c r="AI125" i="39"/>
  <c r="AN124" i="39"/>
  <c r="AM124" i="39"/>
  <c r="AL124" i="39"/>
  <c r="AK124" i="39"/>
  <c r="AJ124" i="39"/>
  <c r="AI124" i="39"/>
  <c r="AN123" i="39"/>
  <c r="AM123" i="39"/>
  <c r="AL123" i="39"/>
  <c r="AK123" i="39"/>
  <c r="AJ123" i="39"/>
  <c r="AI123" i="39"/>
  <c r="AN122" i="39"/>
  <c r="AM122" i="39"/>
  <c r="AL122" i="39"/>
  <c r="AK122" i="39"/>
  <c r="AJ122" i="39"/>
  <c r="AI122" i="39"/>
  <c r="AN121" i="39"/>
  <c r="AM121" i="39"/>
  <c r="AL121" i="39"/>
  <c r="AK121" i="39"/>
  <c r="AJ121" i="39"/>
  <c r="AI121" i="39"/>
  <c r="AN120" i="39"/>
  <c r="AM120" i="39"/>
  <c r="AL120" i="39"/>
  <c r="AK120" i="39"/>
  <c r="AJ120" i="39"/>
  <c r="AI120" i="39"/>
  <c r="AN119" i="39"/>
  <c r="AM119" i="39"/>
  <c r="AL119" i="39"/>
  <c r="AK119" i="39"/>
  <c r="AJ119" i="39"/>
  <c r="AI119" i="39"/>
  <c r="AN118" i="39"/>
  <c r="AM118" i="39"/>
  <c r="AL118" i="39"/>
  <c r="AK118" i="39"/>
  <c r="AJ118" i="39"/>
  <c r="AI118" i="39"/>
  <c r="AN117" i="39"/>
  <c r="AM117" i="39"/>
  <c r="AL117" i="39"/>
  <c r="AK117" i="39"/>
  <c r="AJ117" i="39"/>
  <c r="AI117" i="39"/>
  <c r="AN116" i="39"/>
  <c r="AM116" i="39"/>
  <c r="AL116" i="39"/>
  <c r="AK116" i="39"/>
  <c r="AJ116" i="39"/>
  <c r="AI116" i="39"/>
  <c r="AN115" i="39"/>
  <c r="AM115" i="39"/>
  <c r="AL115" i="39"/>
  <c r="AK115" i="39"/>
  <c r="AJ115" i="39"/>
  <c r="AI115" i="39"/>
  <c r="AN114" i="39"/>
  <c r="AM114" i="39"/>
  <c r="AL114" i="39"/>
  <c r="AK114" i="39"/>
  <c r="AJ114" i="39"/>
  <c r="AI114" i="39"/>
  <c r="AN113" i="39"/>
  <c r="AM113" i="39"/>
  <c r="AL113" i="39"/>
  <c r="AK113" i="39"/>
  <c r="AJ113" i="39"/>
  <c r="AI113" i="39"/>
  <c r="AN112" i="39"/>
  <c r="AM112" i="39"/>
  <c r="AL112" i="39"/>
  <c r="AK112" i="39"/>
  <c r="AJ112" i="39"/>
  <c r="AI112" i="39"/>
  <c r="AN111" i="39"/>
  <c r="AM111" i="39"/>
  <c r="AL111" i="39"/>
  <c r="AK111" i="39"/>
  <c r="AJ111" i="39"/>
  <c r="AI111" i="39"/>
  <c r="AN110" i="39"/>
  <c r="AM110" i="39"/>
  <c r="AL110" i="39"/>
  <c r="AK110" i="39"/>
  <c r="AJ110" i="39"/>
  <c r="AI110" i="39"/>
  <c r="AN109" i="39"/>
  <c r="AM109" i="39"/>
  <c r="AL109" i="39"/>
  <c r="AK109" i="39"/>
  <c r="AJ109" i="39"/>
  <c r="AI109" i="39"/>
  <c r="AN108" i="39"/>
  <c r="AM108" i="39"/>
  <c r="AL108" i="39"/>
  <c r="AK108" i="39"/>
  <c r="AJ108" i="39"/>
  <c r="AI108" i="39"/>
  <c r="AN107" i="39"/>
  <c r="AM107" i="39"/>
  <c r="AL107" i="39"/>
  <c r="AK107" i="39"/>
  <c r="AJ107" i="39"/>
  <c r="AI107" i="39"/>
  <c r="AN106" i="39"/>
  <c r="AM106" i="39"/>
  <c r="AL106" i="39"/>
  <c r="AK106" i="39"/>
  <c r="AJ106" i="39"/>
  <c r="AI106" i="39"/>
  <c r="AN105" i="39"/>
  <c r="AM105" i="39"/>
  <c r="AL105" i="39"/>
  <c r="AK105" i="39"/>
  <c r="AJ105" i="39"/>
  <c r="AI105" i="39"/>
  <c r="AN104" i="39"/>
  <c r="AM104" i="39"/>
  <c r="AL104" i="39"/>
  <c r="AK104" i="39"/>
  <c r="AJ104" i="39"/>
  <c r="AI104" i="39"/>
  <c r="AN103" i="39"/>
  <c r="AM103" i="39"/>
  <c r="AL103" i="39"/>
  <c r="AK103" i="39"/>
  <c r="AJ103" i="39"/>
  <c r="AI103" i="39"/>
  <c r="AN102" i="39"/>
  <c r="AM102" i="39"/>
  <c r="AL102" i="39"/>
  <c r="AK102" i="39"/>
  <c r="AJ102" i="39"/>
  <c r="AI102" i="39"/>
  <c r="AN101" i="39"/>
  <c r="AM101" i="39"/>
  <c r="AL101" i="39"/>
  <c r="AK101" i="39"/>
  <c r="AJ101" i="39"/>
  <c r="AI101" i="39"/>
  <c r="AN100" i="39"/>
  <c r="AM100" i="39"/>
  <c r="AL100" i="39"/>
  <c r="AK100" i="39"/>
  <c r="AJ100" i="39"/>
  <c r="AI100" i="39"/>
  <c r="AN99" i="39"/>
  <c r="AM99" i="39"/>
  <c r="AL99" i="39"/>
  <c r="AK99" i="39"/>
  <c r="AJ99" i="39"/>
  <c r="AI99" i="39"/>
  <c r="AN98" i="39"/>
  <c r="AM98" i="39"/>
  <c r="AL98" i="39"/>
  <c r="AK98" i="39"/>
  <c r="AJ98" i="39"/>
  <c r="AI98" i="39"/>
  <c r="AN97" i="39"/>
  <c r="AM97" i="39"/>
  <c r="AL97" i="39"/>
  <c r="AK97" i="39"/>
  <c r="AJ97" i="39"/>
  <c r="AI97" i="39"/>
  <c r="AN96" i="39"/>
  <c r="AM96" i="39"/>
  <c r="AL96" i="39"/>
  <c r="AK96" i="39"/>
  <c r="AJ96" i="39"/>
  <c r="AI96" i="39"/>
  <c r="AN95" i="39"/>
  <c r="AM95" i="39"/>
  <c r="AL95" i="39"/>
  <c r="AK95" i="39"/>
  <c r="AJ95" i="39"/>
  <c r="AI95" i="39"/>
  <c r="AN94" i="39"/>
  <c r="AM94" i="39"/>
  <c r="AL94" i="39"/>
  <c r="AK94" i="39"/>
  <c r="AJ94" i="39"/>
  <c r="AI94" i="39"/>
  <c r="AN93" i="39"/>
  <c r="AM93" i="39"/>
  <c r="AL93" i="39"/>
  <c r="AK93" i="39"/>
  <c r="AJ93" i="39"/>
  <c r="AI93" i="39"/>
  <c r="AN92" i="39"/>
  <c r="AM92" i="39"/>
  <c r="AL92" i="39"/>
  <c r="AK92" i="39"/>
  <c r="AJ92" i="39"/>
  <c r="AI92" i="39"/>
  <c r="AN91" i="39"/>
  <c r="AM91" i="39"/>
  <c r="AL91" i="39"/>
  <c r="AK91" i="39"/>
  <c r="AJ91" i="39"/>
  <c r="AI91" i="39"/>
  <c r="AN90" i="39"/>
  <c r="AM90" i="39"/>
  <c r="AL90" i="39"/>
  <c r="AK90" i="39"/>
  <c r="AJ90" i="39"/>
  <c r="AI90" i="39"/>
  <c r="AN89" i="39"/>
  <c r="AM89" i="39"/>
  <c r="AL89" i="39"/>
  <c r="AK89" i="39"/>
  <c r="AJ89" i="39"/>
  <c r="AI89" i="39"/>
  <c r="AN88" i="39"/>
  <c r="AM88" i="39"/>
  <c r="AL88" i="39"/>
  <c r="AK88" i="39"/>
  <c r="AJ88" i="39"/>
  <c r="AI88" i="39"/>
  <c r="AN87" i="39"/>
  <c r="AM87" i="39"/>
  <c r="AL87" i="39"/>
  <c r="AK87" i="39"/>
  <c r="AJ87" i="39"/>
  <c r="AI87" i="39"/>
  <c r="AN86" i="39"/>
  <c r="AM86" i="39"/>
  <c r="AL86" i="39"/>
  <c r="AK86" i="39"/>
  <c r="AJ86" i="39"/>
  <c r="AI86" i="39"/>
  <c r="AN85" i="39"/>
  <c r="AM85" i="39"/>
  <c r="AL85" i="39"/>
  <c r="AK85" i="39"/>
  <c r="AJ85" i="39"/>
  <c r="AI85" i="39"/>
  <c r="AN84" i="39"/>
  <c r="AM84" i="39"/>
  <c r="AL84" i="39"/>
  <c r="AK84" i="39"/>
  <c r="AJ84" i="39"/>
  <c r="AI84" i="39"/>
  <c r="AN83" i="39"/>
  <c r="AM83" i="39"/>
  <c r="AL83" i="39"/>
  <c r="AK83" i="39"/>
  <c r="AJ83" i="39"/>
  <c r="AI83" i="39"/>
  <c r="AN82" i="39"/>
  <c r="AM82" i="39"/>
  <c r="AL82" i="39"/>
  <c r="AK82" i="39"/>
  <c r="AJ82" i="39"/>
  <c r="AI82" i="39"/>
  <c r="AN81" i="39"/>
  <c r="AM81" i="39"/>
  <c r="AL81" i="39"/>
  <c r="AK81" i="39"/>
  <c r="AJ81" i="39"/>
  <c r="AI81" i="39"/>
  <c r="AN80" i="39"/>
  <c r="AM80" i="39"/>
  <c r="AL80" i="39"/>
  <c r="AK80" i="39"/>
  <c r="AJ80" i="39"/>
  <c r="AI80" i="39"/>
  <c r="AN79" i="39"/>
  <c r="AM79" i="39"/>
  <c r="AL79" i="39"/>
  <c r="AK79" i="39"/>
  <c r="AJ79" i="39"/>
  <c r="AI79" i="39"/>
  <c r="AN78" i="39"/>
  <c r="AM78" i="39"/>
  <c r="AL78" i="39"/>
  <c r="AK78" i="39"/>
  <c r="AJ78" i="39"/>
  <c r="AI78" i="39"/>
  <c r="AN77" i="39"/>
  <c r="AM77" i="39"/>
  <c r="AL77" i="39"/>
  <c r="AK77" i="39"/>
  <c r="AJ77" i="39"/>
  <c r="AI77" i="39"/>
  <c r="AN76" i="39"/>
  <c r="AM76" i="39"/>
  <c r="AL76" i="39"/>
  <c r="AK76" i="39"/>
  <c r="AJ76" i="39"/>
  <c r="AI76" i="39"/>
  <c r="AN75" i="39"/>
  <c r="AM75" i="39"/>
  <c r="AL75" i="39"/>
  <c r="AK75" i="39"/>
  <c r="AJ75" i="39"/>
  <c r="AI75" i="39"/>
  <c r="AN74" i="39"/>
  <c r="AM74" i="39"/>
  <c r="AL74" i="39"/>
  <c r="AK74" i="39"/>
  <c r="AJ74" i="39"/>
  <c r="AI74" i="39"/>
  <c r="AN73" i="39"/>
  <c r="AM73" i="39"/>
  <c r="AL73" i="39"/>
  <c r="AK73" i="39"/>
  <c r="AJ73" i="39"/>
  <c r="AI73" i="39"/>
  <c r="AN72" i="39"/>
  <c r="AM72" i="39"/>
  <c r="AL72" i="39"/>
  <c r="AK72" i="39"/>
  <c r="AJ72" i="39"/>
  <c r="AI72" i="39"/>
  <c r="AN71" i="39"/>
  <c r="AM71" i="39"/>
  <c r="AL71" i="39"/>
  <c r="AK71" i="39"/>
  <c r="AJ71" i="39"/>
  <c r="AI71" i="39"/>
  <c r="AN70" i="39"/>
  <c r="AM70" i="39"/>
  <c r="AL70" i="39"/>
  <c r="AK70" i="39"/>
  <c r="AJ70" i="39"/>
  <c r="AI70" i="39"/>
  <c r="AN69" i="39"/>
  <c r="AM69" i="39"/>
  <c r="AL69" i="39"/>
  <c r="AK69" i="39"/>
  <c r="AJ69" i="39"/>
  <c r="AI69" i="39"/>
  <c r="AN68" i="39"/>
  <c r="AM68" i="39"/>
  <c r="AL68" i="39"/>
  <c r="AK68" i="39"/>
  <c r="AJ68" i="39"/>
  <c r="AI68" i="39"/>
  <c r="AN67" i="39"/>
  <c r="AM67" i="39"/>
  <c r="AL67" i="39"/>
  <c r="AK67" i="39"/>
  <c r="AJ67" i="39"/>
  <c r="AI67" i="39"/>
  <c r="AN66" i="39"/>
  <c r="AM66" i="39"/>
  <c r="AL66" i="39"/>
  <c r="AK66" i="39"/>
  <c r="AJ66" i="39"/>
  <c r="AI66" i="39"/>
  <c r="AN65" i="39"/>
  <c r="AM65" i="39"/>
  <c r="AL65" i="39"/>
  <c r="AK65" i="39"/>
  <c r="AJ65" i="39"/>
  <c r="AI65" i="39"/>
  <c r="AN64" i="39"/>
  <c r="AM64" i="39"/>
  <c r="AL64" i="39"/>
  <c r="AK64" i="39"/>
  <c r="AJ64" i="39"/>
  <c r="AI64" i="39"/>
  <c r="AN63" i="39"/>
  <c r="AM63" i="39"/>
  <c r="AL63" i="39"/>
  <c r="AK63" i="39"/>
  <c r="AJ63" i="39"/>
  <c r="AI63" i="39"/>
  <c r="AN62" i="39"/>
  <c r="AM62" i="39"/>
  <c r="AL62" i="39"/>
  <c r="AK62" i="39"/>
  <c r="AJ62" i="39"/>
  <c r="AI62" i="39"/>
  <c r="AN61" i="39"/>
  <c r="AM61" i="39"/>
  <c r="AL61" i="39"/>
  <c r="AK61" i="39"/>
  <c r="AJ61" i="39"/>
  <c r="AI61" i="39"/>
  <c r="AN60" i="39"/>
  <c r="AM60" i="39"/>
  <c r="AL60" i="39"/>
  <c r="AK60" i="39"/>
  <c r="AJ60" i="39"/>
  <c r="AI60" i="39"/>
  <c r="AN59" i="39"/>
  <c r="AM59" i="39"/>
  <c r="AL59" i="39"/>
  <c r="AK59" i="39"/>
  <c r="AJ59" i="39"/>
  <c r="AI59" i="39"/>
  <c r="AN58" i="39"/>
  <c r="AM58" i="39"/>
  <c r="AL58" i="39"/>
  <c r="AK58" i="39"/>
  <c r="AJ58" i="39"/>
  <c r="AI58" i="39"/>
  <c r="AN57" i="39"/>
  <c r="AM57" i="39"/>
  <c r="AL57" i="39"/>
  <c r="AK57" i="39"/>
  <c r="AJ57" i="39"/>
  <c r="AI57" i="39"/>
  <c r="AN56" i="39"/>
  <c r="AM56" i="39"/>
  <c r="AL56" i="39"/>
  <c r="AK56" i="39"/>
  <c r="AJ56" i="39"/>
  <c r="AI56" i="39"/>
  <c r="AN55" i="39"/>
  <c r="AM55" i="39"/>
  <c r="AL55" i="39"/>
  <c r="AK55" i="39"/>
  <c r="AJ55" i="39"/>
  <c r="AI55" i="39"/>
  <c r="AN54" i="39"/>
  <c r="AM54" i="39"/>
  <c r="AL54" i="39"/>
  <c r="AK54" i="39"/>
  <c r="AJ54" i="39"/>
  <c r="AI54" i="39"/>
  <c r="AN53" i="39"/>
  <c r="AM53" i="39"/>
  <c r="AL53" i="39"/>
  <c r="AK53" i="39"/>
  <c r="AJ53" i="39"/>
  <c r="AI53" i="39"/>
  <c r="AN52" i="39"/>
  <c r="AM52" i="39"/>
  <c r="AL52" i="39"/>
  <c r="AK52" i="39"/>
  <c r="AJ52" i="39"/>
  <c r="AI52" i="39"/>
  <c r="AN51" i="39"/>
  <c r="AM51" i="39"/>
  <c r="AL51" i="39"/>
  <c r="AK51" i="39"/>
  <c r="AJ51" i="39"/>
  <c r="AI51" i="39"/>
  <c r="AN50" i="39"/>
  <c r="AM50" i="39"/>
  <c r="AL50" i="39"/>
  <c r="AK50" i="39"/>
  <c r="AJ50" i="39"/>
  <c r="AI50" i="39"/>
  <c r="AN49" i="39"/>
  <c r="AM49" i="39"/>
  <c r="AL49" i="39"/>
  <c r="AK49" i="39"/>
  <c r="AJ49" i="39"/>
  <c r="AI49" i="39"/>
  <c r="AN48" i="39"/>
  <c r="AM48" i="39"/>
  <c r="AL48" i="39"/>
  <c r="AK48" i="39"/>
  <c r="AJ48" i="39"/>
  <c r="AI48" i="39"/>
  <c r="AN47" i="39"/>
  <c r="AM47" i="39"/>
  <c r="AL47" i="39"/>
  <c r="AK47" i="39"/>
  <c r="AJ47" i="39"/>
  <c r="AI47" i="39"/>
  <c r="AN46" i="39"/>
  <c r="AM46" i="39"/>
  <c r="AL46" i="39"/>
  <c r="AK46" i="39"/>
  <c r="AJ46" i="39"/>
  <c r="AI46" i="39"/>
  <c r="AN45" i="39"/>
  <c r="AM45" i="39"/>
  <c r="AL45" i="39"/>
  <c r="AK45" i="39"/>
  <c r="AJ45" i="39"/>
  <c r="AI45" i="39"/>
  <c r="AN44" i="39"/>
  <c r="AM44" i="39"/>
  <c r="AL44" i="39"/>
  <c r="AK44" i="39"/>
  <c r="AJ44" i="39"/>
  <c r="AI44" i="39"/>
  <c r="AN43" i="39"/>
  <c r="AM43" i="39"/>
  <c r="AL43" i="39"/>
  <c r="AK43" i="39"/>
  <c r="AJ43" i="39"/>
  <c r="AI43" i="39"/>
  <c r="AN42" i="39"/>
  <c r="AM42" i="39"/>
  <c r="AL42" i="39"/>
  <c r="AK42" i="39"/>
  <c r="AJ42" i="39"/>
  <c r="AI42" i="39"/>
  <c r="AN41" i="39"/>
  <c r="AM41" i="39"/>
  <c r="AL41" i="39"/>
  <c r="AK41" i="39"/>
  <c r="AJ41" i="39"/>
  <c r="AI41" i="39"/>
  <c r="AN40" i="39"/>
  <c r="AM40" i="39"/>
  <c r="AL40" i="39"/>
  <c r="AK40" i="39"/>
  <c r="AJ40" i="39"/>
  <c r="AI40" i="39"/>
  <c r="AN39" i="39"/>
  <c r="AM39" i="39"/>
  <c r="AL39" i="39"/>
  <c r="AK39" i="39"/>
  <c r="AJ39" i="39"/>
  <c r="AI39" i="39"/>
  <c r="AN38" i="39"/>
  <c r="AM38" i="39"/>
  <c r="AL38" i="39"/>
  <c r="AK38" i="39"/>
  <c r="AJ38" i="39"/>
  <c r="AI38" i="39"/>
  <c r="AN37" i="39"/>
  <c r="AM37" i="39"/>
  <c r="AL37" i="39"/>
  <c r="AK37" i="39"/>
  <c r="AJ37" i="39"/>
  <c r="AI37" i="39"/>
  <c r="AN36" i="39"/>
  <c r="AM36" i="39"/>
  <c r="AL36" i="39"/>
  <c r="AK36" i="39"/>
  <c r="AJ36" i="39"/>
  <c r="AI36" i="39"/>
  <c r="AN35" i="39"/>
  <c r="AM35" i="39"/>
  <c r="AL35" i="39"/>
  <c r="AK35" i="39"/>
  <c r="AJ35" i="39"/>
  <c r="AI35" i="39"/>
  <c r="AN34" i="39"/>
  <c r="AM34" i="39"/>
  <c r="AL34" i="39"/>
  <c r="AK34" i="39"/>
  <c r="AJ34" i="39"/>
  <c r="AI34" i="39"/>
  <c r="AN33" i="39"/>
  <c r="AM33" i="39"/>
  <c r="AL33" i="39"/>
  <c r="AK33" i="39"/>
  <c r="AJ33" i="39"/>
  <c r="AI33" i="39"/>
  <c r="AN32" i="39"/>
  <c r="AM32" i="39"/>
  <c r="AL32" i="39"/>
  <c r="AK32" i="39"/>
  <c r="AJ32" i="39"/>
  <c r="AI32" i="39"/>
  <c r="AN31" i="39"/>
  <c r="AM31" i="39"/>
  <c r="AL31" i="39"/>
  <c r="AK31" i="39"/>
  <c r="AJ31" i="39"/>
  <c r="AI31" i="39"/>
  <c r="AN30" i="39"/>
  <c r="AM30" i="39"/>
  <c r="AL30" i="39"/>
  <c r="AK30" i="39"/>
  <c r="AJ30" i="39"/>
  <c r="AI30" i="39"/>
  <c r="AN29" i="39"/>
  <c r="AM29" i="39"/>
  <c r="AL29" i="39"/>
  <c r="AK29" i="39"/>
  <c r="AJ29" i="39"/>
  <c r="AI29" i="39"/>
  <c r="AN28" i="39"/>
  <c r="AM28" i="39"/>
  <c r="AL28" i="39"/>
  <c r="AK28" i="39"/>
  <c r="AJ28" i="39"/>
  <c r="AI28" i="39"/>
  <c r="AN27" i="39"/>
  <c r="AM27" i="39"/>
  <c r="AL27" i="39"/>
  <c r="AK27" i="39"/>
  <c r="AJ27" i="39"/>
  <c r="AI27" i="39"/>
  <c r="AN26" i="39"/>
  <c r="AM26" i="39"/>
  <c r="AL26" i="39"/>
  <c r="AK26" i="39"/>
  <c r="AJ26" i="39"/>
  <c r="AI26" i="39"/>
  <c r="AN25" i="39"/>
  <c r="AM25" i="39"/>
  <c r="AL25" i="39"/>
  <c r="AK25" i="39"/>
  <c r="AJ25" i="39"/>
  <c r="AI25" i="39"/>
  <c r="AN24" i="39"/>
  <c r="AM24" i="39"/>
  <c r="AL24" i="39"/>
  <c r="AK24" i="39"/>
  <c r="AJ24" i="39"/>
  <c r="AI24" i="39"/>
  <c r="AN23" i="39"/>
  <c r="AM23" i="39"/>
  <c r="AL23" i="39"/>
  <c r="AK23" i="39"/>
  <c r="AJ23" i="39"/>
  <c r="AI23" i="39"/>
  <c r="AN22" i="39"/>
  <c r="AM22" i="39"/>
  <c r="AL22" i="39"/>
  <c r="AK22" i="39"/>
  <c r="AJ22" i="39"/>
  <c r="AI22" i="39"/>
  <c r="AN21" i="39"/>
  <c r="AM21" i="39"/>
  <c r="AL21" i="39"/>
  <c r="AK21" i="39"/>
  <c r="AJ21" i="39"/>
  <c r="AI21" i="39"/>
  <c r="AN20" i="39"/>
  <c r="AM20" i="39"/>
  <c r="AL20" i="39"/>
  <c r="AK20" i="39"/>
  <c r="AJ20" i="39"/>
  <c r="AI20" i="39"/>
  <c r="AN19" i="39"/>
  <c r="AM19" i="39"/>
  <c r="AL19" i="39"/>
  <c r="AK19" i="39"/>
  <c r="AJ19" i="39"/>
  <c r="AI19" i="39"/>
  <c r="AN18" i="39"/>
  <c r="AM18" i="39"/>
  <c r="AL18" i="39"/>
  <c r="AK18" i="39"/>
  <c r="AJ18" i="39"/>
  <c r="AI18" i="39"/>
  <c r="AN17" i="39"/>
  <c r="AM17" i="39"/>
  <c r="AL17" i="39"/>
  <c r="AK17" i="39"/>
  <c r="AJ17" i="39"/>
  <c r="AI17" i="39"/>
  <c r="AN16" i="39"/>
  <c r="AM16" i="39"/>
  <c r="AL16" i="39"/>
  <c r="AK16" i="39"/>
  <c r="AJ16" i="39"/>
  <c r="AI16" i="39"/>
  <c r="AN15" i="39"/>
  <c r="AM15" i="39"/>
  <c r="AL15" i="39"/>
  <c r="AK15" i="39"/>
  <c r="AJ15" i="39"/>
  <c r="AI15" i="39"/>
  <c r="AN14" i="39"/>
  <c r="AM14" i="39"/>
  <c r="AL14" i="39"/>
  <c r="AK14" i="39"/>
  <c r="AJ14" i="39"/>
  <c r="AI14" i="39"/>
  <c r="AN13" i="39"/>
  <c r="AM13" i="39"/>
  <c r="AL13" i="39"/>
  <c r="AK13" i="39"/>
  <c r="AJ13" i="39"/>
  <c r="AI13" i="39"/>
  <c r="AN12" i="39"/>
  <c r="AM12" i="39"/>
  <c r="AL12" i="39"/>
  <c r="AK12" i="39"/>
  <c r="AJ12" i="39"/>
  <c r="AI12" i="39"/>
  <c r="AN11" i="39"/>
  <c r="AM11" i="39"/>
  <c r="AL11" i="39"/>
  <c r="AK11" i="39"/>
  <c r="AJ11" i="39"/>
  <c r="AI11" i="39"/>
  <c r="AN10" i="39"/>
  <c r="AM10" i="39"/>
  <c r="AL10" i="39"/>
  <c r="AK10" i="39"/>
  <c r="AJ10" i="39"/>
  <c r="AI10" i="39"/>
  <c r="AN9" i="39"/>
  <c r="AM9" i="39"/>
  <c r="AL9" i="39"/>
  <c r="AK9" i="39"/>
  <c r="AJ9" i="39"/>
  <c r="AI9" i="39"/>
  <c r="AN8" i="39"/>
  <c r="AM8" i="39"/>
  <c r="AL8" i="39"/>
  <c r="AK8" i="39"/>
  <c r="AJ8" i="39"/>
  <c r="AI8" i="39"/>
  <c r="AN7" i="39"/>
  <c r="AM7" i="39"/>
  <c r="AL7" i="39"/>
  <c r="AK7" i="39"/>
  <c r="AJ7" i="39"/>
  <c r="AI7" i="39"/>
  <c r="AN6" i="39"/>
  <c r="AM6" i="39"/>
  <c r="AL6" i="39"/>
  <c r="AK6" i="39"/>
  <c r="AJ6" i="39"/>
  <c r="AI6" i="39"/>
  <c r="AN5" i="39"/>
  <c r="AM5" i="39"/>
  <c r="AL5" i="39"/>
  <c r="AK5" i="39"/>
  <c r="AJ5" i="39"/>
  <c r="AI5" i="39"/>
  <c r="AN4" i="39"/>
  <c r="AM4" i="39"/>
  <c r="AL4" i="39"/>
  <c r="AK4" i="39"/>
  <c r="AJ4" i="39"/>
  <c r="AI4" i="39"/>
  <c r="AN3" i="39"/>
  <c r="AM3" i="39"/>
  <c r="AL3" i="39"/>
  <c r="AK3" i="39"/>
  <c r="AJ3" i="39"/>
  <c r="AI3" i="39"/>
  <c r="AM222" i="16"/>
  <c r="AL222" i="16"/>
  <c r="AK222" i="16"/>
  <c r="AJ222" i="16"/>
  <c r="AI222" i="16"/>
  <c r="AH222" i="16"/>
  <c r="AM221" i="16"/>
  <c r="AL221" i="16"/>
  <c r="AK221" i="16"/>
  <c r="AJ221" i="16"/>
  <c r="AI221" i="16"/>
  <c r="AH221" i="16"/>
  <c r="AM220" i="16"/>
  <c r="AL220" i="16"/>
  <c r="AK220" i="16"/>
  <c r="AJ220" i="16"/>
  <c r="AI220" i="16"/>
  <c r="AH220" i="16"/>
  <c r="AM219" i="16"/>
  <c r="AL219" i="16"/>
  <c r="AK219" i="16"/>
  <c r="AJ219" i="16"/>
  <c r="AI219" i="16"/>
  <c r="AH219" i="16"/>
  <c r="AM218" i="16"/>
  <c r="AL218" i="16"/>
  <c r="AK218" i="16"/>
  <c r="AJ218" i="16"/>
  <c r="AI218" i="16"/>
  <c r="AH218" i="16"/>
  <c r="AM217" i="16"/>
  <c r="AL217" i="16"/>
  <c r="AK217" i="16"/>
  <c r="AJ217" i="16"/>
  <c r="AI217" i="16"/>
  <c r="AH217" i="16"/>
  <c r="AM216" i="16"/>
  <c r="AL216" i="16"/>
  <c r="AK216" i="16"/>
  <c r="AJ216" i="16"/>
  <c r="AI216" i="16"/>
  <c r="AH216" i="16"/>
  <c r="AM215" i="16"/>
  <c r="AL215" i="16"/>
  <c r="AK215" i="16"/>
  <c r="AJ215" i="16"/>
  <c r="AI215" i="16"/>
  <c r="AH215" i="16"/>
  <c r="AM214" i="16"/>
  <c r="AL214" i="16"/>
  <c r="AK214" i="16"/>
  <c r="AJ214" i="16"/>
  <c r="AI214" i="16"/>
  <c r="AH214" i="16"/>
  <c r="AM213" i="16"/>
  <c r="AL213" i="16"/>
  <c r="AK213" i="16"/>
  <c r="AJ213" i="16"/>
  <c r="AI213" i="16"/>
  <c r="AH213" i="16"/>
  <c r="AM212" i="16"/>
  <c r="AL212" i="16"/>
  <c r="AK212" i="16"/>
  <c r="AJ212" i="16"/>
  <c r="AI212" i="16"/>
  <c r="AH212" i="16"/>
  <c r="AM211" i="16"/>
  <c r="AL211" i="16"/>
  <c r="AK211" i="16"/>
  <c r="AJ211" i="16"/>
  <c r="AI211" i="16"/>
  <c r="AH211" i="16"/>
  <c r="AM210" i="16"/>
  <c r="AL210" i="16"/>
  <c r="AK210" i="16"/>
  <c r="AJ210" i="16"/>
  <c r="AI210" i="16"/>
  <c r="AH210" i="16"/>
  <c r="AM209" i="16"/>
  <c r="AL209" i="16"/>
  <c r="AK209" i="16"/>
  <c r="AJ209" i="16"/>
  <c r="AI209" i="16"/>
  <c r="AH209" i="16"/>
  <c r="AM208" i="16"/>
  <c r="AL208" i="16"/>
  <c r="AK208" i="16"/>
  <c r="AJ208" i="16"/>
  <c r="AI208" i="16"/>
  <c r="AH208" i="16"/>
  <c r="AM207" i="16"/>
  <c r="AL207" i="16"/>
  <c r="AK207" i="16"/>
  <c r="AJ207" i="16"/>
  <c r="AI207" i="16"/>
  <c r="AH207" i="16"/>
  <c r="AM206" i="16"/>
  <c r="AL206" i="16"/>
  <c r="AK206" i="16"/>
  <c r="AJ206" i="16"/>
  <c r="AI206" i="16"/>
  <c r="AH206" i="16"/>
  <c r="AM205" i="16"/>
  <c r="AL205" i="16"/>
  <c r="AK205" i="16"/>
  <c r="AJ205" i="16"/>
  <c r="AI205" i="16"/>
  <c r="AH205" i="16"/>
  <c r="AM204" i="16"/>
  <c r="AL204" i="16"/>
  <c r="AK204" i="16"/>
  <c r="AJ204" i="16"/>
  <c r="AI204" i="16"/>
  <c r="AH204" i="16"/>
  <c r="AM203" i="16"/>
  <c r="AL203" i="16"/>
  <c r="AK203" i="16"/>
  <c r="AJ203" i="16"/>
  <c r="AI203" i="16"/>
  <c r="AH203" i="16"/>
  <c r="AM202" i="16"/>
  <c r="AL202" i="16"/>
  <c r="AK202" i="16"/>
  <c r="AJ202" i="16"/>
  <c r="AI202" i="16"/>
  <c r="AH202" i="16"/>
  <c r="AM201" i="16"/>
  <c r="AL201" i="16"/>
  <c r="AK201" i="16"/>
  <c r="AJ201" i="16"/>
  <c r="AI201" i="16"/>
  <c r="AH201" i="16"/>
  <c r="AM200" i="16"/>
  <c r="AL200" i="16"/>
  <c r="AK200" i="16"/>
  <c r="AJ200" i="16"/>
  <c r="AI200" i="16"/>
  <c r="AH200" i="16"/>
  <c r="AM199" i="16"/>
  <c r="AL199" i="16"/>
  <c r="AK199" i="16"/>
  <c r="AJ199" i="16"/>
  <c r="AI199" i="16"/>
  <c r="AH199" i="16"/>
  <c r="AM198" i="16"/>
  <c r="AL198" i="16"/>
  <c r="AK198" i="16"/>
  <c r="AJ198" i="16"/>
  <c r="AI198" i="16"/>
  <c r="AH198" i="16"/>
  <c r="AM197" i="16"/>
  <c r="AL197" i="16"/>
  <c r="AK197" i="16"/>
  <c r="AJ197" i="16"/>
  <c r="AI197" i="16"/>
  <c r="AH197" i="16"/>
  <c r="AM196" i="16"/>
  <c r="AL196" i="16"/>
  <c r="AK196" i="16"/>
  <c r="AJ196" i="16"/>
  <c r="AI196" i="16"/>
  <c r="AH196" i="16"/>
  <c r="AM195" i="16"/>
  <c r="AL195" i="16"/>
  <c r="AK195" i="16"/>
  <c r="AJ195" i="16"/>
  <c r="AI195" i="16"/>
  <c r="AH195" i="16"/>
  <c r="AM194" i="16"/>
  <c r="AL194" i="16"/>
  <c r="AK194" i="16"/>
  <c r="AJ194" i="16"/>
  <c r="AI194" i="16"/>
  <c r="AH194" i="16"/>
  <c r="AM193" i="16"/>
  <c r="AL193" i="16"/>
  <c r="AK193" i="16"/>
  <c r="AJ193" i="16"/>
  <c r="AI193" i="16"/>
  <c r="AH193" i="16"/>
  <c r="AM192" i="16"/>
  <c r="AL192" i="16"/>
  <c r="AK192" i="16"/>
  <c r="AJ192" i="16"/>
  <c r="AI192" i="16"/>
  <c r="AH192" i="16"/>
  <c r="AM191" i="16"/>
  <c r="AL191" i="16"/>
  <c r="AK191" i="16"/>
  <c r="AJ191" i="16"/>
  <c r="AI191" i="16"/>
  <c r="AH191" i="16"/>
  <c r="AM190" i="16"/>
  <c r="AL190" i="16"/>
  <c r="AK190" i="16"/>
  <c r="AJ190" i="16"/>
  <c r="AI190" i="16"/>
  <c r="AH190" i="16"/>
  <c r="AM189" i="16"/>
  <c r="AL189" i="16"/>
  <c r="AK189" i="16"/>
  <c r="AJ189" i="16"/>
  <c r="AI189" i="16"/>
  <c r="AH189" i="16"/>
  <c r="AM188" i="16"/>
  <c r="AL188" i="16"/>
  <c r="AK188" i="16"/>
  <c r="AJ188" i="16"/>
  <c r="AI188" i="16"/>
  <c r="AH188" i="16"/>
  <c r="AM187" i="16"/>
  <c r="AL187" i="16"/>
  <c r="AK187" i="16"/>
  <c r="AJ187" i="16"/>
  <c r="AI187" i="16"/>
  <c r="AH187" i="16"/>
  <c r="AM186" i="16"/>
  <c r="AL186" i="16"/>
  <c r="AK186" i="16"/>
  <c r="AJ186" i="16"/>
  <c r="AI186" i="16"/>
  <c r="AH186" i="16"/>
  <c r="AM185" i="16"/>
  <c r="AL185" i="16"/>
  <c r="AK185" i="16"/>
  <c r="AJ185" i="16"/>
  <c r="AI185" i="16"/>
  <c r="AH185" i="16"/>
  <c r="AM184" i="16"/>
  <c r="AL184" i="16"/>
  <c r="AK184" i="16"/>
  <c r="AJ184" i="16"/>
  <c r="AI184" i="16"/>
  <c r="AH184" i="16"/>
  <c r="AM183" i="16"/>
  <c r="AL183" i="16"/>
  <c r="AK183" i="16"/>
  <c r="AJ183" i="16"/>
  <c r="AI183" i="16"/>
  <c r="AH183" i="16"/>
  <c r="AM182" i="16"/>
  <c r="AL182" i="16"/>
  <c r="AK182" i="16"/>
  <c r="AJ182" i="16"/>
  <c r="AI182" i="16"/>
  <c r="AH182" i="16"/>
  <c r="AM181" i="16"/>
  <c r="AL181" i="16"/>
  <c r="AK181" i="16"/>
  <c r="AJ181" i="16"/>
  <c r="AI181" i="16"/>
  <c r="AH181" i="16"/>
  <c r="AM180" i="16"/>
  <c r="AL180" i="16"/>
  <c r="AK180" i="16"/>
  <c r="AJ180" i="16"/>
  <c r="AI180" i="16"/>
  <c r="AH180" i="16"/>
  <c r="AM179" i="16"/>
  <c r="AL179" i="16"/>
  <c r="AK179" i="16"/>
  <c r="AJ179" i="16"/>
  <c r="AI179" i="16"/>
  <c r="AH179" i="16"/>
  <c r="AM178" i="16"/>
  <c r="AL178" i="16"/>
  <c r="AK178" i="16"/>
  <c r="AJ178" i="16"/>
  <c r="AI178" i="16"/>
  <c r="AH178" i="16"/>
  <c r="AM177" i="16"/>
  <c r="AL177" i="16"/>
  <c r="AK177" i="16"/>
  <c r="AJ177" i="16"/>
  <c r="AI177" i="16"/>
  <c r="AH177" i="16"/>
  <c r="AM176" i="16"/>
  <c r="AL176" i="16"/>
  <c r="AK176" i="16"/>
  <c r="AJ176" i="16"/>
  <c r="AI176" i="16"/>
  <c r="AH176" i="16"/>
  <c r="AM175" i="16"/>
  <c r="AL175" i="16"/>
  <c r="AK175" i="16"/>
  <c r="AJ175" i="16"/>
  <c r="AI175" i="16"/>
  <c r="AH175" i="16"/>
  <c r="AM174" i="16"/>
  <c r="AL174" i="16"/>
  <c r="AK174" i="16"/>
  <c r="AJ174" i="16"/>
  <c r="AI174" i="16"/>
  <c r="AH174" i="16"/>
  <c r="AM173" i="16"/>
  <c r="AL173" i="16"/>
  <c r="AK173" i="16"/>
  <c r="AJ173" i="16"/>
  <c r="AI173" i="16"/>
  <c r="AH173" i="16"/>
  <c r="AM172" i="16"/>
  <c r="AL172" i="16"/>
  <c r="AK172" i="16"/>
  <c r="AJ172" i="16"/>
  <c r="AI172" i="16"/>
  <c r="AH172" i="16"/>
  <c r="AM171" i="16"/>
  <c r="AL171" i="16"/>
  <c r="AK171" i="16"/>
  <c r="AJ171" i="16"/>
  <c r="AI171" i="16"/>
  <c r="AH171" i="16"/>
  <c r="AM170" i="16"/>
  <c r="AL170" i="16"/>
  <c r="AK170" i="16"/>
  <c r="AJ170" i="16"/>
  <c r="AI170" i="16"/>
  <c r="AH170" i="16"/>
  <c r="AM169" i="16"/>
  <c r="AL169" i="16"/>
  <c r="AK169" i="16"/>
  <c r="AJ169" i="16"/>
  <c r="AI169" i="16"/>
  <c r="AH169" i="16"/>
  <c r="AM168" i="16"/>
  <c r="AL168" i="16"/>
  <c r="AK168" i="16"/>
  <c r="AJ168" i="16"/>
  <c r="AI168" i="16"/>
  <c r="AH168" i="16"/>
  <c r="AM167" i="16"/>
  <c r="AL167" i="16"/>
  <c r="AK167" i="16"/>
  <c r="AJ167" i="16"/>
  <c r="AI167" i="16"/>
  <c r="AH167" i="16"/>
  <c r="AM166" i="16"/>
  <c r="AL166" i="16"/>
  <c r="AK166" i="16"/>
  <c r="AJ166" i="16"/>
  <c r="AI166" i="16"/>
  <c r="AH166" i="16"/>
  <c r="AM165" i="16"/>
  <c r="AL165" i="16"/>
  <c r="AK165" i="16"/>
  <c r="AJ165" i="16"/>
  <c r="AI165" i="16"/>
  <c r="AH165" i="16"/>
  <c r="AM164" i="16"/>
  <c r="AL164" i="16"/>
  <c r="AK164" i="16"/>
  <c r="AJ164" i="16"/>
  <c r="AI164" i="16"/>
  <c r="AH164" i="16"/>
  <c r="AM163" i="16"/>
  <c r="AL163" i="16"/>
  <c r="AK163" i="16"/>
  <c r="AJ163" i="16"/>
  <c r="AI163" i="16"/>
  <c r="AH163" i="16"/>
  <c r="AM162" i="16"/>
  <c r="AL162" i="16"/>
  <c r="AK162" i="16"/>
  <c r="AJ162" i="16"/>
  <c r="AI162" i="16"/>
  <c r="AH162" i="16"/>
  <c r="AM161" i="16"/>
  <c r="AL161" i="16"/>
  <c r="AK161" i="16"/>
  <c r="AJ161" i="16"/>
  <c r="AI161" i="16"/>
  <c r="AH161" i="16"/>
  <c r="AM160" i="16"/>
  <c r="AL160" i="16"/>
  <c r="AK160" i="16"/>
  <c r="AJ160" i="16"/>
  <c r="AI160" i="16"/>
  <c r="AH160" i="16"/>
  <c r="AM159" i="16"/>
  <c r="AL159" i="16"/>
  <c r="AK159" i="16"/>
  <c r="AJ159" i="16"/>
  <c r="AI159" i="16"/>
  <c r="AH159" i="16"/>
  <c r="AM158" i="16"/>
  <c r="AL158" i="16"/>
  <c r="AK158" i="16"/>
  <c r="AJ158" i="16"/>
  <c r="AI158" i="16"/>
  <c r="AH158" i="16"/>
  <c r="AM157" i="16"/>
  <c r="AL157" i="16"/>
  <c r="AK157" i="16"/>
  <c r="AJ157" i="16"/>
  <c r="AI157" i="16"/>
  <c r="AH157" i="16"/>
  <c r="AM156" i="16"/>
  <c r="AL156" i="16"/>
  <c r="AK156" i="16"/>
  <c r="AJ156" i="16"/>
  <c r="AI156" i="16"/>
  <c r="AH156" i="16"/>
  <c r="AM155" i="16"/>
  <c r="AL155" i="16"/>
  <c r="AK155" i="16"/>
  <c r="AJ155" i="16"/>
  <c r="AI155" i="16"/>
  <c r="AH155" i="16"/>
  <c r="AM154" i="16"/>
  <c r="AL154" i="16"/>
  <c r="AK154" i="16"/>
  <c r="AJ154" i="16"/>
  <c r="AI154" i="16"/>
  <c r="AH154" i="16"/>
  <c r="AM153" i="16"/>
  <c r="AL153" i="16"/>
  <c r="AK153" i="16"/>
  <c r="AJ153" i="16"/>
  <c r="AI153" i="16"/>
  <c r="AH153" i="16"/>
  <c r="AM152" i="16"/>
  <c r="AL152" i="16"/>
  <c r="AK152" i="16"/>
  <c r="AJ152" i="16"/>
  <c r="AI152" i="16"/>
  <c r="AH152" i="16"/>
  <c r="AM151" i="16"/>
  <c r="AL151" i="16"/>
  <c r="AK151" i="16"/>
  <c r="AJ151" i="16"/>
  <c r="AI151" i="16"/>
  <c r="AH151" i="16"/>
  <c r="AM150" i="16"/>
  <c r="AL150" i="16"/>
  <c r="AK150" i="16"/>
  <c r="AJ150" i="16"/>
  <c r="AI150" i="16"/>
  <c r="AH150" i="16"/>
  <c r="AM149" i="16"/>
  <c r="AL149" i="16"/>
  <c r="AK149" i="16"/>
  <c r="AJ149" i="16"/>
  <c r="AI149" i="16"/>
  <c r="AH149" i="16"/>
  <c r="AM148" i="16"/>
  <c r="AL148" i="16"/>
  <c r="AK148" i="16"/>
  <c r="AJ148" i="16"/>
  <c r="AI148" i="16"/>
  <c r="AH148" i="16"/>
  <c r="AM147" i="16"/>
  <c r="AL147" i="16"/>
  <c r="AK147" i="16"/>
  <c r="AJ147" i="16"/>
  <c r="AI147" i="16"/>
  <c r="AH147" i="16"/>
  <c r="AM146" i="16"/>
  <c r="AL146" i="16"/>
  <c r="AK146" i="16"/>
  <c r="AJ146" i="16"/>
  <c r="AI146" i="16"/>
  <c r="AH146" i="16"/>
  <c r="AM145" i="16"/>
  <c r="AL145" i="16"/>
  <c r="AK145" i="16"/>
  <c r="AJ145" i="16"/>
  <c r="AI145" i="16"/>
  <c r="AH145" i="16"/>
  <c r="AM144" i="16"/>
  <c r="AL144" i="16"/>
  <c r="AK144" i="16"/>
  <c r="AJ144" i="16"/>
  <c r="AI144" i="16"/>
  <c r="AH144" i="16"/>
  <c r="AM143" i="16"/>
  <c r="AL143" i="16"/>
  <c r="AK143" i="16"/>
  <c r="AJ143" i="16"/>
  <c r="AI143" i="16"/>
  <c r="AH143" i="16"/>
  <c r="AM142" i="16"/>
  <c r="AL142" i="16"/>
  <c r="AK142" i="16"/>
  <c r="AJ142" i="16"/>
  <c r="AI142" i="16"/>
  <c r="AH142" i="16"/>
  <c r="AM141" i="16"/>
  <c r="AL141" i="16"/>
  <c r="AK141" i="16"/>
  <c r="AJ141" i="16"/>
  <c r="AI141" i="16"/>
  <c r="AH141" i="16"/>
  <c r="AM140" i="16"/>
  <c r="AL140" i="16"/>
  <c r="AK140" i="16"/>
  <c r="AJ140" i="16"/>
  <c r="AI140" i="16"/>
  <c r="AH140" i="16"/>
  <c r="AM139" i="16"/>
  <c r="AL139" i="16"/>
  <c r="AK139" i="16"/>
  <c r="AJ139" i="16"/>
  <c r="AI139" i="16"/>
  <c r="AH139" i="16"/>
  <c r="AM138" i="16"/>
  <c r="AL138" i="16"/>
  <c r="AK138" i="16"/>
  <c r="AJ138" i="16"/>
  <c r="AI138" i="16"/>
  <c r="AH138" i="16"/>
  <c r="AM137" i="16"/>
  <c r="AL137" i="16"/>
  <c r="AK137" i="16"/>
  <c r="AJ137" i="16"/>
  <c r="AI137" i="16"/>
  <c r="AH137" i="16"/>
  <c r="AM136" i="16"/>
  <c r="AL136" i="16"/>
  <c r="AK136" i="16"/>
  <c r="AJ136" i="16"/>
  <c r="AI136" i="16"/>
  <c r="AH136" i="16"/>
  <c r="AM135" i="16"/>
  <c r="AL135" i="16"/>
  <c r="AK135" i="16"/>
  <c r="AJ135" i="16"/>
  <c r="AI135" i="16"/>
  <c r="AH135" i="16"/>
  <c r="AM134" i="16"/>
  <c r="AL134" i="16"/>
  <c r="AK134" i="16"/>
  <c r="AJ134" i="16"/>
  <c r="AI134" i="16"/>
  <c r="AH134" i="16"/>
  <c r="AM133" i="16"/>
  <c r="AL133" i="16"/>
  <c r="AK133" i="16"/>
  <c r="AJ133" i="16"/>
  <c r="AI133" i="16"/>
  <c r="AH133" i="16"/>
  <c r="AM132" i="16"/>
  <c r="AL132" i="16"/>
  <c r="AK132" i="16"/>
  <c r="AJ132" i="16"/>
  <c r="AI132" i="16"/>
  <c r="AH132" i="16"/>
  <c r="AM131" i="16"/>
  <c r="AL131" i="16"/>
  <c r="AK131" i="16"/>
  <c r="AJ131" i="16"/>
  <c r="AI131" i="16"/>
  <c r="AH131" i="16"/>
  <c r="AM130" i="16"/>
  <c r="AL130" i="16"/>
  <c r="AK130" i="16"/>
  <c r="AJ130" i="16"/>
  <c r="AI130" i="16"/>
  <c r="AH130" i="16"/>
  <c r="AM129" i="16"/>
  <c r="AL129" i="16"/>
  <c r="AK129" i="16"/>
  <c r="AJ129" i="16"/>
  <c r="AI129" i="16"/>
  <c r="AH129" i="16"/>
  <c r="AM128" i="16"/>
  <c r="AL128" i="16"/>
  <c r="AK128" i="16"/>
  <c r="AJ128" i="16"/>
  <c r="AI128" i="16"/>
  <c r="AH128" i="16"/>
  <c r="AM127" i="16"/>
  <c r="AL127" i="16"/>
  <c r="AK127" i="16"/>
  <c r="AJ127" i="16"/>
  <c r="AI127" i="16"/>
  <c r="AH127" i="16"/>
  <c r="AM126" i="16"/>
  <c r="AL126" i="16"/>
  <c r="AK126" i="16"/>
  <c r="AJ126" i="16"/>
  <c r="AI126" i="16"/>
  <c r="AH126" i="16"/>
  <c r="AM125" i="16"/>
  <c r="AL125" i="16"/>
  <c r="AK125" i="16"/>
  <c r="AJ125" i="16"/>
  <c r="AI125" i="16"/>
  <c r="AH125" i="16"/>
  <c r="AM124" i="16"/>
  <c r="AL124" i="16"/>
  <c r="AK124" i="16"/>
  <c r="AJ124" i="16"/>
  <c r="AI124" i="16"/>
  <c r="AH124" i="16"/>
  <c r="AM123" i="16"/>
  <c r="AL123" i="16"/>
  <c r="AK123" i="16"/>
  <c r="AJ123" i="16"/>
  <c r="AI123" i="16"/>
  <c r="AH123" i="16"/>
  <c r="AM122" i="16"/>
  <c r="AL122" i="16"/>
  <c r="AK122" i="16"/>
  <c r="AJ122" i="16"/>
  <c r="AI122" i="16"/>
  <c r="AH122" i="16"/>
  <c r="AM121" i="16"/>
  <c r="AL121" i="16"/>
  <c r="AK121" i="16"/>
  <c r="AJ121" i="16"/>
  <c r="AI121" i="16"/>
  <c r="AH121" i="16"/>
  <c r="AM120" i="16"/>
  <c r="AL120" i="16"/>
  <c r="AK120" i="16"/>
  <c r="AJ120" i="16"/>
  <c r="AI120" i="16"/>
  <c r="AH120" i="16"/>
  <c r="AM119" i="16"/>
  <c r="AL119" i="16"/>
  <c r="AK119" i="16"/>
  <c r="AJ119" i="16"/>
  <c r="AI119" i="16"/>
  <c r="AH119" i="16"/>
  <c r="AM118" i="16"/>
  <c r="AL118" i="16"/>
  <c r="AK118" i="16"/>
  <c r="AJ118" i="16"/>
  <c r="AI118" i="16"/>
  <c r="AH118" i="16"/>
  <c r="AM117" i="16"/>
  <c r="AL117" i="16"/>
  <c r="AK117" i="16"/>
  <c r="AJ117" i="16"/>
  <c r="AI117" i="16"/>
  <c r="AH117" i="16"/>
  <c r="AM116" i="16"/>
  <c r="AL116" i="16"/>
  <c r="AK116" i="16"/>
  <c r="AJ116" i="16"/>
  <c r="AI116" i="16"/>
  <c r="AH116" i="16"/>
  <c r="AM115" i="16"/>
  <c r="AL115" i="16"/>
  <c r="AK115" i="16"/>
  <c r="AJ115" i="16"/>
  <c r="AI115" i="16"/>
  <c r="AH115" i="16"/>
  <c r="AM114" i="16"/>
  <c r="AL114" i="16"/>
  <c r="AK114" i="16"/>
  <c r="AJ114" i="16"/>
  <c r="AI114" i="16"/>
  <c r="AH114" i="16"/>
  <c r="AM113" i="16"/>
  <c r="AL113" i="16"/>
  <c r="AK113" i="16"/>
  <c r="AJ113" i="16"/>
  <c r="AI113" i="16"/>
  <c r="AH113" i="16"/>
  <c r="AM112" i="16"/>
  <c r="AL112" i="16"/>
  <c r="AK112" i="16"/>
  <c r="AJ112" i="16"/>
  <c r="AI112" i="16"/>
  <c r="AH112" i="16"/>
  <c r="AM111" i="16"/>
  <c r="AL111" i="16"/>
  <c r="AK111" i="16"/>
  <c r="AJ111" i="16"/>
  <c r="AI111" i="16"/>
  <c r="AH111" i="16"/>
  <c r="AM110" i="16"/>
  <c r="AL110" i="16"/>
  <c r="AK110" i="16"/>
  <c r="AJ110" i="16"/>
  <c r="AI110" i="16"/>
  <c r="AH110" i="16"/>
  <c r="AM109" i="16"/>
  <c r="AL109" i="16"/>
  <c r="AK109" i="16"/>
  <c r="AJ109" i="16"/>
  <c r="AI109" i="16"/>
  <c r="AH109" i="16"/>
  <c r="AM108" i="16"/>
  <c r="AL108" i="16"/>
  <c r="AK108" i="16"/>
  <c r="AJ108" i="16"/>
  <c r="AI108" i="16"/>
  <c r="AH108" i="16"/>
  <c r="AM107" i="16"/>
  <c r="AL107" i="16"/>
  <c r="AK107" i="16"/>
  <c r="AJ107" i="16"/>
  <c r="AI107" i="16"/>
  <c r="AH107" i="16"/>
  <c r="AM106" i="16"/>
  <c r="AL106" i="16"/>
  <c r="AK106" i="16"/>
  <c r="AJ106" i="16"/>
  <c r="AI106" i="16"/>
  <c r="AH106" i="16"/>
  <c r="AM105" i="16"/>
  <c r="AL105" i="16"/>
  <c r="AK105" i="16"/>
  <c r="AJ105" i="16"/>
  <c r="AI105" i="16"/>
  <c r="AH105" i="16"/>
  <c r="AM104" i="16"/>
  <c r="AL104" i="16"/>
  <c r="AK104" i="16"/>
  <c r="AJ104" i="16"/>
  <c r="AI104" i="16"/>
  <c r="AH104" i="16"/>
  <c r="AM103" i="16"/>
  <c r="AL103" i="16"/>
  <c r="AK103" i="16"/>
  <c r="AJ103" i="16"/>
  <c r="AI103" i="16"/>
  <c r="AH103" i="16"/>
  <c r="AM102" i="16"/>
  <c r="AL102" i="16"/>
  <c r="AK102" i="16"/>
  <c r="AJ102" i="16"/>
  <c r="AI102" i="16"/>
  <c r="AH102" i="16"/>
  <c r="AM101" i="16"/>
  <c r="AL101" i="16"/>
  <c r="AK101" i="16"/>
  <c r="AJ101" i="16"/>
  <c r="AI101" i="16"/>
  <c r="AH101" i="16"/>
  <c r="AM100" i="16"/>
  <c r="AL100" i="16"/>
  <c r="AK100" i="16"/>
  <c r="AJ100" i="16"/>
  <c r="AI100" i="16"/>
  <c r="AH100" i="16"/>
  <c r="AM99" i="16"/>
  <c r="AL99" i="16"/>
  <c r="AK99" i="16"/>
  <c r="AJ99" i="16"/>
  <c r="AI99" i="16"/>
  <c r="AH99" i="16"/>
  <c r="AM98" i="16"/>
  <c r="AL98" i="16"/>
  <c r="AK98" i="16"/>
  <c r="AJ98" i="16"/>
  <c r="AI98" i="16"/>
  <c r="AH98" i="16"/>
  <c r="AM97" i="16"/>
  <c r="AL97" i="16"/>
  <c r="AK97" i="16"/>
  <c r="AJ97" i="16"/>
  <c r="AI97" i="16"/>
  <c r="AH97" i="16"/>
  <c r="AM96" i="16"/>
  <c r="AL96" i="16"/>
  <c r="AK96" i="16"/>
  <c r="AJ96" i="16"/>
  <c r="AI96" i="16"/>
  <c r="AH96" i="16"/>
  <c r="AM95" i="16"/>
  <c r="AL95" i="16"/>
  <c r="AK95" i="16"/>
  <c r="AJ95" i="16"/>
  <c r="AI95" i="16"/>
  <c r="AH95" i="16"/>
  <c r="AM94" i="16"/>
  <c r="AL94" i="16"/>
  <c r="AK94" i="16"/>
  <c r="AJ94" i="16"/>
  <c r="AI94" i="16"/>
  <c r="AH94" i="16"/>
  <c r="AM93" i="16"/>
  <c r="AL93" i="16"/>
  <c r="AK93" i="16"/>
  <c r="AJ93" i="16"/>
  <c r="AI93" i="16"/>
  <c r="AH93" i="16"/>
  <c r="AM92" i="16"/>
  <c r="AL92" i="16"/>
  <c r="AK92" i="16"/>
  <c r="AJ92" i="16"/>
  <c r="AI92" i="16"/>
  <c r="AH92" i="16"/>
  <c r="AM91" i="16"/>
  <c r="AL91" i="16"/>
  <c r="AK91" i="16"/>
  <c r="AJ91" i="16"/>
  <c r="AI91" i="16"/>
  <c r="AH91" i="16"/>
  <c r="AM90" i="16"/>
  <c r="AL90" i="16"/>
  <c r="AK90" i="16"/>
  <c r="AJ90" i="16"/>
  <c r="AI90" i="16"/>
  <c r="AH90" i="16"/>
  <c r="AM89" i="16"/>
  <c r="AL89" i="16"/>
  <c r="AK89" i="16"/>
  <c r="AJ89" i="16"/>
  <c r="AI89" i="16"/>
  <c r="AH89" i="16"/>
  <c r="AM88" i="16"/>
  <c r="AL88" i="16"/>
  <c r="AK88" i="16"/>
  <c r="AJ88" i="16"/>
  <c r="AI88" i="16"/>
  <c r="AH88" i="16"/>
  <c r="AM87" i="16"/>
  <c r="AL87" i="16"/>
  <c r="AK87" i="16"/>
  <c r="AJ87" i="16"/>
  <c r="AI87" i="16"/>
  <c r="AH87" i="16"/>
  <c r="AM86" i="16"/>
  <c r="AL86" i="16"/>
  <c r="AK86" i="16"/>
  <c r="AJ86" i="16"/>
  <c r="AI86" i="16"/>
  <c r="AH86" i="16"/>
  <c r="AM85" i="16"/>
  <c r="AL85" i="16"/>
  <c r="AK85" i="16"/>
  <c r="AJ85" i="16"/>
  <c r="AI85" i="16"/>
  <c r="AH85" i="16"/>
  <c r="AM84" i="16"/>
  <c r="AL84" i="16"/>
  <c r="AK84" i="16"/>
  <c r="AJ84" i="16"/>
  <c r="AI84" i="16"/>
  <c r="AH84" i="16"/>
  <c r="AM83" i="16"/>
  <c r="AL83" i="16"/>
  <c r="AK83" i="16"/>
  <c r="AJ83" i="16"/>
  <c r="AI83" i="16"/>
  <c r="AH83" i="16"/>
  <c r="AM82" i="16"/>
  <c r="AL82" i="16"/>
  <c r="AK82" i="16"/>
  <c r="AJ82" i="16"/>
  <c r="AI82" i="16"/>
  <c r="AH82" i="16"/>
  <c r="AM81" i="16"/>
  <c r="AL81" i="16"/>
  <c r="AK81" i="16"/>
  <c r="AJ81" i="16"/>
  <c r="AI81" i="16"/>
  <c r="AH81" i="16"/>
  <c r="AM80" i="16"/>
  <c r="AL80" i="16"/>
  <c r="AK80" i="16"/>
  <c r="AJ80" i="16"/>
  <c r="AI80" i="16"/>
  <c r="AH80" i="16"/>
  <c r="AM79" i="16"/>
  <c r="AL79" i="16"/>
  <c r="AK79" i="16"/>
  <c r="AJ79" i="16"/>
  <c r="AI79" i="16"/>
  <c r="AH79" i="16"/>
  <c r="AM78" i="16"/>
  <c r="AL78" i="16"/>
  <c r="AK78" i="16"/>
  <c r="AJ78" i="16"/>
  <c r="AI78" i="16"/>
  <c r="AH78" i="16"/>
  <c r="AM77" i="16"/>
  <c r="AL77" i="16"/>
  <c r="AK77" i="16"/>
  <c r="AJ77" i="16"/>
  <c r="AI77" i="16"/>
  <c r="AH77" i="16"/>
  <c r="AM76" i="16"/>
  <c r="AL76" i="16"/>
  <c r="AK76" i="16"/>
  <c r="AJ76" i="16"/>
  <c r="AI76" i="16"/>
  <c r="AH76" i="16"/>
  <c r="AM75" i="16"/>
  <c r="AL75" i="16"/>
  <c r="AK75" i="16"/>
  <c r="AJ75" i="16"/>
  <c r="AI75" i="16"/>
  <c r="AH75" i="16"/>
  <c r="AM74" i="16"/>
  <c r="AL74" i="16"/>
  <c r="AK74" i="16"/>
  <c r="AJ74" i="16"/>
  <c r="AI74" i="16"/>
  <c r="AH74" i="16"/>
  <c r="AM73" i="16"/>
  <c r="AL73" i="16"/>
  <c r="AK73" i="16"/>
  <c r="AJ73" i="16"/>
  <c r="AI73" i="16"/>
  <c r="AH73" i="16"/>
  <c r="AM72" i="16"/>
  <c r="AL72" i="16"/>
  <c r="AK72" i="16"/>
  <c r="AJ72" i="16"/>
  <c r="AI72" i="16"/>
  <c r="AH72" i="16"/>
  <c r="AM71" i="16"/>
  <c r="AL71" i="16"/>
  <c r="AK71" i="16"/>
  <c r="AJ71" i="16"/>
  <c r="AI71" i="16"/>
  <c r="AH71" i="16"/>
  <c r="AM70" i="16"/>
  <c r="AL70" i="16"/>
  <c r="AK70" i="16"/>
  <c r="AJ70" i="16"/>
  <c r="AI70" i="16"/>
  <c r="AH70" i="16"/>
  <c r="AM69" i="16"/>
  <c r="AL69" i="16"/>
  <c r="AK69" i="16"/>
  <c r="AJ69" i="16"/>
  <c r="AI69" i="16"/>
  <c r="AH69" i="16"/>
  <c r="AM68" i="16"/>
  <c r="AL68" i="16"/>
  <c r="AK68" i="16"/>
  <c r="AJ68" i="16"/>
  <c r="AI68" i="16"/>
  <c r="AH68" i="16"/>
  <c r="AM67" i="16"/>
  <c r="AL67" i="16"/>
  <c r="AK67" i="16"/>
  <c r="AJ67" i="16"/>
  <c r="AI67" i="16"/>
  <c r="AH67" i="16"/>
  <c r="AM66" i="16"/>
  <c r="AL66" i="16"/>
  <c r="AK66" i="16"/>
  <c r="AJ66" i="16"/>
  <c r="AI66" i="16"/>
  <c r="AH66" i="16"/>
  <c r="AM65" i="16"/>
  <c r="AL65" i="16"/>
  <c r="AK65" i="16"/>
  <c r="AJ65" i="16"/>
  <c r="AI65" i="16"/>
  <c r="AH65" i="16"/>
  <c r="AM64" i="16"/>
  <c r="AL64" i="16"/>
  <c r="AK64" i="16"/>
  <c r="AJ64" i="16"/>
  <c r="AI64" i="16"/>
  <c r="AH64" i="16"/>
  <c r="AM63" i="16"/>
  <c r="AL63" i="16"/>
  <c r="AK63" i="16"/>
  <c r="AJ63" i="16"/>
  <c r="AI63" i="16"/>
  <c r="AH63" i="16"/>
  <c r="AM62" i="16"/>
  <c r="AL62" i="16"/>
  <c r="AK62" i="16"/>
  <c r="AJ62" i="16"/>
  <c r="AI62" i="16"/>
  <c r="AH62" i="16"/>
  <c r="AM61" i="16"/>
  <c r="AL61" i="16"/>
  <c r="AK61" i="16"/>
  <c r="AJ61" i="16"/>
  <c r="AI61" i="16"/>
  <c r="AH61" i="16"/>
  <c r="AM60" i="16"/>
  <c r="AL60" i="16"/>
  <c r="AK60" i="16"/>
  <c r="AJ60" i="16"/>
  <c r="AI60" i="16"/>
  <c r="AH60" i="16"/>
  <c r="AM59" i="16"/>
  <c r="AL59" i="16"/>
  <c r="AK59" i="16"/>
  <c r="AJ59" i="16"/>
  <c r="AI59" i="16"/>
  <c r="AH59" i="16"/>
  <c r="AM58" i="16"/>
  <c r="AL58" i="16"/>
  <c r="AK58" i="16"/>
  <c r="AJ58" i="16"/>
  <c r="AI58" i="16"/>
  <c r="AH58" i="16"/>
  <c r="AM57" i="16"/>
  <c r="AL57" i="16"/>
  <c r="AK57" i="16"/>
  <c r="AJ57" i="16"/>
  <c r="AI57" i="16"/>
  <c r="AH57" i="16"/>
  <c r="AM56" i="16"/>
  <c r="AL56" i="16"/>
  <c r="AK56" i="16"/>
  <c r="AJ56" i="16"/>
  <c r="AI56" i="16"/>
  <c r="AH56" i="16"/>
  <c r="AM55" i="16"/>
  <c r="AL55" i="16"/>
  <c r="AK55" i="16"/>
  <c r="AJ55" i="16"/>
  <c r="AI55" i="16"/>
  <c r="AH55" i="16"/>
  <c r="AM54" i="16"/>
  <c r="AL54" i="16"/>
  <c r="AK54" i="16"/>
  <c r="AJ54" i="16"/>
  <c r="AI54" i="16"/>
  <c r="AH54" i="16"/>
  <c r="AM53" i="16"/>
  <c r="AL53" i="16"/>
  <c r="AK53" i="16"/>
  <c r="AJ53" i="16"/>
  <c r="AI53" i="16"/>
  <c r="AH53" i="16"/>
  <c r="AM52" i="16"/>
  <c r="AL52" i="16"/>
  <c r="AK52" i="16"/>
  <c r="AJ52" i="16"/>
  <c r="AI52" i="16"/>
  <c r="AH52" i="16"/>
  <c r="AM51" i="16"/>
  <c r="AL51" i="16"/>
  <c r="AK51" i="16"/>
  <c r="AJ51" i="16"/>
  <c r="AI51" i="16"/>
  <c r="AH51" i="16"/>
  <c r="AM50" i="16"/>
  <c r="AL50" i="16"/>
  <c r="AK50" i="16"/>
  <c r="AJ50" i="16"/>
  <c r="AI50" i="16"/>
  <c r="AH50" i="16"/>
  <c r="AM49" i="16"/>
  <c r="AL49" i="16"/>
  <c r="AK49" i="16"/>
  <c r="AJ49" i="16"/>
  <c r="AI49" i="16"/>
  <c r="AH49" i="16"/>
  <c r="AM48" i="16"/>
  <c r="AL48" i="16"/>
  <c r="AK48" i="16"/>
  <c r="AJ48" i="16"/>
  <c r="AI48" i="16"/>
  <c r="AH48" i="16"/>
  <c r="AM47" i="16"/>
  <c r="AL47" i="16"/>
  <c r="AK47" i="16"/>
  <c r="AJ47" i="16"/>
  <c r="AI47" i="16"/>
  <c r="AH47" i="16"/>
  <c r="AM46" i="16"/>
  <c r="AL46" i="16"/>
  <c r="AK46" i="16"/>
  <c r="AJ46" i="16"/>
  <c r="AI46" i="16"/>
  <c r="AH46" i="16"/>
  <c r="AM45" i="16"/>
  <c r="AL45" i="16"/>
  <c r="AK45" i="16"/>
  <c r="AJ45" i="16"/>
  <c r="AI45" i="16"/>
  <c r="AH45" i="16"/>
  <c r="AM44" i="16"/>
  <c r="AL44" i="16"/>
  <c r="AK44" i="16"/>
  <c r="AJ44" i="16"/>
  <c r="AI44" i="16"/>
  <c r="AH44" i="16"/>
  <c r="AM43" i="16"/>
  <c r="AL43" i="16"/>
  <c r="AK43" i="16"/>
  <c r="AJ43" i="16"/>
  <c r="AI43" i="16"/>
  <c r="AH43" i="16"/>
  <c r="AM42" i="16"/>
  <c r="AL42" i="16"/>
  <c r="AK42" i="16"/>
  <c r="AJ42" i="16"/>
  <c r="AI42" i="16"/>
  <c r="AH42" i="16"/>
  <c r="AM41" i="16"/>
  <c r="AL41" i="16"/>
  <c r="AK41" i="16"/>
  <c r="AJ41" i="16"/>
  <c r="AI41" i="16"/>
  <c r="AH41" i="16"/>
  <c r="AM40" i="16"/>
  <c r="AL40" i="16"/>
  <c r="AK40" i="16"/>
  <c r="AJ40" i="16"/>
  <c r="AI40" i="16"/>
  <c r="AH40" i="16"/>
  <c r="AM39" i="16"/>
  <c r="AL39" i="16"/>
  <c r="AK39" i="16"/>
  <c r="AJ39" i="16"/>
  <c r="AI39" i="16"/>
  <c r="AH39" i="16"/>
  <c r="AM38" i="16"/>
  <c r="AL38" i="16"/>
  <c r="AK38" i="16"/>
  <c r="AJ38" i="16"/>
  <c r="AI38" i="16"/>
  <c r="AH38" i="16"/>
  <c r="AM37" i="16"/>
  <c r="AL37" i="16"/>
  <c r="AK37" i="16"/>
  <c r="AJ37" i="16"/>
  <c r="AI37" i="16"/>
  <c r="AH37" i="16"/>
  <c r="AM36" i="16"/>
  <c r="AL36" i="16"/>
  <c r="AK36" i="16"/>
  <c r="AJ36" i="16"/>
  <c r="AI36" i="16"/>
  <c r="AH36" i="16"/>
  <c r="AM35" i="16"/>
  <c r="AL35" i="16"/>
  <c r="AK35" i="16"/>
  <c r="AJ35" i="16"/>
  <c r="AI35" i="16"/>
  <c r="AH35" i="16"/>
  <c r="AM34" i="16"/>
  <c r="AL34" i="16"/>
  <c r="AK34" i="16"/>
  <c r="AJ34" i="16"/>
  <c r="AI34" i="16"/>
  <c r="AH34" i="16"/>
  <c r="AM33" i="16"/>
  <c r="AL33" i="16"/>
  <c r="AK33" i="16"/>
  <c r="AJ33" i="16"/>
  <c r="AI33" i="16"/>
  <c r="AH33" i="16"/>
  <c r="AM32" i="16"/>
  <c r="AL32" i="16"/>
  <c r="AK32" i="16"/>
  <c r="AJ32" i="16"/>
  <c r="AI32" i="16"/>
  <c r="AH32" i="16"/>
  <c r="AM31" i="16"/>
  <c r="AL31" i="16"/>
  <c r="AK31" i="16"/>
  <c r="AJ31" i="16"/>
  <c r="AI31" i="16"/>
  <c r="AH31" i="16"/>
  <c r="AM30" i="16"/>
  <c r="AL30" i="16"/>
  <c r="AK30" i="16"/>
  <c r="AJ30" i="16"/>
  <c r="AI30" i="16"/>
  <c r="AH30" i="16"/>
  <c r="AM29" i="16"/>
  <c r="AL29" i="16"/>
  <c r="AK29" i="16"/>
  <c r="AJ29" i="16"/>
  <c r="AI29" i="16"/>
  <c r="AH29" i="16"/>
  <c r="AM28" i="16"/>
  <c r="AL28" i="16"/>
  <c r="AK28" i="16"/>
  <c r="AJ28" i="16"/>
  <c r="AI28" i="16"/>
  <c r="AH28" i="16"/>
  <c r="AM27" i="16"/>
  <c r="AL27" i="16"/>
  <c r="AK27" i="16"/>
  <c r="AJ27" i="16"/>
  <c r="AI27" i="16"/>
  <c r="AH27" i="16"/>
  <c r="AM26" i="16"/>
  <c r="AL26" i="16"/>
  <c r="AK26" i="16"/>
  <c r="AJ26" i="16"/>
  <c r="AI26" i="16"/>
  <c r="AH26" i="16"/>
  <c r="AM25" i="16"/>
  <c r="AL25" i="16"/>
  <c r="AK25" i="16"/>
  <c r="AJ25" i="16"/>
  <c r="AI25" i="16"/>
  <c r="AH25" i="16"/>
  <c r="AM24" i="16"/>
  <c r="AL24" i="16"/>
  <c r="AK24" i="16"/>
  <c r="AJ24" i="16"/>
  <c r="AI24" i="16"/>
  <c r="AH24" i="16"/>
  <c r="AM23" i="16"/>
  <c r="AL23" i="16"/>
  <c r="AK23" i="16"/>
  <c r="AJ23" i="16"/>
  <c r="AI23" i="16"/>
  <c r="AH23" i="16"/>
  <c r="AM22" i="16"/>
  <c r="AL22" i="16"/>
  <c r="AK22" i="16"/>
  <c r="AJ22" i="16"/>
  <c r="AI22" i="16"/>
  <c r="AH22" i="16"/>
  <c r="AM21" i="16"/>
  <c r="AL21" i="16"/>
  <c r="AK21" i="16"/>
  <c r="AJ21" i="16"/>
  <c r="AI21" i="16"/>
  <c r="AH21" i="16"/>
  <c r="AM20" i="16"/>
  <c r="AL20" i="16"/>
  <c r="AK20" i="16"/>
  <c r="AJ20" i="16"/>
  <c r="AI20" i="16"/>
  <c r="AH20" i="16"/>
  <c r="AM19" i="16"/>
  <c r="AL19" i="16"/>
  <c r="AK19" i="16"/>
  <c r="AJ19" i="16"/>
  <c r="AI19" i="16"/>
  <c r="AH19" i="16"/>
  <c r="AM18" i="16"/>
  <c r="AL18" i="16"/>
  <c r="AK18" i="16"/>
  <c r="AJ18" i="16"/>
  <c r="AI18" i="16"/>
  <c r="AH18" i="16"/>
  <c r="AM17" i="16"/>
  <c r="AL17" i="16"/>
  <c r="AK17" i="16"/>
  <c r="AJ17" i="16"/>
  <c r="AI17" i="16"/>
  <c r="AH17" i="16"/>
  <c r="AM16" i="16"/>
  <c r="AL16" i="16"/>
  <c r="AK16" i="16"/>
  <c r="AJ16" i="16"/>
  <c r="AI16" i="16"/>
  <c r="AH16" i="16"/>
  <c r="AM15" i="16"/>
  <c r="AL15" i="16"/>
  <c r="AK15" i="16"/>
  <c r="AJ15" i="16"/>
  <c r="AI15" i="16"/>
  <c r="AH15" i="16"/>
  <c r="AM14" i="16"/>
  <c r="AL14" i="16"/>
  <c r="AK14" i="16"/>
  <c r="AJ14" i="16"/>
  <c r="AI14" i="16"/>
  <c r="AH14" i="16"/>
  <c r="AM13" i="16"/>
  <c r="AL13" i="16"/>
  <c r="AK13" i="16"/>
  <c r="AJ13" i="16"/>
  <c r="AI13" i="16"/>
  <c r="AH13" i="16"/>
  <c r="AM12" i="16"/>
  <c r="AL12" i="16"/>
  <c r="AK12" i="16"/>
  <c r="AJ12" i="16"/>
  <c r="AI12" i="16"/>
  <c r="AH12" i="16"/>
  <c r="AM11" i="16"/>
  <c r="AL11" i="16"/>
  <c r="AK11" i="16"/>
  <c r="AJ11" i="16"/>
  <c r="AI11" i="16"/>
  <c r="AH11" i="16"/>
  <c r="AM10" i="16"/>
  <c r="AL10" i="16"/>
  <c r="AK10" i="16"/>
  <c r="AJ10" i="16"/>
  <c r="AI10" i="16"/>
  <c r="AH10" i="16"/>
  <c r="AM9" i="16"/>
  <c r="AL9" i="16"/>
  <c r="AK9" i="16"/>
  <c r="AJ9" i="16"/>
  <c r="AI9" i="16"/>
  <c r="AH9" i="16"/>
  <c r="AM8" i="16"/>
  <c r="AL8" i="16"/>
  <c r="AK8" i="16"/>
  <c r="AJ8" i="16"/>
  <c r="AI8" i="16"/>
  <c r="AH8" i="16"/>
  <c r="AM7" i="16"/>
  <c r="AL7" i="16"/>
  <c r="AK7" i="16"/>
  <c r="AJ7" i="16"/>
  <c r="AI7" i="16"/>
  <c r="AH7" i="16"/>
  <c r="AM6" i="16"/>
  <c r="AL6" i="16"/>
  <c r="AK6" i="16"/>
  <c r="AJ6" i="16"/>
  <c r="AI6" i="16"/>
  <c r="AH6" i="16"/>
  <c r="AM5" i="16"/>
  <c r="AL5" i="16"/>
  <c r="AK5" i="16"/>
  <c r="AJ5" i="16"/>
  <c r="AI5" i="16"/>
  <c r="AH5" i="16"/>
  <c r="AM4" i="16"/>
  <c r="AL4" i="16"/>
  <c r="AK4" i="16"/>
  <c r="AJ4" i="16"/>
  <c r="AI4" i="16"/>
  <c r="AH4" i="16"/>
  <c r="AM3" i="16"/>
  <c r="AL3" i="16"/>
  <c r="AK3" i="16"/>
  <c r="AJ3" i="16"/>
  <c r="AI3" i="16"/>
  <c r="AH3" i="16"/>
  <c r="AI86" i="15"/>
  <c r="AH86" i="15"/>
  <c r="AG86" i="15"/>
  <c r="AF86" i="15"/>
  <c r="AE86" i="15"/>
  <c r="AD86" i="15"/>
  <c r="AI85" i="15"/>
  <c r="AH85" i="15"/>
  <c r="AG85" i="15"/>
  <c r="AF85" i="15"/>
  <c r="AE85" i="15"/>
  <c r="AD85" i="15"/>
  <c r="AI84" i="15"/>
  <c r="AH84" i="15"/>
  <c r="AG84" i="15"/>
  <c r="AF84" i="15"/>
  <c r="AE84" i="15"/>
  <c r="AD84" i="15"/>
  <c r="AI83" i="15"/>
  <c r="AH83" i="15"/>
  <c r="AG83" i="15"/>
  <c r="AF83" i="15"/>
  <c r="AE83" i="15"/>
  <c r="AD83" i="15"/>
  <c r="AI82" i="15"/>
  <c r="AH82" i="15"/>
  <c r="AG82" i="15"/>
  <c r="AF82" i="15"/>
  <c r="AE82" i="15"/>
  <c r="AD82" i="15"/>
  <c r="AI81" i="15"/>
  <c r="AH81" i="15"/>
  <c r="AG81" i="15"/>
  <c r="AF81" i="15"/>
  <c r="AE81" i="15"/>
  <c r="AD81" i="15"/>
  <c r="AI80" i="15"/>
  <c r="AH80" i="15"/>
  <c r="AG80" i="15"/>
  <c r="AF80" i="15"/>
  <c r="AE80" i="15"/>
  <c r="AD80" i="15"/>
  <c r="AI79" i="15"/>
  <c r="AH79" i="15"/>
  <c r="AG79" i="15"/>
  <c r="AF79" i="15"/>
  <c r="AE79" i="15"/>
  <c r="AD79" i="15"/>
  <c r="AI78" i="15"/>
  <c r="AH78" i="15"/>
  <c r="AG78" i="15"/>
  <c r="AF78" i="15"/>
  <c r="AE78" i="15"/>
  <c r="AD78" i="15"/>
  <c r="AI77" i="15"/>
  <c r="AH77" i="15"/>
  <c r="AG77" i="15"/>
  <c r="AF77" i="15"/>
  <c r="AE77" i="15"/>
  <c r="AD77" i="15"/>
  <c r="AI76" i="15"/>
  <c r="AH76" i="15"/>
  <c r="AG76" i="15"/>
  <c r="AF76" i="15"/>
  <c r="AE76" i="15"/>
  <c r="AD76" i="15"/>
  <c r="AI75" i="15"/>
  <c r="AH75" i="15"/>
  <c r="AG75" i="15"/>
  <c r="AF75" i="15"/>
  <c r="AE75" i="15"/>
  <c r="AD75" i="15"/>
  <c r="AI74" i="15"/>
  <c r="AH74" i="15"/>
  <c r="AG74" i="15"/>
  <c r="AF74" i="15"/>
  <c r="AE74" i="15"/>
  <c r="AD74" i="15"/>
  <c r="AI73" i="15"/>
  <c r="AH73" i="15"/>
  <c r="AG73" i="15"/>
  <c r="AF73" i="15"/>
  <c r="AE73" i="15"/>
  <c r="AD73" i="15"/>
  <c r="AI72" i="15"/>
  <c r="AH72" i="15"/>
  <c r="AG72" i="15"/>
  <c r="AF72" i="15"/>
  <c r="AE72" i="15"/>
  <c r="AD72" i="15"/>
  <c r="AI71" i="15"/>
  <c r="AH71" i="15"/>
  <c r="AG71" i="15"/>
  <c r="AF71" i="15"/>
  <c r="AE71" i="15"/>
  <c r="AD71" i="15"/>
  <c r="AI70" i="15"/>
  <c r="AH70" i="15"/>
  <c r="AG70" i="15"/>
  <c r="AF70" i="15"/>
  <c r="AE70" i="15"/>
  <c r="AD70" i="15"/>
  <c r="AI69" i="15"/>
  <c r="AH69" i="15"/>
  <c r="AG69" i="15"/>
  <c r="AF69" i="15"/>
  <c r="AE69" i="15"/>
  <c r="AD69" i="15"/>
  <c r="AI68" i="15"/>
  <c r="AH68" i="15"/>
  <c r="AG68" i="15"/>
  <c r="AF68" i="15"/>
  <c r="AE68" i="15"/>
  <c r="AD68" i="15"/>
  <c r="AI67" i="15"/>
  <c r="AH67" i="15"/>
  <c r="AG67" i="15"/>
  <c r="AF67" i="15"/>
  <c r="AE67" i="15"/>
  <c r="AD67" i="15"/>
  <c r="AI66" i="15"/>
  <c r="AH66" i="15"/>
  <c r="AG66" i="15"/>
  <c r="AF66" i="15"/>
  <c r="AE66" i="15"/>
  <c r="AD66" i="15"/>
  <c r="AI65" i="15"/>
  <c r="AH65" i="15"/>
  <c r="AG65" i="15"/>
  <c r="AF65" i="15"/>
  <c r="AE65" i="15"/>
  <c r="AD65" i="15"/>
  <c r="AI64" i="15"/>
  <c r="AH64" i="15"/>
  <c r="AG64" i="15"/>
  <c r="AF64" i="15"/>
  <c r="AE64" i="15"/>
  <c r="AD64" i="15"/>
  <c r="AI63" i="15"/>
  <c r="AH63" i="15"/>
  <c r="AG63" i="15"/>
  <c r="AF63" i="15"/>
  <c r="AE63" i="15"/>
  <c r="AD63" i="15"/>
  <c r="AI62" i="15"/>
  <c r="AH62" i="15"/>
  <c r="AG62" i="15"/>
  <c r="AF62" i="15"/>
  <c r="AE62" i="15"/>
  <c r="AD62" i="15"/>
  <c r="AI61" i="15"/>
  <c r="AH61" i="15"/>
  <c r="AG61" i="15"/>
  <c r="AF61" i="15"/>
  <c r="AE61" i="15"/>
  <c r="AD61" i="15"/>
  <c r="AI60" i="15"/>
  <c r="AH60" i="15"/>
  <c r="AG60" i="15"/>
  <c r="AF60" i="15"/>
  <c r="AE60" i="15"/>
  <c r="AD60" i="15"/>
  <c r="AI59" i="15"/>
  <c r="AH59" i="15"/>
  <c r="AG59" i="15"/>
  <c r="AF59" i="15"/>
  <c r="AE59" i="15"/>
  <c r="AD59" i="15"/>
  <c r="AI58" i="15"/>
  <c r="AH58" i="15"/>
  <c r="AG58" i="15"/>
  <c r="AF58" i="15"/>
  <c r="AE58" i="15"/>
  <c r="AD58" i="15"/>
  <c r="AI57" i="15"/>
  <c r="AH57" i="15"/>
  <c r="AG57" i="15"/>
  <c r="AF57" i="15"/>
  <c r="AE57" i="15"/>
  <c r="AD57" i="15"/>
  <c r="AI56" i="15"/>
  <c r="AH56" i="15"/>
  <c r="AG56" i="15"/>
  <c r="AF56" i="15"/>
  <c r="AE56" i="15"/>
  <c r="AD56" i="15"/>
  <c r="AI55" i="15"/>
  <c r="AH55" i="15"/>
  <c r="AG55" i="15"/>
  <c r="AF55" i="15"/>
  <c r="AE55" i="15"/>
  <c r="AD55" i="15"/>
  <c r="AI54" i="15"/>
  <c r="AH54" i="15"/>
  <c r="AG54" i="15"/>
  <c r="AF54" i="15"/>
  <c r="AE54" i="15"/>
  <c r="AD54" i="15"/>
  <c r="AI53" i="15"/>
  <c r="AH53" i="15"/>
  <c r="AG53" i="15"/>
  <c r="AF53" i="15"/>
  <c r="AE53" i="15"/>
  <c r="AD53" i="15"/>
  <c r="AI52" i="15"/>
  <c r="AH52" i="15"/>
  <c r="AG52" i="15"/>
  <c r="AF52" i="15"/>
  <c r="AE52" i="15"/>
  <c r="AD52" i="15"/>
  <c r="AI51" i="15"/>
  <c r="AH51" i="15"/>
  <c r="AG51" i="15"/>
  <c r="AF51" i="15"/>
  <c r="AE51" i="15"/>
  <c r="AD51" i="15"/>
  <c r="AI50" i="15"/>
  <c r="AH50" i="15"/>
  <c r="AG50" i="15"/>
  <c r="AF50" i="15"/>
  <c r="AE50" i="15"/>
  <c r="AD50" i="15"/>
  <c r="AI49" i="15"/>
  <c r="AH49" i="15"/>
  <c r="AG49" i="15"/>
  <c r="AF49" i="15"/>
  <c r="AE49" i="15"/>
  <c r="AD49" i="15"/>
  <c r="AI48" i="15"/>
  <c r="AH48" i="15"/>
  <c r="AG48" i="15"/>
  <c r="AF48" i="15"/>
  <c r="AE48" i="15"/>
  <c r="AD48" i="15"/>
  <c r="AI47" i="15"/>
  <c r="AH47" i="15"/>
  <c r="AG47" i="15"/>
  <c r="AF47" i="15"/>
  <c r="AE47" i="15"/>
  <c r="AD47" i="15"/>
  <c r="AI46" i="15"/>
  <c r="AH46" i="15"/>
  <c r="AG46" i="15"/>
  <c r="AF46" i="15"/>
  <c r="AE46" i="15"/>
  <c r="AD46" i="15"/>
  <c r="AI45" i="15"/>
  <c r="AH45" i="15"/>
  <c r="AG45" i="15"/>
  <c r="AF45" i="15"/>
  <c r="AE45" i="15"/>
  <c r="AD45" i="15"/>
  <c r="AI44" i="15"/>
  <c r="AH44" i="15"/>
  <c r="AG44" i="15"/>
  <c r="AF44" i="15"/>
  <c r="AE44" i="15"/>
  <c r="AD44" i="15"/>
  <c r="AI43" i="15"/>
  <c r="AH43" i="15"/>
  <c r="AG43" i="15"/>
  <c r="AF43" i="15"/>
  <c r="AE43" i="15"/>
  <c r="AD43" i="15"/>
  <c r="AI42" i="15"/>
  <c r="AH42" i="15"/>
  <c r="AG42" i="15"/>
  <c r="AF42" i="15"/>
  <c r="AE42" i="15"/>
  <c r="AD42" i="15"/>
  <c r="AI41" i="15"/>
  <c r="AH41" i="15"/>
  <c r="AG41" i="15"/>
  <c r="AF41" i="15"/>
  <c r="AE41" i="15"/>
  <c r="AD41" i="15"/>
  <c r="AI40" i="15"/>
  <c r="AH40" i="15"/>
  <c r="AG40" i="15"/>
  <c r="AF40" i="15"/>
  <c r="AE40" i="15"/>
  <c r="AD40" i="15"/>
  <c r="AI39" i="15"/>
  <c r="AH39" i="15"/>
  <c r="AG39" i="15"/>
  <c r="AF39" i="15"/>
  <c r="AE39" i="15"/>
  <c r="AD39" i="15"/>
  <c r="AI38" i="15"/>
  <c r="AH38" i="15"/>
  <c r="AG38" i="15"/>
  <c r="AF38" i="15"/>
  <c r="AE38" i="15"/>
  <c r="AD38" i="15"/>
  <c r="AI37" i="15"/>
  <c r="AH37" i="15"/>
  <c r="AG37" i="15"/>
  <c r="AF37" i="15"/>
  <c r="AE37" i="15"/>
  <c r="AD37" i="15"/>
  <c r="AI36" i="15"/>
  <c r="AH36" i="15"/>
  <c r="AG36" i="15"/>
  <c r="AF36" i="15"/>
  <c r="AE36" i="15"/>
  <c r="AD36" i="15"/>
  <c r="AI35" i="15"/>
  <c r="AH35" i="15"/>
  <c r="AG35" i="15"/>
  <c r="AF35" i="15"/>
  <c r="AE35" i="15"/>
  <c r="AD35" i="15"/>
  <c r="AI34" i="15"/>
  <c r="AH34" i="15"/>
  <c r="AG34" i="15"/>
  <c r="AF34" i="15"/>
  <c r="AE34" i="15"/>
  <c r="AD34" i="15"/>
  <c r="AI33" i="15"/>
  <c r="AH33" i="15"/>
  <c r="AG33" i="15"/>
  <c r="AF33" i="15"/>
  <c r="AE33" i="15"/>
  <c r="AD33" i="15"/>
  <c r="AI32" i="15"/>
  <c r="AH32" i="15"/>
  <c r="AG32" i="15"/>
  <c r="AF32" i="15"/>
  <c r="AE32" i="15"/>
  <c r="AD32" i="15"/>
  <c r="AI31" i="15"/>
  <c r="AH31" i="15"/>
  <c r="AG31" i="15"/>
  <c r="AF31" i="15"/>
  <c r="AE31" i="15"/>
  <c r="AD31" i="15"/>
  <c r="AI30" i="15"/>
  <c r="AH30" i="15"/>
  <c r="AG30" i="15"/>
  <c r="AF30" i="15"/>
  <c r="AE30" i="15"/>
  <c r="AD30" i="15"/>
  <c r="AI29" i="15"/>
  <c r="AH29" i="15"/>
  <c r="AG29" i="15"/>
  <c r="AF29" i="15"/>
  <c r="AE29" i="15"/>
  <c r="AD29" i="15"/>
  <c r="AI28" i="15"/>
  <c r="AH28" i="15"/>
  <c r="AG28" i="15"/>
  <c r="AF28" i="15"/>
  <c r="AE28" i="15"/>
  <c r="AD28" i="15"/>
  <c r="AI27" i="15"/>
  <c r="AH27" i="15"/>
  <c r="AG27" i="15"/>
  <c r="AF27" i="15"/>
  <c r="AE27" i="15"/>
  <c r="AD27" i="15"/>
  <c r="AI26" i="15"/>
  <c r="AH26" i="15"/>
  <c r="AG26" i="15"/>
  <c r="AF26" i="15"/>
  <c r="AE26" i="15"/>
  <c r="AD26" i="15"/>
  <c r="AI25" i="15"/>
  <c r="AH25" i="15"/>
  <c r="AG25" i="15"/>
  <c r="AF25" i="15"/>
  <c r="AE25" i="15"/>
  <c r="AD25" i="15"/>
  <c r="AI24" i="15"/>
  <c r="AH24" i="15"/>
  <c r="AG24" i="15"/>
  <c r="AF24" i="15"/>
  <c r="AE24" i="15"/>
  <c r="AD24" i="15"/>
  <c r="AI23" i="15"/>
  <c r="AH23" i="15"/>
  <c r="AG23" i="15"/>
  <c r="AF23" i="15"/>
  <c r="AE23" i="15"/>
  <c r="AD23" i="15"/>
  <c r="AI22" i="15"/>
  <c r="AH22" i="15"/>
  <c r="AG22" i="15"/>
  <c r="AF22" i="15"/>
  <c r="AE22" i="15"/>
  <c r="AD22" i="15"/>
  <c r="AI21" i="15"/>
  <c r="AH21" i="15"/>
  <c r="AG21" i="15"/>
  <c r="AF21" i="15"/>
  <c r="AE21" i="15"/>
  <c r="AD21" i="15"/>
  <c r="AI20" i="15"/>
  <c r="AH20" i="15"/>
  <c r="AG20" i="15"/>
  <c r="AF20" i="15"/>
  <c r="AE20" i="15"/>
  <c r="AD20" i="15"/>
  <c r="AI19" i="15"/>
  <c r="AH19" i="15"/>
  <c r="AG19" i="15"/>
  <c r="AF19" i="15"/>
  <c r="AE19" i="15"/>
  <c r="AD19" i="15"/>
  <c r="AI18" i="15"/>
  <c r="AH18" i="15"/>
  <c r="AG18" i="15"/>
  <c r="AF18" i="15"/>
  <c r="AE18" i="15"/>
  <c r="AD18" i="15"/>
  <c r="AI17" i="15"/>
  <c r="AH17" i="15"/>
  <c r="AG17" i="15"/>
  <c r="AF17" i="15"/>
  <c r="AE17" i="15"/>
  <c r="AD17" i="15"/>
  <c r="AI16" i="15"/>
  <c r="AH16" i="15"/>
  <c r="AG16" i="15"/>
  <c r="AF16" i="15"/>
  <c r="AE16" i="15"/>
  <c r="AD16" i="15"/>
  <c r="AI15" i="15"/>
  <c r="AH15" i="15"/>
  <c r="AG15" i="15"/>
  <c r="AF15" i="15"/>
  <c r="AE15" i="15"/>
  <c r="AD15" i="15"/>
  <c r="AI14" i="15"/>
  <c r="AH14" i="15"/>
  <c r="AG14" i="15"/>
  <c r="AF14" i="15"/>
  <c r="AE14" i="15"/>
  <c r="AD14" i="15"/>
  <c r="AI13" i="15"/>
  <c r="AH13" i="15"/>
  <c r="AG13" i="15"/>
  <c r="AF13" i="15"/>
  <c r="AE13" i="15"/>
  <c r="AD13" i="15"/>
  <c r="AI12" i="15"/>
  <c r="AH12" i="15"/>
  <c r="AG12" i="15"/>
  <c r="AF12" i="15"/>
  <c r="AE12" i="15"/>
  <c r="AD12" i="15"/>
  <c r="AI11" i="15"/>
  <c r="AH11" i="15"/>
  <c r="AG11" i="15"/>
  <c r="AF11" i="15"/>
  <c r="AE11" i="15"/>
  <c r="AD11" i="15"/>
  <c r="AI10" i="15"/>
  <c r="AH10" i="15"/>
  <c r="AG10" i="15"/>
  <c r="AF10" i="15"/>
  <c r="AE10" i="15"/>
  <c r="AD10" i="15"/>
  <c r="AI9" i="15"/>
  <c r="AH9" i="15"/>
  <c r="AG9" i="15"/>
  <c r="AF9" i="15"/>
  <c r="AE9" i="15"/>
  <c r="AD9" i="15"/>
  <c r="AI8" i="15"/>
  <c r="AH8" i="15"/>
  <c r="AG8" i="15"/>
  <c r="AF8" i="15"/>
  <c r="AE8" i="15"/>
  <c r="AD8" i="15"/>
  <c r="AI7" i="15"/>
  <c r="AH7" i="15"/>
  <c r="AG7" i="15"/>
  <c r="AF7" i="15"/>
  <c r="AE7" i="15"/>
  <c r="AD7" i="15"/>
  <c r="AI6" i="15"/>
  <c r="AH6" i="15"/>
  <c r="AG6" i="15"/>
  <c r="AF6" i="15"/>
  <c r="AE6" i="15"/>
  <c r="AD6" i="15"/>
  <c r="AI5" i="15"/>
  <c r="AH5" i="15"/>
  <c r="AG5" i="15"/>
  <c r="AF5" i="15"/>
  <c r="AE5" i="15"/>
  <c r="AD5" i="15"/>
  <c r="AI4" i="15"/>
  <c r="AH4" i="15"/>
  <c r="AG4" i="15"/>
  <c r="AF4" i="15"/>
  <c r="AE4" i="15"/>
  <c r="AD4" i="15"/>
  <c r="AI3" i="15"/>
  <c r="AH3" i="15"/>
  <c r="AG3" i="15"/>
  <c r="AF3" i="15"/>
  <c r="AE3" i="15"/>
  <c r="AD3" i="15"/>
  <c r="AK70" i="19"/>
  <c r="AJ70" i="19"/>
  <c r="AI70" i="19"/>
  <c r="AH70" i="19"/>
  <c r="AG70" i="19"/>
  <c r="AF70" i="19"/>
  <c r="AK69" i="19"/>
  <c r="AJ69" i="19"/>
  <c r="AI69" i="19"/>
  <c r="AH69" i="19"/>
  <c r="AG69" i="19"/>
  <c r="AF69" i="19"/>
  <c r="AK68" i="19"/>
  <c r="AJ68" i="19"/>
  <c r="AI68" i="19"/>
  <c r="AH68" i="19"/>
  <c r="AG68" i="19"/>
  <c r="AF68" i="19"/>
  <c r="AK67" i="19"/>
  <c r="AJ67" i="19"/>
  <c r="AI67" i="19"/>
  <c r="AH67" i="19"/>
  <c r="AG67" i="19"/>
  <c r="AF67" i="19"/>
  <c r="AK66" i="19"/>
  <c r="AJ66" i="19"/>
  <c r="AI66" i="19"/>
  <c r="AH66" i="19"/>
  <c r="AG66" i="19"/>
  <c r="AF66" i="19"/>
  <c r="AK65" i="19"/>
  <c r="AJ65" i="19"/>
  <c r="AI65" i="19"/>
  <c r="AH65" i="19"/>
  <c r="AG65" i="19"/>
  <c r="AF65" i="19"/>
  <c r="AK64" i="19"/>
  <c r="AJ64" i="19"/>
  <c r="AI64" i="19"/>
  <c r="AH64" i="19"/>
  <c r="AG64" i="19"/>
  <c r="AF64" i="19"/>
  <c r="AK63" i="19"/>
  <c r="AJ63" i="19"/>
  <c r="AI63" i="19"/>
  <c r="AH63" i="19"/>
  <c r="AG63" i="19"/>
  <c r="AF63" i="19"/>
  <c r="AK62" i="19"/>
  <c r="AJ62" i="19"/>
  <c r="AI62" i="19"/>
  <c r="AH62" i="19"/>
  <c r="AG62" i="19"/>
  <c r="AF62" i="19"/>
  <c r="AK61" i="19"/>
  <c r="AJ61" i="19"/>
  <c r="AI61" i="19"/>
  <c r="AH61" i="19"/>
  <c r="AG61" i="19"/>
  <c r="AF61" i="19"/>
  <c r="AK60" i="19"/>
  <c r="AJ60" i="19"/>
  <c r="AI60" i="19"/>
  <c r="AH60" i="19"/>
  <c r="AG60" i="19"/>
  <c r="AF60" i="19"/>
  <c r="AK59" i="19"/>
  <c r="AJ59" i="19"/>
  <c r="AI59" i="19"/>
  <c r="AH59" i="19"/>
  <c r="AG59" i="19"/>
  <c r="AF59" i="19"/>
  <c r="AK58" i="19"/>
  <c r="AJ58" i="19"/>
  <c r="AI58" i="19"/>
  <c r="AH58" i="19"/>
  <c r="AG58" i="19"/>
  <c r="AF58" i="19"/>
  <c r="AK57" i="19"/>
  <c r="AJ57" i="19"/>
  <c r="AI57" i="19"/>
  <c r="AH57" i="19"/>
  <c r="AG57" i="19"/>
  <c r="AF57" i="19"/>
  <c r="AK56" i="19"/>
  <c r="AJ56" i="19"/>
  <c r="AI56" i="19"/>
  <c r="AH56" i="19"/>
  <c r="AG56" i="19"/>
  <c r="AF56" i="19"/>
  <c r="AK55" i="19"/>
  <c r="AJ55" i="19"/>
  <c r="AI55" i="19"/>
  <c r="AH55" i="19"/>
  <c r="AG55" i="19"/>
  <c r="AF55" i="19"/>
  <c r="AK54" i="19"/>
  <c r="AJ54" i="19"/>
  <c r="AI54" i="19"/>
  <c r="AH54" i="19"/>
  <c r="AG54" i="19"/>
  <c r="AF54" i="19"/>
  <c r="AK53" i="19"/>
  <c r="AJ53" i="19"/>
  <c r="AI53" i="19"/>
  <c r="AH53" i="19"/>
  <c r="AG53" i="19"/>
  <c r="AF53" i="19"/>
  <c r="AK52" i="19"/>
  <c r="AJ52" i="19"/>
  <c r="AI52" i="19"/>
  <c r="AH52" i="19"/>
  <c r="AG52" i="19"/>
  <c r="AF52" i="19"/>
  <c r="AK51" i="19"/>
  <c r="AJ51" i="19"/>
  <c r="AI51" i="19"/>
  <c r="AH51" i="19"/>
  <c r="AG51" i="19"/>
  <c r="AF51" i="19"/>
  <c r="AK50" i="19"/>
  <c r="AJ50" i="19"/>
  <c r="AI50" i="19"/>
  <c r="AH50" i="19"/>
  <c r="AG50" i="19"/>
  <c r="AF50" i="19"/>
  <c r="AK49" i="19"/>
  <c r="AJ49" i="19"/>
  <c r="AI49" i="19"/>
  <c r="AH49" i="19"/>
  <c r="AG49" i="19"/>
  <c r="AF49" i="19"/>
  <c r="AK48" i="19"/>
  <c r="AJ48" i="19"/>
  <c r="AI48" i="19"/>
  <c r="AH48" i="19"/>
  <c r="AG48" i="19"/>
  <c r="AF48" i="19"/>
  <c r="AK47" i="19"/>
  <c r="AJ47" i="19"/>
  <c r="AI47" i="19"/>
  <c r="AH47" i="19"/>
  <c r="AG47" i="19"/>
  <c r="AF47" i="19"/>
  <c r="AK46" i="19"/>
  <c r="AJ46" i="19"/>
  <c r="AI46" i="19"/>
  <c r="AH46" i="19"/>
  <c r="AG46" i="19"/>
  <c r="AF46" i="19"/>
  <c r="AK45" i="19"/>
  <c r="AJ45" i="19"/>
  <c r="AI45" i="19"/>
  <c r="AH45" i="19"/>
  <c r="AG45" i="19"/>
  <c r="AF45" i="19"/>
  <c r="AK44" i="19"/>
  <c r="AJ44" i="19"/>
  <c r="AI44" i="19"/>
  <c r="AH44" i="19"/>
  <c r="AG44" i="19"/>
  <c r="AF44" i="19"/>
  <c r="AK43" i="19"/>
  <c r="AJ43" i="19"/>
  <c r="AI43" i="19"/>
  <c r="AH43" i="19"/>
  <c r="AG43" i="19"/>
  <c r="AF43" i="19"/>
  <c r="AK42" i="19"/>
  <c r="AJ42" i="19"/>
  <c r="AI42" i="19"/>
  <c r="AH42" i="19"/>
  <c r="AG42" i="19"/>
  <c r="AF42" i="19"/>
  <c r="AK41" i="19"/>
  <c r="AJ41" i="19"/>
  <c r="AI41" i="19"/>
  <c r="AH41" i="19"/>
  <c r="AG41" i="19"/>
  <c r="AF41" i="19"/>
  <c r="AK40" i="19"/>
  <c r="AJ40" i="19"/>
  <c r="AI40" i="19"/>
  <c r="AH40" i="19"/>
  <c r="AG40" i="19"/>
  <c r="AF40" i="19"/>
  <c r="AK39" i="19"/>
  <c r="AJ39" i="19"/>
  <c r="AI39" i="19"/>
  <c r="AH39" i="19"/>
  <c r="AG39" i="19"/>
  <c r="AF39" i="19"/>
  <c r="AK38" i="19"/>
  <c r="AJ38" i="19"/>
  <c r="AI38" i="19"/>
  <c r="AH38" i="19"/>
  <c r="AG38" i="19"/>
  <c r="AF38" i="19"/>
  <c r="AK37" i="19"/>
  <c r="AJ37" i="19"/>
  <c r="AI37" i="19"/>
  <c r="AH37" i="19"/>
  <c r="AG37" i="19"/>
  <c r="AF37" i="19"/>
  <c r="AK36" i="19"/>
  <c r="AJ36" i="19"/>
  <c r="AI36" i="19"/>
  <c r="AH36" i="19"/>
  <c r="AG36" i="19"/>
  <c r="AF36" i="19"/>
  <c r="AK35" i="19"/>
  <c r="AJ35" i="19"/>
  <c r="AI35" i="19"/>
  <c r="AH35" i="19"/>
  <c r="AG35" i="19"/>
  <c r="AF35" i="19"/>
  <c r="AK34" i="19"/>
  <c r="AJ34" i="19"/>
  <c r="AI34" i="19"/>
  <c r="AH34" i="19"/>
  <c r="AG34" i="19"/>
  <c r="AF34" i="19"/>
  <c r="AK33" i="19"/>
  <c r="AJ33" i="19"/>
  <c r="AI33" i="19"/>
  <c r="AH33" i="19"/>
  <c r="AG33" i="19"/>
  <c r="AF33" i="19"/>
  <c r="AK32" i="19"/>
  <c r="AJ32" i="19"/>
  <c r="AI32" i="19"/>
  <c r="AH32" i="19"/>
  <c r="AG32" i="19"/>
  <c r="AF32" i="19"/>
  <c r="AK31" i="19"/>
  <c r="AJ31" i="19"/>
  <c r="AI31" i="19"/>
  <c r="AH31" i="19"/>
  <c r="AG31" i="19"/>
  <c r="AF31" i="19"/>
  <c r="AK30" i="19"/>
  <c r="AJ30" i="19"/>
  <c r="AI30" i="19"/>
  <c r="AH30" i="19"/>
  <c r="AG30" i="19"/>
  <c r="AF30" i="19"/>
  <c r="AK29" i="19"/>
  <c r="AJ29" i="19"/>
  <c r="AI29" i="19"/>
  <c r="AH29" i="19"/>
  <c r="AG29" i="19"/>
  <c r="AF29" i="19"/>
  <c r="AK28" i="19"/>
  <c r="AJ28" i="19"/>
  <c r="AI28" i="19"/>
  <c r="AH28" i="19"/>
  <c r="AG28" i="19"/>
  <c r="AF28" i="19"/>
  <c r="AK27" i="19"/>
  <c r="AJ27" i="19"/>
  <c r="AI27" i="19"/>
  <c r="AH27" i="19"/>
  <c r="AG27" i="19"/>
  <c r="AF27" i="19"/>
  <c r="AK26" i="19"/>
  <c r="AJ26" i="19"/>
  <c r="AI26" i="19"/>
  <c r="AH26" i="19"/>
  <c r="AG26" i="19"/>
  <c r="AF26" i="19"/>
  <c r="AK25" i="19"/>
  <c r="AJ25" i="19"/>
  <c r="AI25" i="19"/>
  <c r="AH25" i="19"/>
  <c r="AG25" i="19"/>
  <c r="AF25" i="19"/>
  <c r="AK24" i="19"/>
  <c r="AJ24" i="19"/>
  <c r="AI24" i="19"/>
  <c r="AH24" i="19"/>
  <c r="AG24" i="19"/>
  <c r="AF24" i="19"/>
  <c r="AK23" i="19"/>
  <c r="AJ23" i="19"/>
  <c r="AI23" i="19"/>
  <c r="AH23" i="19"/>
  <c r="AG23" i="19"/>
  <c r="AF23" i="19"/>
  <c r="AK22" i="19"/>
  <c r="AJ22" i="19"/>
  <c r="AI22" i="19"/>
  <c r="AH22" i="19"/>
  <c r="AG22" i="19"/>
  <c r="AF22" i="19"/>
  <c r="AK21" i="19"/>
  <c r="AJ21" i="19"/>
  <c r="AI21" i="19"/>
  <c r="AH21" i="19"/>
  <c r="AG21" i="19"/>
  <c r="AF21" i="19"/>
  <c r="AK20" i="19"/>
  <c r="AJ20" i="19"/>
  <c r="AI20" i="19"/>
  <c r="AH20" i="19"/>
  <c r="AG20" i="19"/>
  <c r="AF20" i="19"/>
  <c r="AK19" i="19"/>
  <c r="AJ19" i="19"/>
  <c r="AI19" i="19"/>
  <c r="AH19" i="19"/>
  <c r="AG19" i="19"/>
  <c r="AF19" i="19"/>
  <c r="AK18" i="19"/>
  <c r="AJ18" i="19"/>
  <c r="AI18" i="19"/>
  <c r="AH18" i="19"/>
  <c r="AG18" i="19"/>
  <c r="AF18" i="19"/>
  <c r="AK17" i="19"/>
  <c r="AJ17" i="19"/>
  <c r="AI17" i="19"/>
  <c r="AH17" i="19"/>
  <c r="AG17" i="19"/>
  <c r="AF17" i="19"/>
  <c r="AK16" i="19"/>
  <c r="AJ16" i="19"/>
  <c r="AI16" i="19"/>
  <c r="AH16" i="19"/>
  <c r="AG16" i="19"/>
  <c r="AF16" i="19"/>
  <c r="AK15" i="19"/>
  <c r="AJ15" i="19"/>
  <c r="AI15" i="19"/>
  <c r="AH15" i="19"/>
  <c r="AG15" i="19"/>
  <c r="AF15" i="19"/>
  <c r="AK14" i="19"/>
  <c r="AJ14" i="19"/>
  <c r="AI14" i="19"/>
  <c r="AH14" i="19"/>
  <c r="AG14" i="19"/>
  <c r="AF14" i="19"/>
  <c r="AK13" i="19"/>
  <c r="AJ13" i="19"/>
  <c r="AI13" i="19"/>
  <c r="AH13" i="19"/>
  <c r="AG13" i="19"/>
  <c r="AF13" i="19"/>
  <c r="AK12" i="19"/>
  <c r="AJ12" i="19"/>
  <c r="AI12" i="19"/>
  <c r="AH12" i="19"/>
  <c r="AG12" i="19"/>
  <c r="AF12" i="19"/>
  <c r="AK11" i="19"/>
  <c r="AJ11" i="19"/>
  <c r="AI11" i="19"/>
  <c r="AH11" i="19"/>
  <c r="AG11" i="19"/>
  <c r="AF11" i="19"/>
  <c r="AK10" i="19"/>
  <c r="AJ10" i="19"/>
  <c r="AI10" i="19"/>
  <c r="AH10" i="19"/>
  <c r="AG10" i="19"/>
  <c r="AF10" i="19"/>
  <c r="AK9" i="19"/>
  <c r="AJ9" i="19"/>
  <c r="AI9" i="19"/>
  <c r="AH9" i="19"/>
  <c r="AG9" i="19"/>
  <c r="AF9" i="19"/>
  <c r="AK8" i="19"/>
  <c r="AJ8" i="19"/>
  <c r="AI8" i="19"/>
  <c r="AH8" i="19"/>
  <c r="AG8" i="19"/>
  <c r="AF8" i="19"/>
  <c r="AK7" i="19"/>
  <c r="AJ7" i="19"/>
  <c r="AI7" i="19"/>
  <c r="AH7" i="19"/>
  <c r="AG7" i="19"/>
  <c r="AF7" i="19"/>
  <c r="AK6" i="19"/>
  <c r="AJ6" i="19"/>
  <c r="AI6" i="19"/>
  <c r="AH6" i="19"/>
  <c r="AG6" i="19"/>
  <c r="AF6" i="19"/>
  <c r="AK5" i="19"/>
  <c r="AJ5" i="19"/>
  <c r="AI5" i="19"/>
  <c r="AH5" i="19"/>
  <c r="AG5" i="19"/>
  <c r="AF5" i="19"/>
  <c r="AK4" i="19"/>
  <c r="AJ4" i="19"/>
  <c r="AI4" i="19"/>
  <c r="AH4" i="19"/>
  <c r="AG4" i="19"/>
  <c r="AF4" i="19"/>
  <c r="R478" i="61" l="1"/>
  <c r="R589" i="61"/>
  <c r="Q361" i="61"/>
  <c r="Q266" i="61"/>
  <c r="R290" i="61"/>
  <c r="Q310" i="61"/>
  <c r="J433" i="61"/>
  <c r="J434" i="61" s="1"/>
  <c r="Q322" i="61"/>
  <c r="J82" i="61"/>
  <c r="J83" i="61" s="1"/>
  <c r="R34" i="61"/>
  <c r="Q47" i="61"/>
  <c r="R52" i="61"/>
  <c r="R66" i="61"/>
  <c r="J179" i="61"/>
  <c r="J180" i="61" s="1"/>
  <c r="R119" i="61"/>
  <c r="Q531" i="61"/>
  <c r="Q622" i="61"/>
  <c r="H82" i="61"/>
  <c r="K82" i="61"/>
  <c r="K83" i="61" s="1"/>
  <c r="H179" i="61"/>
  <c r="M179" i="61"/>
  <c r="M180" i="61" s="1"/>
  <c r="R210" i="61"/>
  <c r="R223" i="61"/>
  <c r="R236" i="61"/>
  <c r="Q282" i="61"/>
  <c r="Q290" i="61"/>
  <c r="R296" i="61"/>
  <c r="Q394" i="61"/>
  <c r="Q400" i="61"/>
  <c r="Q417" i="61"/>
  <c r="R426" i="61"/>
  <c r="Q455" i="61"/>
  <c r="Q505" i="61"/>
  <c r="R512" i="61"/>
  <c r="L684" i="61"/>
  <c r="Q684" i="61" s="1"/>
  <c r="Q647" i="61"/>
  <c r="Q659" i="61"/>
  <c r="N1069" i="61"/>
  <c r="H433" i="61"/>
  <c r="M433" i="61"/>
  <c r="M434" i="61" s="1"/>
  <c r="R372" i="61"/>
  <c r="K590" i="61"/>
  <c r="K591" i="61" s="1"/>
  <c r="J684" i="61"/>
  <c r="J685" i="61" s="1"/>
  <c r="R654" i="61"/>
  <c r="R668" i="61"/>
  <c r="R20" i="61"/>
  <c r="R58" i="61"/>
  <c r="R74" i="61"/>
  <c r="Q81" i="61"/>
  <c r="K179" i="61"/>
  <c r="K180" i="61" s="1"/>
  <c r="R282" i="61"/>
  <c r="R322" i="61"/>
  <c r="Q387" i="61"/>
  <c r="R394" i="61"/>
  <c r="Q411" i="61"/>
  <c r="L590" i="61"/>
  <c r="L591" i="61" s="1"/>
  <c r="R520" i="61"/>
  <c r="R531" i="61"/>
  <c r="R572" i="61"/>
  <c r="K684" i="61"/>
  <c r="K685" i="61" s="1"/>
  <c r="Q610" i="61"/>
  <c r="R622" i="61"/>
  <c r="P82" i="61"/>
  <c r="R105" i="61"/>
  <c r="R135" i="61"/>
  <c r="Q154" i="61"/>
  <c r="R169" i="61"/>
  <c r="Q178" i="61"/>
  <c r="K433" i="61"/>
  <c r="K434" i="61" s="1"/>
  <c r="Q223" i="61"/>
  <c r="Q296" i="61"/>
  <c r="R310" i="61"/>
  <c r="Q339" i="61"/>
  <c r="Q426" i="61"/>
  <c r="R432" i="61"/>
  <c r="H590" i="61"/>
  <c r="R590" i="61" s="1"/>
  <c r="M590" i="61"/>
  <c r="M591" i="61" s="1"/>
  <c r="R462" i="61"/>
  <c r="R490" i="61"/>
  <c r="R505" i="61"/>
  <c r="R550" i="61"/>
  <c r="R557" i="61"/>
  <c r="Q589" i="61"/>
  <c r="Q639" i="61"/>
  <c r="R676" i="61"/>
  <c r="R683" i="61"/>
  <c r="P684" i="61"/>
  <c r="H890" i="61"/>
  <c r="H1067" i="61"/>
  <c r="R266" i="61"/>
  <c r="R47" i="61"/>
  <c r="R154" i="61"/>
  <c r="L179" i="61"/>
  <c r="R339" i="61"/>
  <c r="R387" i="61"/>
  <c r="R411" i="61"/>
  <c r="Q20" i="61"/>
  <c r="Q34" i="61"/>
  <c r="Q52" i="61"/>
  <c r="Q58" i="61"/>
  <c r="Q66" i="61"/>
  <c r="Q74" i="61"/>
  <c r="Q105" i="61"/>
  <c r="Q119" i="61"/>
  <c r="Q135" i="61"/>
  <c r="Q169" i="61"/>
  <c r="Q236" i="61"/>
  <c r="R455" i="61"/>
  <c r="Q654" i="61"/>
  <c r="Q668" i="61"/>
  <c r="Q676" i="61"/>
  <c r="L82" i="61"/>
  <c r="R255" i="61"/>
  <c r="R361" i="61"/>
  <c r="R647" i="61"/>
  <c r="Q210" i="61"/>
  <c r="L433" i="61"/>
  <c r="Q462" i="61"/>
  <c r="Q478" i="61"/>
  <c r="Q490" i="61"/>
  <c r="Q512" i="61"/>
  <c r="Q520" i="61"/>
  <c r="Q550" i="61"/>
  <c r="Q564" i="61"/>
  <c r="Q572" i="61"/>
  <c r="Q582" i="61"/>
  <c r="R610" i="61"/>
  <c r="Q683" i="61"/>
  <c r="R81" i="61"/>
  <c r="R178" i="61"/>
  <c r="R417" i="61"/>
  <c r="R639" i="61"/>
  <c r="R659" i="61"/>
  <c r="P433" i="61"/>
  <c r="O1069" i="61"/>
  <c r="M959" i="61"/>
  <c r="M1009" i="61"/>
  <c r="Q1049" i="61"/>
  <c r="M1066" i="61"/>
  <c r="R894" i="61"/>
  <c r="Q894" i="61"/>
  <c r="R902" i="61"/>
  <c r="Q902" i="61"/>
  <c r="L929" i="61"/>
  <c r="R920" i="61"/>
  <c r="Q920" i="61"/>
  <c r="R928" i="61"/>
  <c r="Q928" i="61"/>
  <c r="K948" i="61"/>
  <c r="R896" i="61"/>
  <c r="Q896" i="61"/>
  <c r="R904" i="61"/>
  <c r="Q904" i="61"/>
  <c r="R912" i="61"/>
  <c r="Q912" i="61"/>
  <c r="R922" i="61"/>
  <c r="Q922" i="61"/>
  <c r="R898" i="61"/>
  <c r="Q898" i="61"/>
  <c r="R906" i="61"/>
  <c r="Q906" i="61"/>
  <c r="R914" i="61"/>
  <c r="Q914" i="61"/>
  <c r="K929" i="61"/>
  <c r="R924" i="61"/>
  <c r="Q924" i="61"/>
  <c r="R910" i="61"/>
  <c r="Q910" i="61"/>
  <c r="R983" i="61"/>
  <c r="Q983" i="61"/>
  <c r="R1002" i="61"/>
  <c r="Q1002" i="61"/>
  <c r="K918" i="61"/>
  <c r="R900" i="61"/>
  <c r="Q900" i="61"/>
  <c r="R908" i="61"/>
  <c r="Q908" i="61"/>
  <c r="R916" i="61"/>
  <c r="Q916" i="61"/>
  <c r="R926" i="61"/>
  <c r="Q926" i="61"/>
  <c r="K959" i="61"/>
  <c r="K988" i="61"/>
  <c r="K976" i="61"/>
  <c r="R932" i="61"/>
  <c r="Q932" i="61"/>
  <c r="R934" i="61"/>
  <c r="Q934" i="61"/>
  <c r="R936" i="61"/>
  <c r="Q936" i="61"/>
  <c r="R938" i="61"/>
  <c r="Q938" i="61"/>
  <c r="R940" i="61"/>
  <c r="Q940" i="61"/>
  <c r="R942" i="61"/>
  <c r="Q942" i="61"/>
  <c r="R944" i="61"/>
  <c r="Q944" i="61"/>
  <c r="R946" i="61"/>
  <c r="Q946" i="61"/>
  <c r="L959" i="61"/>
  <c r="R950" i="61"/>
  <c r="Q950" i="61"/>
  <c r="R952" i="61"/>
  <c r="Q952" i="61"/>
  <c r="R981" i="61"/>
  <c r="Q981" i="61"/>
  <c r="AJ3" i="30"/>
  <c r="L918" i="61"/>
  <c r="R893" i="61"/>
  <c r="L948" i="61"/>
  <c r="R931" i="61"/>
  <c r="R955" i="61"/>
  <c r="Q955" i="61"/>
  <c r="R957" i="61"/>
  <c r="Q957" i="61"/>
  <c r="L976" i="61"/>
  <c r="R961" i="61"/>
  <c r="Q961" i="61"/>
  <c r="R963" i="61"/>
  <c r="Q963" i="61"/>
  <c r="R965" i="61"/>
  <c r="Q965" i="61"/>
  <c r="R967" i="61"/>
  <c r="Q967" i="61"/>
  <c r="R969" i="61"/>
  <c r="Q969" i="61"/>
  <c r="R971" i="61"/>
  <c r="Q971" i="61"/>
  <c r="R973" i="61"/>
  <c r="Q973" i="61"/>
  <c r="R975" i="61"/>
  <c r="Q975" i="61"/>
  <c r="R991" i="61"/>
  <c r="Q991" i="61"/>
  <c r="R993" i="61"/>
  <c r="Q993" i="61"/>
  <c r="R995" i="61"/>
  <c r="Q995" i="61"/>
  <c r="R997" i="61"/>
  <c r="Q997" i="61"/>
  <c r="R999" i="61"/>
  <c r="Q999" i="61"/>
  <c r="R1001" i="61"/>
  <c r="Q1001" i="61"/>
  <c r="R1003" i="61"/>
  <c r="Q1003" i="61"/>
  <c r="R1005" i="61"/>
  <c r="Q1005" i="61"/>
  <c r="R1007" i="61"/>
  <c r="Q1007" i="61"/>
  <c r="L1029" i="61"/>
  <c r="R1011" i="61"/>
  <c r="Q1011" i="61"/>
  <c r="R1013" i="61"/>
  <c r="Q1013" i="61"/>
  <c r="R1015" i="61"/>
  <c r="Q1015" i="61"/>
  <c r="R1017" i="61"/>
  <c r="Q1017" i="61"/>
  <c r="R1019" i="61"/>
  <c r="Q1019" i="61"/>
  <c r="R1021" i="61"/>
  <c r="Q1021" i="61"/>
  <c r="R1023" i="61"/>
  <c r="Q1023" i="61"/>
  <c r="R1025" i="61"/>
  <c r="Q1025" i="61"/>
  <c r="R1027" i="61"/>
  <c r="Q1027" i="61"/>
  <c r="R1031" i="61"/>
  <c r="Q1031" i="61"/>
  <c r="K1035" i="61"/>
  <c r="R1037" i="61"/>
  <c r="Q1037" i="61"/>
  <c r="K1043" i="61"/>
  <c r="L1046" i="61"/>
  <c r="K1051" i="61"/>
  <c r="L1056" i="61"/>
  <c r="K1063" i="61"/>
  <c r="K1066" i="61" s="1"/>
  <c r="L979" i="61"/>
  <c r="L987" i="61"/>
  <c r="Q1033" i="61"/>
  <c r="AM3" i="30"/>
  <c r="R1036" i="61"/>
  <c r="Q1036" i="61"/>
  <c r="M918" i="61"/>
  <c r="M948" i="61"/>
  <c r="M976" i="61"/>
  <c r="M1029" i="61"/>
  <c r="M1040" i="61"/>
  <c r="R1034" i="61"/>
  <c r="Q1034" i="61"/>
  <c r="L1038" i="61"/>
  <c r="L1048" i="61"/>
  <c r="L1058" i="61"/>
  <c r="Q931" i="61"/>
  <c r="Q933" i="61"/>
  <c r="Q935" i="61"/>
  <c r="Q937" i="61"/>
  <c r="Q939" i="61"/>
  <c r="Q941" i="61"/>
  <c r="Q943" i="61"/>
  <c r="Q945" i="61"/>
  <c r="Q947" i="61"/>
  <c r="Q951" i="61"/>
  <c r="Q953" i="61"/>
  <c r="L985" i="61"/>
  <c r="K1029" i="61"/>
  <c r="L1044" i="61"/>
  <c r="L1052" i="61"/>
  <c r="L1064" i="61"/>
  <c r="AL3" i="30"/>
  <c r="R954" i="61"/>
  <c r="Q954" i="61"/>
  <c r="R956" i="61"/>
  <c r="Q956" i="61"/>
  <c r="R958" i="61"/>
  <c r="Q958" i="61"/>
  <c r="R962" i="61"/>
  <c r="Q962" i="61"/>
  <c r="R964" i="61"/>
  <c r="Q964" i="61"/>
  <c r="R966" i="61"/>
  <c r="Q966" i="61"/>
  <c r="R968" i="61"/>
  <c r="Q968" i="61"/>
  <c r="R970" i="61"/>
  <c r="Q970" i="61"/>
  <c r="R972" i="61"/>
  <c r="Q972" i="61"/>
  <c r="R974" i="61"/>
  <c r="Q974" i="61"/>
  <c r="R978" i="61"/>
  <c r="Q978" i="61"/>
  <c r="R980" i="61"/>
  <c r="Q980" i="61"/>
  <c r="R982" i="61"/>
  <c r="Q982" i="61"/>
  <c r="R984" i="61"/>
  <c r="Q984" i="61"/>
  <c r="R986" i="61"/>
  <c r="Q986" i="61"/>
  <c r="L1009" i="61"/>
  <c r="R990" i="61"/>
  <c r="Q990" i="61"/>
  <c r="R992" i="61"/>
  <c r="Q992" i="61"/>
  <c r="R994" i="61"/>
  <c r="Q994" i="61"/>
  <c r="R996" i="61"/>
  <c r="Q996" i="61"/>
  <c r="R998" i="61"/>
  <c r="Q998" i="61"/>
  <c r="Q1000" i="61"/>
  <c r="R1000" i="61"/>
  <c r="R1004" i="61"/>
  <c r="Q1004" i="61"/>
  <c r="R1006" i="61"/>
  <c r="Q1006" i="61"/>
  <c r="R1008" i="61"/>
  <c r="Q1008" i="61"/>
  <c r="R1012" i="61"/>
  <c r="Q1012" i="61"/>
  <c r="R1014" i="61"/>
  <c r="Q1014" i="61"/>
  <c r="R1016" i="61"/>
  <c r="Q1016" i="61"/>
  <c r="R1018" i="61"/>
  <c r="Q1018" i="61"/>
  <c r="R1020" i="61"/>
  <c r="Q1020" i="61"/>
  <c r="R1022" i="61"/>
  <c r="Q1022" i="61"/>
  <c r="R1024" i="61"/>
  <c r="Q1024" i="61"/>
  <c r="R1026" i="61"/>
  <c r="Q1026" i="61"/>
  <c r="R1028" i="61"/>
  <c r="Q1028" i="61"/>
  <c r="R1032" i="61"/>
  <c r="Q1032" i="61"/>
  <c r="R1035" i="61"/>
  <c r="Q1035" i="61"/>
  <c r="K1037" i="61"/>
  <c r="K1040" i="61" s="1"/>
  <c r="L1042" i="61"/>
  <c r="K1047" i="61"/>
  <c r="L1050" i="61"/>
  <c r="K1057" i="61"/>
  <c r="K1060" i="61" s="1"/>
  <c r="L1062" i="61"/>
  <c r="Q893" i="61"/>
  <c r="Q895" i="61"/>
  <c r="Q897" i="61"/>
  <c r="Q899" i="61"/>
  <c r="Q901" i="61"/>
  <c r="Q903" i="61"/>
  <c r="Q905" i="61"/>
  <c r="Q907" i="61"/>
  <c r="Q909" i="61"/>
  <c r="Q911" i="61"/>
  <c r="Q913" i="61"/>
  <c r="Q915" i="61"/>
  <c r="Q917" i="61"/>
  <c r="Q921" i="61"/>
  <c r="Q923" i="61"/>
  <c r="Q925" i="61"/>
  <c r="Q927" i="61"/>
  <c r="M1053" i="61"/>
  <c r="Q1039" i="61"/>
  <c r="Q1043" i="61"/>
  <c r="R1043" i="61"/>
  <c r="Q1045" i="61"/>
  <c r="R1045" i="61"/>
  <c r="Q1047" i="61"/>
  <c r="R1047" i="61"/>
  <c r="Q1051" i="61"/>
  <c r="R1051" i="61"/>
  <c r="Q1055" i="61"/>
  <c r="R1055" i="61"/>
  <c r="Q1057" i="61"/>
  <c r="R1057" i="61"/>
  <c r="Q1059" i="61"/>
  <c r="R1059" i="61"/>
  <c r="Q1065" i="61"/>
  <c r="R1065" i="61"/>
  <c r="J959" i="61"/>
  <c r="J1067" i="61" s="1"/>
  <c r="J1068" i="61" s="1"/>
  <c r="R1063" i="61"/>
  <c r="M1060" i="61"/>
  <c r="R1049" i="61"/>
  <c r="Q745" i="61"/>
  <c r="Q747" i="61"/>
  <c r="Q811" i="61"/>
  <c r="Q781" i="61"/>
  <c r="Q757" i="61"/>
  <c r="L872" i="61"/>
  <c r="L690" i="61"/>
  <c r="L706" i="61"/>
  <c r="R707" i="61"/>
  <c r="Q707" i="61"/>
  <c r="L710" i="61"/>
  <c r="L716" i="61"/>
  <c r="L722" i="61"/>
  <c r="L728" i="61"/>
  <c r="R729" i="61"/>
  <c r="Q729" i="61"/>
  <c r="L732" i="61"/>
  <c r="L736" i="61"/>
  <c r="R737" i="61"/>
  <c r="L740" i="61"/>
  <c r="L746" i="61"/>
  <c r="L750" i="61"/>
  <c r="L756" i="61"/>
  <c r="L760" i="61"/>
  <c r="L766" i="61"/>
  <c r="L772" i="61"/>
  <c r="L776" i="61"/>
  <c r="L780" i="61"/>
  <c r="L784" i="61"/>
  <c r="L790" i="61"/>
  <c r="L794" i="61"/>
  <c r="L800" i="61"/>
  <c r="L806" i="61"/>
  <c r="M813" i="61"/>
  <c r="M821" i="61" s="1"/>
  <c r="L826" i="61"/>
  <c r="L842" i="61"/>
  <c r="L866" i="61"/>
  <c r="M889" i="61"/>
  <c r="L886" i="61"/>
  <c r="R887" i="61"/>
  <c r="Q887" i="61"/>
  <c r="R697" i="61"/>
  <c r="Q697" i="61"/>
  <c r="M699" i="61"/>
  <c r="R735" i="61"/>
  <c r="Q735" i="61"/>
  <c r="M737" i="61"/>
  <c r="M742" i="61" s="1"/>
  <c r="M767" i="61"/>
  <c r="M768" i="61" s="1"/>
  <c r="L838" i="61"/>
  <c r="L830" i="61"/>
  <c r="R873" i="61"/>
  <c r="Q873" i="61"/>
  <c r="M719" i="61"/>
  <c r="R725" i="61"/>
  <c r="Q725" i="61"/>
  <c r="R691" i="61"/>
  <c r="Q691" i="61"/>
  <c r="L694" i="61"/>
  <c r="R713" i="61"/>
  <c r="Q713" i="61"/>
  <c r="AF3" i="32"/>
  <c r="M711" i="61"/>
  <c r="M762" i="61"/>
  <c r="K808" i="61"/>
  <c r="L820" i="61"/>
  <c r="L860" i="61"/>
  <c r="L882" i="61"/>
  <c r="J711" i="61"/>
  <c r="L774" i="61"/>
  <c r="L848" i="61"/>
  <c r="AE3" i="32"/>
  <c r="L698" i="61"/>
  <c r="R699" i="61"/>
  <c r="Q699" i="61"/>
  <c r="L702" i="61"/>
  <c r="K687" i="61"/>
  <c r="L688" i="61"/>
  <c r="K691" i="61"/>
  <c r="L692" i="61"/>
  <c r="R693" i="61"/>
  <c r="Q693" i="61"/>
  <c r="K695" i="61"/>
  <c r="L696" i="61"/>
  <c r="K699" i="61"/>
  <c r="L700" i="61"/>
  <c r="R701" i="61"/>
  <c r="Q701" i="61"/>
  <c r="K703" i="61"/>
  <c r="L704" i="61"/>
  <c r="K707" i="61"/>
  <c r="L708" i="61"/>
  <c r="R709" i="61"/>
  <c r="Q709" i="61"/>
  <c r="K713" i="61"/>
  <c r="L714" i="61"/>
  <c r="R715" i="61"/>
  <c r="Q715" i="61"/>
  <c r="K717" i="61"/>
  <c r="L718" i="61"/>
  <c r="L726" i="61"/>
  <c r="R721" i="61"/>
  <c r="Q721" i="61"/>
  <c r="K723" i="61"/>
  <c r="K726" i="61" s="1"/>
  <c r="L724" i="61"/>
  <c r="K729" i="61"/>
  <c r="L730" i="61"/>
  <c r="R731" i="61"/>
  <c r="Q731" i="61"/>
  <c r="K733" i="61"/>
  <c r="L734" i="61"/>
  <c r="K737" i="61"/>
  <c r="L738" i="61"/>
  <c r="R739" i="61"/>
  <c r="Q739" i="61"/>
  <c r="K741" i="61"/>
  <c r="L744" i="61"/>
  <c r="K747" i="61"/>
  <c r="K751" i="61" s="1"/>
  <c r="L748" i="61"/>
  <c r="K753" i="61"/>
  <c r="L754" i="61"/>
  <c r="K757" i="61"/>
  <c r="L758" i="61"/>
  <c r="K761" i="61"/>
  <c r="L764" i="61"/>
  <c r="K767" i="61"/>
  <c r="K768" i="61" s="1"/>
  <c r="L770" i="61"/>
  <c r="K773" i="61"/>
  <c r="K777" i="61"/>
  <c r="L778" i="61"/>
  <c r="K781" i="61"/>
  <c r="L782" i="61"/>
  <c r="K785" i="61"/>
  <c r="L786" i="61"/>
  <c r="K791" i="61"/>
  <c r="L792" i="61"/>
  <c r="K795" i="61"/>
  <c r="L798" i="61"/>
  <c r="M803" i="61"/>
  <c r="M808" i="61" s="1"/>
  <c r="L810" i="61"/>
  <c r="K815" i="61"/>
  <c r="K821" i="61" s="1"/>
  <c r="L816" i="61"/>
  <c r="L834" i="61"/>
  <c r="L854" i="61"/>
  <c r="L876" i="61"/>
  <c r="R687" i="61"/>
  <c r="Q687" i="61"/>
  <c r="R689" i="61"/>
  <c r="Q689" i="61"/>
  <c r="R705" i="61"/>
  <c r="Q705" i="61"/>
  <c r="R695" i="61"/>
  <c r="Q695" i="61"/>
  <c r="R703" i="61"/>
  <c r="Q703" i="61"/>
  <c r="R717" i="61"/>
  <c r="Q717" i="61"/>
  <c r="R723" i="61"/>
  <c r="Q723" i="61"/>
  <c r="R733" i="61"/>
  <c r="Q733" i="61"/>
  <c r="R741" i="61"/>
  <c r="Q741" i="61"/>
  <c r="M751" i="61"/>
  <c r="M788" i="61"/>
  <c r="M796" i="61"/>
  <c r="L814" i="61"/>
  <c r="M843" i="61"/>
  <c r="M849" i="61"/>
  <c r="M855" i="61"/>
  <c r="M862" i="61"/>
  <c r="J719" i="61"/>
  <c r="Q759" i="61"/>
  <c r="Q773" i="61"/>
  <c r="J843" i="61"/>
  <c r="Q852" i="61"/>
  <c r="R881" i="61"/>
  <c r="Q881" i="61"/>
  <c r="R749" i="61"/>
  <c r="Q749" i="61"/>
  <c r="L762" i="61"/>
  <c r="R753" i="61"/>
  <c r="Q753" i="61"/>
  <c r="R755" i="61"/>
  <c r="Q755" i="61"/>
  <c r="R761" i="61"/>
  <c r="Q761" i="61"/>
  <c r="R765" i="61"/>
  <c r="Q765" i="61"/>
  <c r="R767" i="61"/>
  <c r="R771" i="61"/>
  <c r="Q771" i="61"/>
  <c r="R777" i="61"/>
  <c r="Q777" i="61"/>
  <c r="R779" i="61"/>
  <c r="Q779" i="61"/>
  <c r="R785" i="61"/>
  <c r="Q785" i="61"/>
  <c r="Q787" i="61"/>
  <c r="Q793" i="61"/>
  <c r="R793" i="61"/>
  <c r="R795" i="61"/>
  <c r="Q795" i="61"/>
  <c r="L802" i="61"/>
  <c r="Q805" i="61"/>
  <c r="L812" i="61"/>
  <c r="K817" i="61"/>
  <c r="L818" i="61"/>
  <c r="K823" i="61"/>
  <c r="L824" i="61"/>
  <c r="K827" i="61"/>
  <c r="L828" i="61"/>
  <c r="K831" i="61"/>
  <c r="L832" i="61"/>
  <c r="K835" i="61"/>
  <c r="L836" i="61"/>
  <c r="K839" i="61"/>
  <c r="L840" i="61"/>
  <c r="K845" i="61"/>
  <c r="K849" i="61" s="1"/>
  <c r="L846" i="61"/>
  <c r="K851" i="61"/>
  <c r="K855" i="61" s="1"/>
  <c r="K857" i="61"/>
  <c r="L858" i="61"/>
  <c r="R859" i="61"/>
  <c r="Q859" i="61"/>
  <c r="K861" i="61"/>
  <c r="L864" i="61"/>
  <c r="K867" i="61"/>
  <c r="K870" i="61" s="1"/>
  <c r="L868" i="61"/>
  <c r="K873" i="61"/>
  <c r="L874" i="61"/>
  <c r="K877" i="61"/>
  <c r="L878" i="61"/>
  <c r="K883" i="61"/>
  <c r="L884" i="61"/>
  <c r="K887" i="61"/>
  <c r="L888" i="61"/>
  <c r="Q775" i="61"/>
  <c r="Q791" i="61"/>
  <c r="L804" i="61"/>
  <c r="M870" i="61"/>
  <c r="M879" i="61"/>
  <c r="Q803" i="61"/>
  <c r="Q819" i="61"/>
  <c r="Q829" i="61"/>
  <c r="Q799" i="61"/>
  <c r="R801" i="61"/>
  <c r="Q801" i="61"/>
  <c r="Q807" i="61"/>
  <c r="R815" i="61"/>
  <c r="Q815" i="61"/>
  <c r="Q823" i="61"/>
  <c r="R825" i="61"/>
  <c r="Q825" i="61"/>
  <c r="R831" i="61"/>
  <c r="Q831" i="61"/>
  <c r="R833" i="61"/>
  <c r="Q833" i="61"/>
  <c r="R835" i="61"/>
  <c r="Q835" i="61"/>
  <c r="R837" i="61"/>
  <c r="Q837" i="61"/>
  <c r="R839" i="61"/>
  <c r="Q839" i="61"/>
  <c r="R841" i="61"/>
  <c r="Q841" i="61"/>
  <c r="R845" i="61"/>
  <c r="L849" i="61"/>
  <c r="Q845" i="61"/>
  <c r="R847" i="61"/>
  <c r="Q847" i="61"/>
  <c r="R851" i="61"/>
  <c r="L855" i="61"/>
  <c r="Q851" i="61"/>
  <c r="R853" i="61"/>
  <c r="Q853" i="61"/>
  <c r="R857" i="61"/>
  <c r="Q857" i="61"/>
  <c r="R861" i="61"/>
  <c r="Q861" i="61"/>
  <c r="R865" i="61"/>
  <c r="Q865" i="61"/>
  <c r="R867" i="61"/>
  <c r="Q867" i="61"/>
  <c r="R869" i="61"/>
  <c r="Q869" i="61"/>
  <c r="R875" i="61"/>
  <c r="Q875" i="61"/>
  <c r="R877" i="61"/>
  <c r="Q877" i="61"/>
  <c r="R883" i="61"/>
  <c r="Q883" i="61"/>
  <c r="R885" i="61"/>
  <c r="Q885" i="61"/>
  <c r="J751" i="61"/>
  <c r="J821" i="61"/>
  <c r="J862" i="61"/>
  <c r="J808" i="61"/>
  <c r="J788" i="61"/>
  <c r="J796" i="61"/>
  <c r="J849" i="61"/>
  <c r="J889" i="61"/>
  <c r="R684" i="61" l="1"/>
  <c r="L685" i="61"/>
  <c r="Q685" i="61" s="1"/>
  <c r="H1069" i="61"/>
  <c r="P1069" i="61"/>
  <c r="Q590" i="61"/>
  <c r="Q591" i="61"/>
  <c r="R433" i="61"/>
  <c r="Q433" i="61"/>
  <c r="R82" i="61"/>
  <c r="L83" i="61"/>
  <c r="Q82" i="61"/>
  <c r="R179" i="61"/>
  <c r="L180" i="61"/>
  <c r="Q180" i="61" s="1"/>
  <c r="Q179" i="61"/>
  <c r="L434" i="61"/>
  <c r="Q434" i="61" s="1"/>
  <c r="K1053" i="61"/>
  <c r="R1038" i="61"/>
  <c r="Q1038" i="61"/>
  <c r="R979" i="61"/>
  <c r="Q979" i="61"/>
  <c r="R1062" i="61"/>
  <c r="Q1062" i="61"/>
  <c r="L1066" i="61"/>
  <c r="R1009" i="61"/>
  <c r="Q1009" i="61"/>
  <c r="L988" i="61"/>
  <c r="R985" i="61"/>
  <c r="Q985" i="61"/>
  <c r="R1048" i="61"/>
  <c r="Q1048" i="61"/>
  <c r="M1067" i="61"/>
  <c r="M1068" i="61" s="1"/>
  <c r="R918" i="61"/>
  <c r="Q918" i="61"/>
  <c r="R959" i="61"/>
  <c r="Q959" i="61"/>
  <c r="K1067" i="61"/>
  <c r="K1068" i="61" s="1"/>
  <c r="R1050" i="61"/>
  <c r="Q1050" i="61"/>
  <c r="R1064" i="61"/>
  <c r="Q1064" i="61"/>
  <c r="R1044" i="61"/>
  <c r="Q1044" i="61"/>
  <c r="AK3" i="30"/>
  <c r="L1040" i="61"/>
  <c r="R1029" i="61"/>
  <c r="Q1029" i="61"/>
  <c r="R948" i="61"/>
  <c r="Q948" i="61"/>
  <c r="R1052" i="61"/>
  <c r="Q1052" i="61"/>
  <c r="R1056" i="61"/>
  <c r="Q1056" i="61"/>
  <c r="L1060" i="61"/>
  <c r="L1053" i="61"/>
  <c r="R1042" i="61"/>
  <c r="AN3" i="30"/>
  <c r="R1058" i="61"/>
  <c r="Q1058" i="61"/>
  <c r="R987" i="61"/>
  <c r="Q987" i="61"/>
  <c r="R1046" i="61"/>
  <c r="Q1046" i="61"/>
  <c r="R976" i="61"/>
  <c r="Q976" i="61"/>
  <c r="R929" i="61"/>
  <c r="Q929" i="61"/>
  <c r="Q813" i="61"/>
  <c r="Q767" i="61"/>
  <c r="Q737" i="61"/>
  <c r="L711" i="61"/>
  <c r="R711" i="61" s="1"/>
  <c r="K889" i="61"/>
  <c r="K796" i="61"/>
  <c r="K879" i="61"/>
  <c r="K788" i="61"/>
  <c r="K742" i="61"/>
  <c r="R834" i="61"/>
  <c r="Q834" i="61"/>
  <c r="R792" i="61"/>
  <c r="Q792" i="61"/>
  <c r="Q748" i="61"/>
  <c r="R748" i="61"/>
  <c r="Q692" i="61"/>
  <c r="R692" i="61"/>
  <c r="R866" i="61"/>
  <c r="Q866" i="61"/>
  <c r="Q772" i="61"/>
  <c r="R772" i="61"/>
  <c r="Q756" i="61"/>
  <c r="R756" i="61"/>
  <c r="Q750" i="61"/>
  <c r="R750" i="61"/>
  <c r="L843" i="61"/>
  <c r="R858" i="61"/>
  <c r="Q858" i="61"/>
  <c r="R814" i="61"/>
  <c r="Q814" i="61"/>
  <c r="Q764" i="61"/>
  <c r="L768" i="61"/>
  <c r="R764" i="61"/>
  <c r="R734" i="61"/>
  <c r="Q734" i="61"/>
  <c r="K719" i="61"/>
  <c r="R704" i="61"/>
  <c r="Q704" i="61"/>
  <c r="J890" i="61"/>
  <c r="M890" i="61"/>
  <c r="R838" i="61"/>
  <c r="Q838" i="61"/>
  <c r="R826" i="61"/>
  <c r="Q826" i="61"/>
  <c r="R794" i="61"/>
  <c r="Q794" i="61"/>
  <c r="Q780" i="61"/>
  <c r="R780" i="61"/>
  <c r="Q776" i="61"/>
  <c r="R776" i="61"/>
  <c r="R710" i="61"/>
  <c r="Q710" i="61"/>
  <c r="L879" i="61"/>
  <c r="R872" i="61"/>
  <c r="Q872" i="61"/>
  <c r="R804" i="61"/>
  <c r="Q804" i="61"/>
  <c r="R876" i="61"/>
  <c r="Q876" i="61"/>
  <c r="R854" i="61"/>
  <c r="Q854" i="61"/>
  <c r="L788" i="61"/>
  <c r="Q770" i="61"/>
  <c r="R770" i="61"/>
  <c r="K762" i="61"/>
  <c r="Q738" i="61"/>
  <c r="R738" i="61"/>
  <c r="R718" i="61"/>
  <c r="Q718" i="61"/>
  <c r="R696" i="61"/>
  <c r="Q696" i="61"/>
  <c r="K711" i="61"/>
  <c r="AJ3" i="32"/>
  <c r="R848" i="61"/>
  <c r="Q848" i="61"/>
  <c r="R830" i="61"/>
  <c r="Q830" i="61"/>
  <c r="R842" i="61"/>
  <c r="Q842" i="61"/>
  <c r="Q760" i="61"/>
  <c r="R760" i="61"/>
  <c r="Q746" i="61"/>
  <c r="R746" i="61"/>
  <c r="R740" i="61"/>
  <c r="Q740" i="61"/>
  <c r="R732" i="61"/>
  <c r="Q732" i="61"/>
  <c r="R722" i="61"/>
  <c r="Q722" i="61"/>
  <c r="R716" i="61"/>
  <c r="Q716" i="61"/>
  <c r="R706" i="61"/>
  <c r="Q706" i="61"/>
  <c r="R849" i="61"/>
  <c r="Q849" i="61"/>
  <c r="R762" i="61"/>
  <c r="Q762" i="61"/>
  <c r="R798" i="61"/>
  <c r="Q798" i="61"/>
  <c r="L808" i="61"/>
  <c r="Q786" i="61"/>
  <c r="R786" i="61"/>
  <c r="Q778" i="61"/>
  <c r="R778" i="61"/>
  <c r="Q754" i="61"/>
  <c r="R754" i="61"/>
  <c r="R726" i="61"/>
  <c r="Q726" i="61"/>
  <c r="Q714" i="61"/>
  <c r="R714" i="61"/>
  <c r="R688" i="61"/>
  <c r="Q688" i="61"/>
  <c r="R702" i="61"/>
  <c r="Q702" i="61"/>
  <c r="R698" i="61"/>
  <c r="Q698" i="61"/>
  <c r="Q774" i="61"/>
  <c r="R774" i="61"/>
  <c r="R886" i="61"/>
  <c r="Q886" i="61"/>
  <c r="R806" i="61"/>
  <c r="Q806" i="61"/>
  <c r="R790" i="61"/>
  <c r="Q790" i="61"/>
  <c r="L796" i="61"/>
  <c r="K843" i="61"/>
  <c r="Q758" i="61"/>
  <c r="R758" i="61"/>
  <c r="Q708" i="61"/>
  <c r="R708" i="61"/>
  <c r="L862" i="61"/>
  <c r="R855" i="61"/>
  <c r="Q855" i="61"/>
  <c r="R888" i="61"/>
  <c r="Q888" i="61"/>
  <c r="R884" i="61"/>
  <c r="Q884" i="61"/>
  <c r="R878" i="61"/>
  <c r="Q878" i="61"/>
  <c r="R874" i="61"/>
  <c r="Q874" i="61"/>
  <c r="R868" i="61"/>
  <c r="Q868" i="61"/>
  <c r="L870" i="61"/>
  <c r="R864" i="61"/>
  <c r="Q864" i="61"/>
  <c r="K862" i="61"/>
  <c r="R846" i="61"/>
  <c r="Q846" i="61"/>
  <c r="R840" i="61"/>
  <c r="Q840" i="61"/>
  <c r="R836" i="61"/>
  <c r="Q836" i="61"/>
  <c r="R832" i="61"/>
  <c r="Q832" i="61"/>
  <c r="R828" i="61"/>
  <c r="Q828" i="61"/>
  <c r="R824" i="61"/>
  <c r="Q824" i="61"/>
  <c r="R818" i="61"/>
  <c r="Q818" i="61"/>
  <c r="R812" i="61"/>
  <c r="Q812" i="61"/>
  <c r="R802" i="61"/>
  <c r="Q802" i="61"/>
  <c r="L889" i="61"/>
  <c r="R816" i="61"/>
  <c r="Q816" i="61"/>
  <c r="L821" i="61"/>
  <c r="R810" i="61"/>
  <c r="Q810" i="61"/>
  <c r="Q782" i="61"/>
  <c r="R782" i="61"/>
  <c r="Q744" i="61"/>
  <c r="R744" i="61"/>
  <c r="L751" i="61"/>
  <c r="Q730" i="61"/>
  <c r="R730" i="61"/>
  <c r="R724" i="61"/>
  <c r="Q724" i="61"/>
  <c r="Q700" i="61"/>
  <c r="R700" i="61"/>
  <c r="R882" i="61"/>
  <c r="Q882" i="61"/>
  <c r="R860" i="61"/>
  <c r="Q860" i="61"/>
  <c r="R820" i="61"/>
  <c r="Q820" i="61"/>
  <c r="L719" i="61"/>
  <c r="R694" i="61"/>
  <c r="Q694" i="61"/>
  <c r="R800" i="61"/>
  <c r="Q800" i="61"/>
  <c r="Q784" i="61"/>
  <c r="R784" i="61"/>
  <c r="Q766" i="61"/>
  <c r="R766" i="61"/>
  <c r="R736" i="61"/>
  <c r="Q736" i="61"/>
  <c r="L742" i="61"/>
  <c r="R728" i="61"/>
  <c r="Q728" i="61"/>
  <c r="R690" i="61"/>
  <c r="Q690" i="61"/>
  <c r="Q711" i="61" l="1"/>
  <c r="L1067" i="61"/>
  <c r="Q1067" i="61" s="1"/>
  <c r="L1068" i="61"/>
  <c r="Q1068" i="61" s="1"/>
  <c r="R1053" i="61"/>
  <c r="Q1053" i="61"/>
  <c r="Q1066" i="61"/>
  <c r="R1066" i="61"/>
  <c r="Q1060" i="61"/>
  <c r="R1060" i="61"/>
  <c r="R988" i="61"/>
  <c r="Q988" i="61"/>
  <c r="R1040" i="61"/>
  <c r="Q1040" i="61"/>
  <c r="R879" i="61"/>
  <c r="Q879" i="61"/>
  <c r="R742" i="61"/>
  <c r="Q742" i="61"/>
  <c r="Q751" i="61"/>
  <c r="R751" i="61"/>
  <c r="R870" i="61"/>
  <c r="Q870" i="61"/>
  <c r="K890" i="61"/>
  <c r="M891" i="61"/>
  <c r="M1069" i="61"/>
  <c r="M1070" i="61" s="1"/>
  <c r="R768" i="61"/>
  <c r="Q768" i="61"/>
  <c r="R862" i="61"/>
  <c r="Q862" i="61"/>
  <c r="J1069" i="61"/>
  <c r="J1070" i="61" s="1"/>
  <c r="J891" i="61"/>
  <c r="Q719" i="61"/>
  <c r="R719" i="61"/>
  <c r="R821" i="61"/>
  <c r="Q821" i="61"/>
  <c r="R796" i="61"/>
  <c r="Q796" i="61"/>
  <c r="R808" i="61"/>
  <c r="Q808" i="61"/>
  <c r="R889" i="61"/>
  <c r="Q889" i="61"/>
  <c r="R788" i="61"/>
  <c r="Q788" i="61"/>
  <c r="R843" i="61"/>
  <c r="Q843" i="61"/>
  <c r="L890" i="61"/>
  <c r="R1067" i="61" l="1"/>
  <c r="R890" i="61"/>
  <c r="L891" i="61"/>
  <c r="Q891" i="61" s="1"/>
  <c r="Q890" i="61"/>
  <c r="L1069" i="61"/>
  <c r="K1069" i="61"/>
  <c r="K1070" i="61" s="1"/>
  <c r="K891" i="61"/>
  <c r="Q1069" i="61" l="1"/>
  <c r="L1070" i="61"/>
  <c r="R1069" i="61"/>
  <c r="Q1070" i="61"/>
</calcChain>
</file>

<file path=xl/sharedStrings.xml><?xml version="1.0" encoding="utf-8"?>
<sst xmlns="http://schemas.openxmlformats.org/spreadsheetml/2006/main" count="14592" uniqueCount="2557">
  <si>
    <t>04169 สอ_ดอนยานาง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</si>
  <si>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</si>
  <si>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</si>
  <si>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</si>
  <si>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</si>
  <si>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</si>
  <si>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</si>
  <si>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</si>
  <si>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</si>
  <si>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</si>
  <si>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</si>
  <si>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</si>
  <si>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</si>
  <si>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</si>
  <si>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</si>
  <si>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</si>
  <si>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</si>
  <si>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</si>
  <si>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</si>
  <si>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</si>
  <si>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</si>
  <si>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</si>
  <si>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</si>
  <si>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</si>
  <si>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</si>
  <si>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</si>
  <si>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</si>
  <si>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</si>
  <si>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</si>
  <si>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</si>
  <si>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</si>
  <si>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</si>
  <si>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</si>
  <si>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</si>
  <si>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</si>
  <si>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</si>
  <si>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</si>
  <si>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</si>
  <si>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</si>
  <si>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</si>
  <si>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</si>
  <si>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</si>
  <si>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</si>
  <si>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</si>
  <si>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</si>
  <si>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</si>
  <si>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</si>
  <si>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</si>
  <si>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</si>
  <si>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</si>
  <si>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</si>
  <si>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</si>
  <si>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04222 สอ_ดอนเกล็ด</t>
  </si>
  <si>
    <t>04223 สอ_โนนสงวน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</si>
  <si>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</si>
  <si>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</si>
  <si>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</si>
  <si>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</si>
  <si>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</si>
  <si>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</si>
  <si>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</si>
  <si>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</si>
  <si>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</si>
  <si>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</si>
  <si>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</si>
  <si>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</si>
  <si>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</si>
  <si>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</si>
  <si>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</si>
  <si>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</si>
  <si>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</si>
  <si>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</si>
  <si>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</si>
  <si>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</si>
  <si>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</si>
  <si>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</si>
  <si>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</si>
  <si>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</si>
  <si>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</si>
  <si>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</si>
  <si>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</si>
  <si>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</si>
  <si>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</si>
  <si>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รพท.หนองบัวลำภู</t>
  </si>
  <si>
    <t>รพช.นากลาง</t>
  </si>
  <si>
    <t>รพช.โนนสัง</t>
  </si>
  <si>
    <t>รพช.ศรีบุญเรือง</t>
  </si>
  <si>
    <t>รพช.สุวรรณคูหา</t>
  </si>
  <si>
    <t>รพช.นาวัง</t>
  </si>
  <si>
    <t>สินทรัพย์หมุนเวียน</t>
  </si>
  <si>
    <t>หนี้สินหมุนวียน</t>
  </si>
  <si>
    <t>ทุนสำรองสุทธิ</t>
  </si>
  <si>
    <t xml:space="preserve">รวมรายได้ </t>
  </si>
  <si>
    <t>รวมค่าใช้จ่าย</t>
  </si>
  <si>
    <t>กำไร/ขาดทุนสุทธิ</t>
  </si>
  <si>
    <t>00403 สำนักงานสาธารณสุขอำเภอทุ่งฝน</t>
  </si>
  <si>
    <t>00406 สำนักงานสาธารณสุขอำเภอวังสามหมอ</t>
  </si>
  <si>
    <t>00407 สำนักงานสำนักงานสาธารณสุขอำเภอบ้านดุง</t>
  </si>
  <si>
    <t>00408 สำนักงานสาธารณสุขอำเภอบ้านผือ</t>
  </si>
  <si>
    <t>00411 สำนักงานสาธารณสุขอำเภอสร้างคอม</t>
  </si>
  <si>
    <t>04482 สอ_บ้านขาว</t>
  </si>
  <si>
    <t>04483 สอ_หนองบัว</t>
  </si>
  <si>
    <t>04484 สอ_บ้านตาด</t>
  </si>
  <si>
    <t>04485 สอ_นิคมทหารผ่านศึก</t>
  </si>
  <si>
    <t>04486 สอ_โนนสูง</t>
  </si>
  <si>
    <t>04487 สอ_หมูม่น</t>
  </si>
  <si>
    <t>04488 สอ_จำปา</t>
  </si>
  <si>
    <t>04489 สอ_เชียงยืน</t>
  </si>
  <si>
    <t>04490 สอ_หนองนาคำ</t>
  </si>
  <si>
    <t>04491 สอ_กุดสระ</t>
  </si>
  <si>
    <t>04492 สอ_นาดี บ้านกุดลิงง้อ</t>
  </si>
  <si>
    <t>04494 สอ_เชียงพิณ</t>
  </si>
  <si>
    <t>04495 สอ_สามพร้าว</t>
  </si>
  <si>
    <t>04496 สอ_หนองไฮ</t>
  </si>
  <si>
    <t>04497 สถานีอนามัยบ้านโสกน้ำขาว</t>
  </si>
  <si>
    <t>04498 สอ_นาข่า</t>
  </si>
  <si>
    <t>04499 สอ_โนนตูม</t>
  </si>
  <si>
    <t>04501 สอ_หนองขอนกว้าง</t>
  </si>
  <si>
    <t>04503 สอ_นากว้าง</t>
  </si>
  <si>
    <t>04504 สอ_แม่นนท์</t>
  </si>
  <si>
    <t>04542 สถานีอนามัยหนองแวงใหญ่</t>
  </si>
  <si>
    <t>04543 สถานีอนามัยโนนสำราญ</t>
  </si>
  <si>
    <t>04544 สถานีอนามัยท่าลุมภู</t>
  </si>
  <si>
    <t>04545 สถานีอนามัยกุดดอกคำ</t>
  </si>
  <si>
    <t>04546 สถานีอนามัยทมนางาม</t>
  </si>
  <si>
    <t>04563 รพ_สต_กุดค้า</t>
  </si>
  <si>
    <t>04565 รพ_สต_ศรีสว่าง</t>
  </si>
  <si>
    <t>04566 รพ_สต_นาชุมแสง</t>
  </si>
  <si>
    <t>04567 รพ_สต_นาทม</t>
  </si>
  <si>
    <t>04568 สถานีอนามัยหนองแวง</t>
  </si>
  <si>
    <t>04569 สถานีอนามัยหนองแคน</t>
  </si>
  <si>
    <t>04570 สถานีอนามัยคำเลาะ</t>
  </si>
  <si>
    <t>04571 สถานีอนามัยห้วยยาง</t>
  </si>
  <si>
    <t>04581 สถานีอนามัยหนองกุงทับม้า</t>
  </si>
  <si>
    <t>04582 สถานีอนามัยหนองหญ้าไซ</t>
  </si>
  <si>
    <t>04583 สถานีอนามัยบะยาว</t>
  </si>
  <si>
    <t>04584 สถานีอนามัยนาแกภูดิน</t>
  </si>
  <si>
    <t>04585 สถานีอนามัยคำยาง</t>
  </si>
  <si>
    <t>04586 สถานีอนามัยคำน้อย</t>
  </si>
  <si>
    <t>04587 สถานีอนามัยคำโคกสูง</t>
  </si>
  <si>
    <t>04588 สถานีอนามัยโนนสะอาด</t>
  </si>
  <si>
    <t>04589 สถานีอนามัย สระแก้ว</t>
  </si>
  <si>
    <t>04591 สถานีอนามัย ดงเย็น</t>
  </si>
  <si>
    <t>04592 สถานีอนามัย โพนสุง</t>
  </si>
  <si>
    <t>04593 สถานีอนามัย ศรีเจริญ</t>
  </si>
  <si>
    <t>04594 สถานีอนามัย นาเจริญ</t>
  </si>
  <si>
    <t>04595 สถานีอนามัย ทรายมูล</t>
  </si>
  <si>
    <t>04596 สถานีอนามัย บ้านทุ่ง</t>
  </si>
  <si>
    <t>04597 สถานีอนามัย โนนสะอาด</t>
  </si>
  <si>
    <t>04598 สถานีอนามัย นาไหม</t>
  </si>
  <si>
    <t>04599 สถานีอนามัย ถ่อนนาลับ</t>
  </si>
  <si>
    <t>04600 สถานีอนามัย วังดารา</t>
  </si>
  <si>
    <t>04601 สถานีอนามัย บ้านม่วง</t>
  </si>
  <si>
    <t>04602 สถานีอนามัย หนองสว่าง</t>
  </si>
  <si>
    <t>04603 สถานีอนามัย โนนทองหลาง</t>
  </si>
  <si>
    <t>04604 สถานีอนามัย โนนอุดม</t>
  </si>
  <si>
    <t>04623 สอ_น้ำโสม</t>
  </si>
  <si>
    <t>04624 สอ_นาเมืองไทย</t>
  </si>
  <si>
    <t>04625 สอ_โนนสมบูรณ์</t>
  </si>
  <si>
    <t>04626 สอ_หนองแวง</t>
  </si>
  <si>
    <t>04627 สอ_บ้านหยวก</t>
  </si>
  <si>
    <t>04628 สอ_โสมเยี่ยม</t>
  </si>
  <si>
    <t>04629 สอ_ผากลางนา</t>
  </si>
  <si>
    <t>04630 เพ็ญ รพสต_บ้านธาตุ</t>
  </si>
  <si>
    <t>04631 เพ็ญ รพสต_นิคม</t>
  </si>
  <si>
    <t>04633 เพ็ญ รพสต_บ้านหลวง</t>
  </si>
  <si>
    <t>04634 เพ็ญ รพสต_เชียงหวาง</t>
  </si>
  <si>
    <t>04635 เพ็ญ รพสต_สุมเส้า</t>
  </si>
  <si>
    <t>04636 เพ็ญ รพสต_นาบัว</t>
  </si>
  <si>
    <t>04637 เพ็ญ รพสต_บ้านเหล่า</t>
  </si>
  <si>
    <t>04638 เพ็ญ รพสต_จอมศรี</t>
  </si>
  <si>
    <t>04639 เพ็ญ รพสต_บ้านคอนเลียบ</t>
  </si>
  <si>
    <t>04640 เพ็ญ  รพสต_โพนสวรค์</t>
  </si>
  <si>
    <t>04641 เพ็ญ  รพสต_สร้างแป้น</t>
  </si>
  <si>
    <t>04642 สอ_เชียงดา</t>
  </si>
  <si>
    <t>04643 สอ_บ้านยวด</t>
  </si>
  <si>
    <t>04644 สอ_บ้านโคก</t>
  </si>
  <si>
    <t>04645 สอ_บ้านหายโศก</t>
  </si>
  <si>
    <t>04646 สอ_บ้านหินโงม</t>
  </si>
  <si>
    <t>04647 สถานีอนามัยแสงทอง</t>
  </si>
  <si>
    <t>04648 สถานีอนามัยท่าสี</t>
  </si>
  <si>
    <t>04650 สถานีอนามัยนาดี</t>
  </si>
  <si>
    <t>04651 สอ_บ้านนายูง</t>
  </si>
  <si>
    <t>04652 สอ_บ้านห้วยทราย</t>
  </si>
  <si>
    <t>04653 สอ_บ้านก้อง</t>
  </si>
  <si>
    <t>04654 สอ_บ้านนาตูม</t>
  </si>
  <si>
    <t>04655 สอ_บ้านนาแค</t>
  </si>
  <si>
    <t>04656 สอ_บ้านเพิ่ม</t>
  </si>
  <si>
    <t>04657 สอ_บ้านโนนทอง</t>
  </si>
  <si>
    <t>04658 สถานีอนามัยบ้านแดง</t>
  </si>
  <si>
    <t>04659 สถานีอนามัยนาทราย</t>
  </si>
  <si>
    <t>04660 สถานีอนามัยนายม</t>
  </si>
  <si>
    <t>04661 รพ_สต_บ้านจีต</t>
  </si>
  <si>
    <t>04662 รพ_สต_โนนทองอินทร์</t>
  </si>
  <si>
    <t>04663 รพ_สต_ค้อใหญ่</t>
  </si>
  <si>
    <t>04664 รพ_สต_คอนสาย</t>
  </si>
  <si>
    <t>13905 สอ_หนองใส</t>
  </si>
  <si>
    <t>13906 สอ_หนองตะไก้</t>
  </si>
  <si>
    <t>13913 สถานีอนามัยนาเหล่า</t>
  </si>
  <si>
    <t>13915 รพ_สต_คำสีดา</t>
  </si>
  <si>
    <t>13918 สถานีอนามัยนาตาด</t>
  </si>
  <si>
    <t>13919 สถานีอนามัยคำไฮ</t>
  </si>
  <si>
    <t>13921 สอ_น้ำปู่น้อย</t>
  </si>
  <si>
    <t>13922 สอ_บ้านเชียงดี</t>
  </si>
  <si>
    <t>14148 สำนักงานสาธารณสุขกิ่งอำเภอประจักษ์</t>
  </si>
  <si>
    <t>14246 เพ็ญ รพสต_หนองแสนตอ</t>
  </si>
  <si>
    <t>14247 สถานีอนามัยถ่อนนาเพลิน</t>
  </si>
  <si>
    <t>14248 รพ_สต_ซำป่ารัง</t>
  </si>
  <si>
    <t>14849 สอ_ดงพัฒนา</t>
  </si>
  <si>
    <t>15221 เพ็ญ รพสต_บ้านด่าน</t>
  </si>
  <si>
    <t>23745 สอ_บ้านกลิ้งคำ</t>
  </si>
  <si>
    <t>405 สาธารณสุขอำเภอศรีธาตุ</t>
  </si>
  <si>
    <t>41-03</t>
  </si>
  <si>
    <t>รพช.หนองวัวซอ</t>
  </si>
  <si>
    <t>41-04</t>
  </si>
  <si>
    <t>รพท.กุมภวาปี</t>
  </si>
  <si>
    <t>41-05</t>
  </si>
  <si>
    <t>รพช.โนนสะอาด</t>
  </si>
  <si>
    <t>41-08</t>
  </si>
  <si>
    <t>รพช.ไชยวาน</t>
  </si>
  <si>
    <t>41-10</t>
  </si>
  <si>
    <t>รพช.วังสามหมอ</t>
  </si>
  <si>
    <t>41-23</t>
  </si>
  <si>
    <t>รพช.พิบูลย์รักษ์</t>
  </si>
  <si>
    <t>รพศ.อุดรธานี</t>
  </si>
  <si>
    <t>รพช.กุดจับ</t>
  </si>
  <si>
    <t>รพช.ประจักษ์ศิลปาคม</t>
  </si>
  <si>
    <t>รพช.หนองหาน</t>
  </si>
  <si>
    <t>รพช.ทุ่งฝน</t>
  </si>
  <si>
    <t>รพช.ศรีธาตุ</t>
  </si>
  <si>
    <t>รพร.บ้านดุง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</si>
  <si>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</si>
  <si>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</si>
  <si>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</si>
  <si>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</si>
  <si>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</si>
  <si>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</si>
  <si>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รพช.กู่แก้ว</t>
  </si>
  <si>
    <t>แม่ข่าย</t>
  </si>
  <si>
    <t>จังหวัด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</si>
  <si>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</si>
  <si>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</si>
  <si>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</si>
  <si>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</si>
  <si>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</si>
  <si>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</si>
  <si>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</si>
  <si>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สรุปการส่งรายงานทางการเงิน โรงพยาบาลส่งเสริมสุขภาพตำบล (รายจังหวัด) ในเขตสุขภาพที่ 8</t>
  </si>
  <si>
    <t>ลำดับ</t>
  </si>
  <si>
    <t xml:space="preserve">จำนวน รพ.สต. </t>
  </si>
  <si>
    <t>ส่งงบแล้ว</t>
  </si>
  <si>
    <t>ร้อยละ</t>
  </si>
  <si>
    <t>ไม่ส่งงบ</t>
  </si>
  <si>
    <t>รพ.สต.ที่ยังไม่ส่งงบ</t>
  </si>
  <si>
    <t>(แห่ง)</t>
  </si>
  <si>
    <t>รวมเขต 8</t>
  </si>
  <si>
    <t>ร้อยละที่ส่งงบ</t>
  </si>
  <si>
    <t>ร้อยละที่ไม่ส่งงบ</t>
  </si>
  <si>
    <t>เอกสารแนบ 2</t>
  </si>
  <si>
    <t>สรุปคะแนนการส่งรายงานทางการเงิน โรงพยาบาลส่งเสริมสุขภาพตำบล (รายจังหวัด) ในเขตสุขภาพที่ 8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</si>
  <si>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</si>
  <si>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</si>
  <si>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</si>
  <si>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</si>
  <si>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</si>
  <si>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</si>
  <si>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</si>
  <si>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CUP</t>
  </si>
  <si>
    <t>คะแนน</t>
  </si>
  <si>
    <t>ปลาปาก</t>
  </si>
  <si>
    <t>พรเจริญ</t>
  </si>
  <si>
    <t>นาด้วง</t>
  </si>
  <si>
    <t>กุสุมาลย์</t>
  </si>
  <si>
    <t>โพนพิสัย</t>
  </si>
  <si>
    <t>นากลาง</t>
  </si>
  <si>
    <t>กุดจับ</t>
  </si>
  <si>
    <t>ท่าอุเทน</t>
  </si>
  <si>
    <t>โซ่พิสัย</t>
  </si>
  <si>
    <t>เชียงคาน</t>
  </si>
  <si>
    <t>กุดบาก</t>
  </si>
  <si>
    <t>ศรีเชียงใหม่</t>
  </si>
  <si>
    <t>โนนสัง</t>
  </si>
  <si>
    <t>หนองวัวซอ</t>
  </si>
  <si>
    <t>บ้านแพง</t>
  </si>
  <si>
    <t>เซกา</t>
  </si>
  <si>
    <t>ปากชม</t>
  </si>
  <si>
    <t>พระอ.ฝั้นฯ</t>
  </si>
  <si>
    <t>สังคม</t>
  </si>
  <si>
    <t>ศรีบุญเรือง</t>
  </si>
  <si>
    <t>กุมภวาปี</t>
  </si>
  <si>
    <t>นาทม</t>
  </si>
  <si>
    <t>ปากคาด</t>
  </si>
  <si>
    <t>นาแห้ว</t>
  </si>
  <si>
    <t>พังโคน</t>
  </si>
  <si>
    <t>ท่าบ่อ</t>
  </si>
  <si>
    <t>สุวรรณคูหา</t>
  </si>
  <si>
    <t>ห้วยเกิ้ง</t>
  </si>
  <si>
    <t>เรณูนคร</t>
  </si>
  <si>
    <t>บึงโขงหลง</t>
  </si>
  <si>
    <t>ภูเรือ</t>
  </si>
  <si>
    <t>วาริชภูมิ</t>
  </si>
  <si>
    <t>สระใคร</t>
  </si>
  <si>
    <t>นาวัง</t>
  </si>
  <si>
    <t>โนนสะอาด</t>
  </si>
  <si>
    <t>นาแก</t>
  </si>
  <si>
    <t>ศรีวิไล</t>
  </si>
  <si>
    <t>ท่าลี่</t>
  </si>
  <si>
    <t>นิคมน้ำอูน</t>
  </si>
  <si>
    <t>โพธิ์ตาก</t>
  </si>
  <si>
    <t>เฉลี่ยจังหวัด</t>
  </si>
  <si>
    <t>หนองหาน</t>
  </si>
  <si>
    <t>ศรีสงคราม</t>
  </si>
  <si>
    <t>บุ่งคล้า</t>
  </si>
  <si>
    <t>วังสะพุง</t>
  </si>
  <si>
    <t>วานรนิวาส</t>
  </si>
  <si>
    <t>เฝ้าไร่</t>
  </si>
  <si>
    <t>ทุ่งฝน</t>
  </si>
  <si>
    <t>นาหว้า</t>
  </si>
  <si>
    <t>ภูกระดึง</t>
  </si>
  <si>
    <t>คำตากล้า</t>
  </si>
  <si>
    <t>รัตนวาปี</t>
  </si>
  <si>
    <t>ไชยวาน</t>
  </si>
  <si>
    <t>โพนสวรรค์</t>
  </si>
  <si>
    <t>ภูหลวง</t>
  </si>
  <si>
    <t>บ้านม่วง</t>
  </si>
  <si>
    <t>ศรีธาตุ</t>
  </si>
  <si>
    <t>ธาตุพนม</t>
  </si>
  <si>
    <t>ผาขาว</t>
  </si>
  <si>
    <t>อากาศอำนวย</t>
  </si>
  <si>
    <t>วังสามหมอ</t>
  </si>
  <si>
    <t>วังยาง</t>
  </si>
  <si>
    <t>ด่านซ้าย</t>
  </si>
  <si>
    <t>ส่องดาว</t>
  </si>
  <si>
    <t>บ้านผือ</t>
  </si>
  <si>
    <t>เอราวัณ</t>
  </si>
  <si>
    <t>เต่างอย</t>
  </si>
  <si>
    <t>น้ำโสม</t>
  </si>
  <si>
    <t>หนองหิน</t>
  </si>
  <si>
    <t>โคกศรีสุพรรณ</t>
  </si>
  <si>
    <t>เพ็ญ</t>
  </si>
  <si>
    <t>เจริญศิลป์</t>
  </si>
  <si>
    <t>สร้างคอม</t>
  </si>
  <si>
    <t>โพนนาแก้ว</t>
  </si>
  <si>
    <t>หนองแสง</t>
  </si>
  <si>
    <t>สว่างแดนดิน</t>
  </si>
  <si>
    <t>นายูง</t>
  </si>
  <si>
    <t>พระอ.แบนฯ</t>
  </si>
  <si>
    <t>พิบูลย์รักษ์</t>
  </si>
  <si>
    <t>บ้านดุง</t>
  </si>
  <si>
    <t>กู่แก้ว</t>
  </si>
  <si>
    <t>หมายเหตุ</t>
  </si>
  <si>
    <t>ประจักษ์ฯ</t>
  </si>
  <si>
    <t>2. คะแนนเต็ม 50 คะแนน</t>
  </si>
  <si>
    <t xml:space="preserve"> จังหวัด</t>
  </si>
  <si>
    <t xml:space="preserve"> รหัสอำเภอ</t>
  </si>
  <si>
    <t>อำเภอ</t>
  </si>
  <si>
    <t>ประเภทหน่วยบริการ</t>
  </si>
  <si>
    <t>ชื่อหน่วยบริการ</t>
  </si>
  <si>
    <t>ประชากร</t>
  </si>
  <si>
    <t>กลุ่มประชากร</t>
  </si>
  <si>
    <t xml:space="preserve">เงินสดและรายการที่เทียบเท่าเงินสดคงเหลือ (บาท)                                        </t>
  </si>
  <si>
    <t>ทุนสำรองสุทธิ (บาท)</t>
  </si>
  <si>
    <t>จำนวน รพ.สต.ใน CUP (แห่ง)</t>
  </si>
  <si>
    <t>จำนวนทั้งหมด</t>
  </si>
  <si>
    <t>ส่งงบ</t>
  </si>
  <si>
    <t>38-01</t>
  </si>
  <si>
    <t>รพท.บึงกาฬ</t>
  </si>
  <si>
    <t>รพท.</t>
  </si>
  <si>
    <t>11040 รพท.บึงกาฬ</t>
  </si>
  <si>
    <t>38-02</t>
  </si>
  <si>
    <t>รพ.สต.</t>
  </si>
  <si>
    <t>04809 รพ_สต_โนนสมบูรณ์</t>
  </si>
  <si>
    <t>38-03</t>
  </si>
  <si>
    <t>04810 รพ_สต_โนนสว่าง</t>
  </si>
  <si>
    <t>38-04</t>
  </si>
  <si>
    <t>04811 รพ_สต_หอคำ</t>
  </si>
  <si>
    <t>38-05</t>
  </si>
  <si>
    <t>04812 รพ_สต_โคกสะอาด</t>
  </si>
  <si>
    <t>38-06</t>
  </si>
  <si>
    <t>04813 รพ_สต_หนองเลิง</t>
  </si>
  <si>
    <t>38-07</t>
  </si>
  <si>
    <t>04814 รพ_สต_โคกก่อง</t>
  </si>
  <si>
    <t>38-08</t>
  </si>
  <si>
    <t>04815 รพ_สต_นาสวรรค์</t>
  </si>
  <si>
    <t>38-09</t>
  </si>
  <si>
    <t>04816 รพ_สต_ไคสี</t>
  </si>
  <si>
    <t>38-10</t>
  </si>
  <si>
    <t>04817 รพ_สต_ผาสวรรค์</t>
  </si>
  <si>
    <t>38-11</t>
  </si>
  <si>
    <t>04818 รพ_สต_ชัยพร</t>
  </si>
  <si>
    <t>38-12</t>
  </si>
  <si>
    <t>04820 รพ_สต_วิศิษฐ์</t>
  </si>
  <si>
    <t>38-13</t>
  </si>
  <si>
    <t>04821 รพ_สต_คำนาดี</t>
  </si>
  <si>
    <t>38-14</t>
  </si>
  <si>
    <t>04822 รพ_สต_โป่งเปือย</t>
  </si>
  <si>
    <t>38-15</t>
  </si>
  <si>
    <t>13932 รพ_สต_ดอนปอ</t>
  </si>
  <si>
    <t>รวม CUP บึงกาฬ</t>
  </si>
  <si>
    <t>รพช.เซกา</t>
  </si>
  <si>
    <t>รพช.</t>
  </si>
  <si>
    <t>11046 รพช.เซกา</t>
  </si>
  <si>
    <t>04869 รพ_สต_ซาง</t>
  </si>
  <si>
    <t>04870 รพ_สต_ท่ากกแดง</t>
  </si>
  <si>
    <t>04871 รพ_สต_บ้านโคกกระแซ</t>
  </si>
  <si>
    <t>04872 รพ_สต_ บ้านต้อง</t>
  </si>
  <si>
    <t>04873 รพ_สต_โคกโขง</t>
  </si>
  <si>
    <t>04874 รพ_สต_ป่งไฮ</t>
  </si>
  <si>
    <t>04875 รพ_สต_บ้านคำบอน</t>
  </si>
  <si>
    <t>04876 รพ_สต_น้ำจั้น</t>
  </si>
  <si>
    <t>04877 รพ_สต_ท่าสะอาด</t>
  </si>
  <si>
    <t>04878 รพ_สต_หนองทุ่ม</t>
  </si>
  <si>
    <t>04879 รพ_สต_โสกก่าม</t>
  </si>
  <si>
    <t>10243 รพ_สต_ท่าเชียงเครือ</t>
  </si>
  <si>
    <t>รวม CUP เซกา</t>
  </si>
  <si>
    <t>รพช.โซ่พิสัย</t>
  </si>
  <si>
    <t>11043 รพช.โซ่พิสัย</t>
  </si>
  <si>
    <t>04843 รพ_สต_หนองพันทา</t>
  </si>
  <si>
    <t>04844 รพ_สต_นาขาม</t>
  </si>
  <si>
    <t>04845 รพ_สต_ศรีชมภู (โซ่พิสัย)</t>
  </si>
  <si>
    <t>04846 รพ_สต_คำแก้ว</t>
  </si>
  <si>
    <t>04847 รพ_สต_บ้านโนนเค็ง</t>
  </si>
  <si>
    <t>04848 รพ_สต_บ้านนาเหว่อ</t>
  </si>
  <si>
    <t>04849 รพ_สต_บัวตูม</t>
  </si>
  <si>
    <t>04850 รพ_สต_บ้านโนนสวาง</t>
  </si>
  <si>
    <t>04851 รพ_สต_ถ้ำเจริญ</t>
  </si>
  <si>
    <t>04852 รพ_สต_เหล่าทอง</t>
  </si>
  <si>
    <t xml:space="preserve"> </t>
  </si>
  <si>
    <t>10240 รพ_สต_บ้านดอนเสียด</t>
  </si>
  <si>
    <t>รวม CUP โซ่พิสัย</t>
  </si>
  <si>
    <t>รพช.บุ่งคล้า</t>
  </si>
  <si>
    <t>11050 รพช.บุ่งคล้า</t>
  </si>
  <si>
    <t>04894 รพ_สต_หนองเดิ่น</t>
  </si>
  <si>
    <t>04895 รพ_สต_โคกกว้าง</t>
  </si>
  <si>
    <t>13935 รพ_สต_บุ่งคล้า</t>
  </si>
  <si>
    <t>รวม CUP บุ่งคล้า</t>
  </si>
  <si>
    <t>รพช.บึงโขงหลง</t>
  </si>
  <si>
    <t>11048 รพช.บึงโขงหลง</t>
  </si>
  <si>
    <t>04885 รพ_สต_โสกโพธิ์</t>
  </si>
  <si>
    <t>04886 รพ_สต_โพธิ์หมากแข้ง</t>
  </si>
  <si>
    <t>04887 รพ_สต_ดงบัง</t>
  </si>
  <si>
    <t>04888 รพ_สต_ท่าดอกคำ</t>
  </si>
  <si>
    <t>รวม CUP บึงโขงหลง</t>
  </si>
  <si>
    <t>รพช.ปากคาด</t>
  </si>
  <si>
    <t>11047 รพช.ปากคาด</t>
  </si>
  <si>
    <t>04880 รพ_สต_ห้วยก้านเหลือง</t>
  </si>
  <si>
    <t>04881 รพ_สต_หนองยอง</t>
  </si>
  <si>
    <t>04882 รพ_สต_นากั้ง</t>
  </si>
  <si>
    <t>04883 รพ_สต_สมสนุก</t>
  </si>
  <si>
    <t>04884 รพ_สต_นาดง</t>
  </si>
  <si>
    <t>13934 รพ_สต_บ้านต้าย</t>
  </si>
  <si>
    <t>รวม CUP ปากคาด</t>
  </si>
  <si>
    <t>รพช.พรเจริญ</t>
  </si>
  <si>
    <t>11041 รพช.พรเจริญ</t>
  </si>
  <si>
    <t>04823 รพ_สต_ศรีชมภู (พรเจริญ)</t>
  </si>
  <si>
    <t>04824 รพ_สต_ดอนหญ้านาง</t>
  </si>
  <si>
    <t>04825 รพ_สต_หนองหัวช้าง</t>
  </si>
  <si>
    <t>04826 รพ_สต_วังชมภู</t>
  </si>
  <si>
    <t>04827 รพ_สต_ศรีสำราญ</t>
  </si>
  <si>
    <t>14182 รพ_สต_ป่าแฝก</t>
  </si>
  <si>
    <t>รวม CUP พรเจริญ</t>
  </si>
  <si>
    <t>รพช.ศรีวิไล</t>
  </si>
  <si>
    <t>11049 รพช.ศรีวิไล</t>
  </si>
  <si>
    <t>04889 รพ_สต_ชุมภูพร</t>
  </si>
  <si>
    <t>04890 รพ_สต_นาแสง</t>
  </si>
  <si>
    <t>04891 รพ_สต_นาคำแคน</t>
  </si>
  <si>
    <t>04892 รพ_สต_นาสะแบง</t>
  </si>
  <si>
    <t>04893 รพ_สต_นาสิงห์</t>
  </si>
  <si>
    <t>รวม CUP ศรีวิไล</t>
  </si>
  <si>
    <t>รวมจังหวัดบึงกาฬ</t>
  </si>
  <si>
    <t>ค่าเฉลี่ยจังหวัดบึงกาฬ / รพ.สต. (บาท/แห่ง)</t>
  </si>
  <si>
    <t>39-01</t>
  </si>
  <si>
    <t>เมืองหนองบัวลำภู</t>
  </si>
  <si>
    <t>10704 รพท.หนองบัวลำภู</t>
  </si>
  <si>
    <t>รวม CUP หนองบัวลำภู</t>
  </si>
  <si>
    <t>39-02</t>
  </si>
  <si>
    <t>10991 รพช.นากลาง</t>
  </si>
  <si>
    <t>รวม CUP นากลาง</t>
  </si>
  <si>
    <t>39-03</t>
  </si>
  <si>
    <t>10992 รพช.โนนสัง</t>
  </si>
  <si>
    <t>รวม CUP โนนสัง</t>
  </si>
  <si>
    <t>39-04</t>
  </si>
  <si>
    <t>10993 รพช.ศรีบุญเรือง</t>
  </si>
  <si>
    <t>รวม CUP ศรีบุญเรือง</t>
  </si>
  <si>
    <t>39-05</t>
  </si>
  <si>
    <t>10994 รพช.สุวรรณคูหา</t>
  </si>
  <si>
    <t>รวม CUP สุวรรณคูหา</t>
  </si>
  <si>
    <t>39-06</t>
  </si>
  <si>
    <t>23367 รพช.นาวัง</t>
  </si>
  <si>
    <t>รวม CUP นาวัง</t>
  </si>
  <si>
    <t>รวมจังหวัดหนองบัวลำภู</t>
  </si>
  <si>
    <t>ค่าเฉลี่ยจังหวัดหนองบัวลำภู / รพ.สต. (บาท/แห่ง)</t>
  </si>
  <si>
    <t>41-01</t>
  </si>
  <si>
    <t>เมืองอุดรธานี</t>
  </si>
  <si>
    <t>รพศ.</t>
  </si>
  <si>
    <t>รวม CUP อุดรธานี</t>
  </si>
  <si>
    <t>41-02</t>
  </si>
  <si>
    <t>11013 รพช.กุดจับ</t>
  </si>
  <si>
    <t>รวม CUP กุดจับ</t>
  </si>
  <si>
    <t>11014 รพช.หนองวัวซอ</t>
  </si>
  <si>
    <t>รวม CUP หนองวัวซอ</t>
  </si>
  <si>
    <t>11015 รพท.กุมภวาปี</t>
  </si>
  <si>
    <t>รวม CUP กุมภวาปี</t>
  </si>
  <si>
    <t>11017 รพช.โนนสะอาด</t>
  </si>
  <si>
    <t>รวม CUP โนนสะอาด</t>
  </si>
  <si>
    <t>41-06</t>
  </si>
  <si>
    <t>11019 รพช.หนองหาน</t>
  </si>
  <si>
    <t>รวม CUP หนองหาน</t>
  </si>
  <si>
    <t>41-07</t>
  </si>
  <si>
    <t>11019 รพช.ทุ่งฝน</t>
  </si>
  <si>
    <t>รวม CUP ทุ่งฝน</t>
  </si>
  <si>
    <t>11020 รพช.ไชยวาน</t>
  </si>
  <si>
    <t>รวม CUP ไชยวาน</t>
  </si>
  <si>
    <t>41-09</t>
  </si>
  <si>
    <t>11021 รพช.ศรีธาตุ</t>
  </si>
  <si>
    <t>รวม CUP ศรีธาตุ</t>
  </si>
  <si>
    <t>11022 รพช.วังสามหมอ</t>
  </si>
  <si>
    <t>รวม CUP วังสามหมอ</t>
  </si>
  <si>
    <t>41-11</t>
  </si>
  <si>
    <t>รพร.</t>
  </si>
  <si>
    <t>11446 รพร.บ้านดุง</t>
  </si>
  <si>
    <t>รวม CUP บ้านดุง</t>
  </si>
  <si>
    <t>41-17</t>
  </si>
  <si>
    <t>11023 รพช.บ้านผือ</t>
  </si>
  <si>
    <t>41-18</t>
  </si>
  <si>
    <t>41-19</t>
  </si>
  <si>
    <t>41-20</t>
  </si>
  <si>
    <t>รวม CUP บ้านผือ</t>
  </si>
  <si>
    <t>11024 รพช.น้ำโสม</t>
  </si>
  <si>
    <t>รวม CUP น้ำโสม</t>
  </si>
  <si>
    <t>11025 รพช.เพ็ญ</t>
  </si>
  <si>
    <t>รวม CUP เพ็ญ</t>
  </si>
  <si>
    <t>11026 รพช.สร้างคอม</t>
  </si>
  <si>
    <t>รวม CUP สร้างคอม</t>
  </si>
  <si>
    <t>41-21</t>
  </si>
  <si>
    <t>11027 รพช.หนองแสง</t>
  </si>
  <si>
    <t>รวม CUP หนองแสง</t>
  </si>
  <si>
    <t>41-22</t>
  </si>
  <si>
    <t>11028 รพช.นายูง</t>
  </si>
  <si>
    <t>รวม CUP นายูง</t>
  </si>
  <si>
    <t>11029 รพช.พิบูลย์รักษ์</t>
  </si>
  <si>
    <t>รวม CUP พิบูลย์รักษ์</t>
  </si>
  <si>
    <t>41-26</t>
  </si>
  <si>
    <t>รพช.ห้วยเกิ้ง</t>
  </si>
  <si>
    <t>11016 รพช.ห้วยเกิ้ง</t>
  </si>
  <si>
    <t>รวม CUP ห้วยเกิ้ง</t>
  </si>
  <si>
    <t>41-27</t>
  </si>
  <si>
    <t>25058 รพช.กู่แก้ว</t>
  </si>
  <si>
    <t>รวม CUP กู่แก้ว</t>
  </si>
  <si>
    <t>41-28</t>
  </si>
  <si>
    <t>ประจักษ์ศิลปาคม</t>
  </si>
  <si>
    <t>25059 รพช.ประจักษ์ศิลปาคม</t>
  </si>
  <si>
    <t>รวม CUP ประจักษ์</t>
  </si>
  <si>
    <t>รวมจังหวัดอุดรธานี</t>
  </si>
  <si>
    <t>ค่าเฉลี่ยจังหวัดอุดรธานี / รพ.สต. (บาท/แห่ง)</t>
  </si>
  <si>
    <t>42-01</t>
  </si>
  <si>
    <t>เมืองเลย</t>
  </si>
  <si>
    <t>รพท.เลย</t>
  </si>
  <si>
    <t>10705 รพท.เลย</t>
  </si>
  <si>
    <t>04665 สอ_เพชรเจริญ</t>
  </si>
  <si>
    <t>04666 สอ_น้ำภู</t>
  </si>
  <si>
    <t>04667 สอ_นาอ้อ</t>
  </si>
  <si>
    <t>04668 สอ_กกดู่</t>
  </si>
  <si>
    <t>04669 สอ_ไร่ม่วง</t>
  </si>
  <si>
    <t>04670 สอ_โพนป่าแดง</t>
  </si>
  <si>
    <t>04671 สอ_ไร่ทาม</t>
  </si>
  <si>
    <t>04672 สอ_นาอาน</t>
  </si>
  <si>
    <t>04673 สอ_ขอนแก่น</t>
  </si>
  <si>
    <t>04674 สอ_หัวนา</t>
  </si>
  <si>
    <t>04675 สอ_หนองผำ</t>
  </si>
  <si>
    <t>04676 สอ_เจริญสุข</t>
  </si>
  <si>
    <t>04677 สอ_เพีย</t>
  </si>
  <si>
    <t>04678 สอ_สูบ</t>
  </si>
  <si>
    <t>04679 สอ_ก้างปลา</t>
  </si>
  <si>
    <t>04680 สอ_นาแขม</t>
  </si>
  <si>
    <t>04681 สอ_ปากหมาก</t>
  </si>
  <si>
    <t>04682 สอ_ห้วยกระทิง</t>
  </si>
  <si>
    <t>14352 สอ_โป่งป่าติ้ว</t>
  </si>
  <si>
    <t>รวม CUP เลย</t>
  </si>
  <si>
    <t>42-02</t>
  </si>
  <si>
    <t>รพช.นาด้วง</t>
  </si>
  <si>
    <t>11030 รพช.นาด้วง</t>
  </si>
  <si>
    <t>04683 สถานีอนามัยห้วยตาด</t>
  </si>
  <si>
    <t>04684 สถานีอนามัยนาดอกคำ</t>
  </si>
  <si>
    <t>04685 สถานีอนามัยห้วยปลาดุก</t>
  </si>
  <si>
    <t>04686 สถานีอนามัยท่าสะอาด</t>
  </si>
  <si>
    <t>04687 สถานีอนามัยท่าสวรรค์</t>
  </si>
  <si>
    <t>รวม CUP นาด้วง</t>
  </si>
  <si>
    <t>42-03</t>
  </si>
  <si>
    <t>รพช.เชียงคาน</t>
  </si>
  <si>
    <t>11031 รพช.เชียงคาน</t>
  </si>
  <si>
    <t>04688 สถานีอนามัยธาตุ</t>
  </si>
  <si>
    <t>04689 สถานีอนามัยสงเปือย</t>
  </si>
  <si>
    <t>04690 สถานีอนามัยบ้านโพน</t>
  </si>
  <si>
    <t>04691 สถานีอนามัยศรีโพนแท่น</t>
  </si>
  <si>
    <t>04692 สถานีอนามัยนาป่าหนาด</t>
  </si>
  <si>
    <t>04693 สถานีอนามัยท่าบม</t>
  </si>
  <si>
    <t>04694 สถานีอนามัยนาจาน</t>
  </si>
  <si>
    <t>04695 สถานีอนามัยท่าดีหมี</t>
  </si>
  <si>
    <t>04696 สถานีอนามัยคกเลาใต้</t>
  </si>
  <si>
    <t>04697 สถานีอนามัยผาแบ่น</t>
  </si>
  <si>
    <t>04698 สถานีอนามัยบุฮม</t>
  </si>
  <si>
    <t>04699 สถานีอนามัยหินตั้ง</t>
  </si>
  <si>
    <t>04700 สถานีอนามัยหาดทรายขาว</t>
  </si>
  <si>
    <t>13924 สถานีอนามัยโสกใหม่</t>
  </si>
  <si>
    <t>รวม CUP เชียงคาน</t>
  </si>
  <si>
    <t>42-04</t>
  </si>
  <si>
    <t>รพช.ปากชม</t>
  </si>
  <si>
    <t>11032 รพช.ปากชม</t>
  </si>
  <si>
    <t>04701 โนนสมบูรณ์</t>
  </si>
  <si>
    <t>04702 เชียงกลม</t>
  </si>
  <si>
    <t>04703 คอนสา</t>
  </si>
  <si>
    <t>04704 ห้วยเหียม</t>
  </si>
  <si>
    <t>04707 ห้วยบ่อซืน</t>
  </si>
  <si>
    <t>04708 ห้วยพิชัย</t>
  </si>
  <si>
    <t>04709 สงาว</t>
  </si>
  <si>
    <t>13925 หาดคัมภีร์</t>
  </si>
  <si>
    <t>14463 ห้วยอาลัย</t>
  </si>
  <si>
    <t>14464 ชมเจริญ</t>
  </si>
  <si>
    <t>รวม CUP ปากชม</t>
  </si>
  <si>
    <t>42-05</t>
  </si>
  <si>
    <t>รพร.ด่านซ้าย</t>
  </si>
  <si>
    <t>11447 รพร.ด่านซ้าย</t>
  </si>
  <si>
    <t>04710 สถานีอนามัยเครือคู้</t>
  </si>
  <si>
    <t>04711 สถานีอนามัยปากโป่ง</t>
  </si>
  <si>
    <t>04712 สถานีอนามัยนาดี</t>
  </si>
  <si>
    <t>04713 สถานีอนามัยโคกงาม</t>
  </si>
  <si>
    <t>04714 สถานีอนามัยหนองอุมลัว</t>
  </si>
  <si>
    <t>04715 สถานีอนามัยวังบอน</t>
  </si>
  <si>
    <t>04716 สถานีอนามัยทับกี่</t>
  </si>
  <si>
    <t>04717 สถานีอนามัยน้ำเย็น</t>
  </si>
  <si>
    <t>04718 สถานีอนามัยตูบค้อ</t>
  </si>
  <si>
    <t>04719 สถานีอนามัยกกจำปา</t>
  </si>
  <si>
    <t>04720 สถานีอนามัยบ้านผึ้ง</t>
  </si>
  <si>
    <t>04721 สถานีอนามัยหนองผือ</t>
  </si>
  <si>
    <t>13926 สถานีอนามัยปากหมัน</t>
  </si>
  <si>
    <t>รวม CUP ด่านซ้าย</t>
  </si>
  <si>
    <t>42-06</t>
  </si>
  <si>
    <t>รพช.นาแห้ว</t>
  </si>
  <si>
    <t>11033 รพช.นาแห้ว</t>
  </si>
  <si>
    <t>04722 สอ_ป่าก่อ</t>
  </si>
  <si>
    <t>04723 สอ_นาพึง</t>
  </si>
  <si>
    <t>04724 สอ_โนนสว่าง</t>
  </si>
  <si>
    <t>04725 สอ_เหล่ากอหก</t>
  </si>
  <si>
    <t>10234 สอ_นาเจริญ</t>
  </si>
  <si>
    <t>รวม CUP นาแห้ว</t>
  </si>
  <si>
    <t>42-07</t>
  </si>
  <si>
    <t>รพช.ภูเรือ</t>
  </si>
  <si>
    <t>11034 รพช.ภูเรือ</t>
  </si>
  <si>
    <t>04726 สอ_ท่าศาลา</t>
  </si>
  <si>
    <t>04727 สอ_ร่องจิก</t>
  </si>
  <si>
    <t>04728 สอ_ปลาบ่า</t>
  </si>
  <si>
    <t>04729 สอ_บ้านกลาง</t>
  </si>
  <si>
    <t>04730 สอ_ห้วยผักเน่า</t>
  </si>
  <si>
    <t>04731 สอ_สานตม</t>
  </si>
  <si>
    <t>รวม CUP ภูเรือ</t>
  </si>
  <si>
    <t>42-08</t>
  </si>
  <si>
    <t>รพช.ท่าลี่</t>
  </si>
  <si>
    <t>11035 รพช.ท่าลี่</t>
  </si>
  <si>
    <t>04732 สถานีอนามัยบ้านยาง</t>
  </si>
  <si>
    <t>04733 สถานีอนามัยปากคาน</t>
  </si>
  <si>
    <t>04734 สถานีอนามัยบ้านเมี่ยง</t>
  </si>
  <si>
    <t>04735 สถานีอนามัยอาฮี</t>
  </si>
  <si>
    <t>04736 สถานีอนามัยน้ำแคม</t>
  </si>
  <si>
    <t>04737 สถานีอนามัยโคกใหญ่</t>
  </si>
  <si>
    <t>04738 สถานีอนามัยหนองบง</t>
  </si>
  <si>
    <t>04739 สถานีอนามัยแก่งม่วง</t>
  </si>
  <si>
    <t>13927 สถานีอนามัยนากระเซ็ง</t>
  </si>
  <si>
    <t>รวม CUP ท่าลี่</t>
  </si>
  <si>
    <t>42-09</t>
  </si>
  <si>
    <t>รพช.วังสะพุง</t>
  </si>
  <si>
    <t>11036 รพช.วังสะพุง</t>
  </si>
  <si>
    <t>04740 สถานีอนามัยนาวัว</t>
  </si>
  <si>
    <t>04741 สถานีอนามัยทรายขาว</t>
  </si>
  <si>
    <t>04742 สถานีอนามัยเหมืองแบ่ง</t>
  </si>
  <si>
    <t>04743 สถานีอนามัยนาดอกไม้</t>
  </si>
  <si>
    <t>04744 สถานีอนามัยตากแดด</t>
  </si>
  <si>
    <t>04745 สถานีอนามัยกกบก</t>
  </si>
  <si>
    <t>04746 สถานีอนามัยปากปวน</t>
  </si>
  <si>
    <t>04747 สถานีอนามัยผาน้อย</t>
  </si>
  <si>
    <t>04748 สถานีอนามัยโคกมน</t>
  </si>
  <si>
    <t>04750 สถานีอนามัยนาแก</t>
  </si>
  <si>
    <t>04751 สถานีอนามัยห้วยผุก</t>
  </si>
  <si>
    <t>04752 สถานีอนามัยขอนแก่น</t>
  </si>
  <si>
    <t>04753 สถานีอนามัยโคกสว่าง</t>
  </si>
  <si>
    <t>04754 สถานีอนามัยโคกขมิ้น</t>
  </si>
  <si>
    <t>04755 สถานีอนามัยโนนสว่าง</t>
  </si>
  <si>
    <t>04756 สถานีอนามัยโคกหนองแก</t>
  </si>
  <si>
    <t>13928 สถานีอนามัยโนนวังแท่น</t>
  </si>
  <si>
    <t>รวม CUP วังสะพุง</t>
  </si>
  <si>
    <t>42-10</t>
  </si>
  <si>
    <t>รพช.ภูกระดึง</t>
  </si>
  <si>
    <t>11037 รพช.ภูกระดึง</t>
  </si>
  <si>
    <t>04757 สถานีอนามัยนาโก</t>
  </si>
  <si>
    <t>04758 สถานีอนามัยนาแปนใต้</t>
  </si>
  <si>
    <t>04761 สถานีอนามัยผานกเค้า</t>
  </si>
  <si>
    <t>04762 สถานีอนามัยห้วยส้มใต้</t>
  </si>
  <si>
    <t>04764 สถานีอนามัยห้วยส้ม</t>
  </si>
  <si>
    <t>รวม CUP ภูกระดึง</t>
  </si>
  <si>
    <t>42-11</t>
  </si>
  <si>
    <t>รพช.ภูหลวง</t>
  </si>
  <si>
    <t>11038 รพช.ภูหลวง</t>
  </si>
  <si>
    <t>04766 สอ_ศรีอุบล</t>
  </si>
  <si>
    <t>04767 สอ_นามูลตุ่น</t>
  </si>
  <si>
    <t>04768 สอ_เลยวังไสย์</t>
  </si>
  <si>
    <t>04769 สอ_ใหม่พัฒนา</t>
  </si>
  <si>
    <t>13929 สอ_ห้วยสีเสียด</t>
  </si>
  <si>
    <t>รวม CUP ภูหลวง</t>
  </si>
  <si>
    <t>42-12</t>
  </si>
  <si>
    <t>รพช.ผาขาว</t>
  </si>
  <si>
    <t>11039 รพช.ผาขาว</t>
  </si>
  <si>
    <t>04770 สอ_สมศักดิ์พัฒนา</t>
  </si>
  <si>
    <t>04771 สอ_พวยเด้ง</t>
  </si>
  <si>
    <t>04772 สอ_นาตาด</t>
  </si>
  <si>
    <t>04773 สอ_โนนป่าซาง</t>
  </si>
  <si>
    <t>04774 สอ_ห้วยยาง</t>
  </si>
  <si>
    <t>04775 สอ_เพิ่มสุข</t>
  </si>
  <si>
    <t>รวม CUP ผาขาว</t>
  </si>
  <si>
    <t>42-15</t>
  </si>
  <si>
    <t>รพช.เอราวัณ</t>
  </si>
  <si>
    <t>14133 รพช.เอราวัณ</t>
  </si>
  <si>
    <t>04776 สอ_หัวฝาย</t>
  </si>
  <si>
    <t>04777 สอ_โป่งศรีโทน</t>
  </si>
  <si>
    <t>04778 สอ_หนองใหญ่</t>
  </si>
  <si>
    <t>04780 สอ_ห้วยป่าน</t>
  </si>
  <si>
    <t>04781 สอ_ซำบุ่น</t>
  </si>
  <si>
    <t>13930 สอ_โนนสวรรค์</t>
  </si>
  <si>
    <t>14353 สอ_พรประเสริฐ</t>
  </si>
  <si>
    <t>14356 สอ_นาอ่างคำ</t>
  </si>
  <si>
    <t>รวม CUP เอราวัณ</t>
  </si>
  <si>
    <t>42-16</t>
  </si>
  <si>
    <t>รพช.หนองหิน</t>
  </si>
  <si>
    <t>28861 รพช.หนองหิน</t>
  </si>
  <si>
    <t>04759 รพ_สต_ปวนพุ</t>
  </si>
  <si>
    <t>04760 รพ_สต_หนองหมากแก้ว</t>
  </si>
  <si>
    <t>04763 รพ_สต_เฉลิมพระเกียรติ 60 พรรษา นวมินทราชินิ</t>
  </si>
  <si>
    <t>04765 รพ_สต_น้อยสามัคคี</t>
  </si>
  <si>
    <t>14355 รพ_สต_หลักร้อยหกสิบ</t>
  </si>
  <si>
    <t>รวม CUP หนองหิน</t>
  </si>
  <si>
    <t>รวมจังหวัดเลย</t>
  </si>
  <si>
    <t>ค่าเฉลี่ยจังหวัดเลย / รพ.สต. (บาท/แห่ง)</t>
  </si>
  <si>
    <t>43-01</t>
  </si>
  <si>
    <t>เมืองหนองคาย</t>
  </si>
  <si>
    <t>รพท.หนองคาย</t>
  </si>
  <si>
    <t>10706 รพท.หนองคาย</t>
  </si>
  <si>
    <t>04782 รพ_สต_มีชัย</t>
  </si>
  <si>
    <t>04783 รพ_สต_โพธิ์ชัย</t>
  </si>
  <si>
    <t>04784 รพ_สต_กวนวัน</t>
  </si>
  <si>
    <t>04785 รพ_สต_เวียงคุก</t>
  </si>
  <si>
    <t>04786 รพ_สต_วัดธาตุ</t>
  </si>
  <si>
    <t>04787 รพ_สต_หาดคำ</t>
  </si>
  <si>
    <t>04788 รพ_สต_หินโงม</t>
  </si>
  <si>
    <t>04789 รพ_สต_บ้านท่าจาน</t>
  </si>
  <si>
    <t>04790 รพ_สต_บ้านเดื่อ</t>
  </si>
  <si>
    <t>04791 รพ_สต_บ้านนาฮี</t>
  </si>
  <si>
    <t>04792 รพ_สต_ค่ายบกหวาน</t>
  </si>
  <si>
    <t>04793 รพ_สต_โพนสว่าง</t>
  </si>
  <si>
    <t>04794 รพ_สต_พระธาตุบังพวน</t>
  </si>
  <si>
    <t>04795 รพ_สต_หนองกอมเกาะ</t>
  </si>
  <si>
    <t>04796 รพ_สต_ปะโค</t>
  </si>
  <si>
    <t>04797 รพ_สต_เมืองหมี</t>
  </si>
  <si>
    <t>04798 รพ_สต_สีกาย</t>
  </si>
  <si>
    <t>รวม CUP หนองคาย</t>
  </si>
  <si>
    <t>43-02</t>
  </si>
  <si>
    <t>รพร.ท่าบ่อ</t>
  </si>
  <si>
    <t>11448 รพร.ท่าบ่อ</t>
  </si>
  <si>
    <t>04799 สาถานีอนามัยน้ำโมง</t>
  </si>
  <si>
    <t>04800 สถานีอนามัยท่าสำราญ</t>
  </si>
  <si>
    <t>04801 สถานีอนามัยกองนาง</t>
  </si>
  <si>
    <t>04802 สถานีอนามัยโคกคอน</t>
  </si>
  <si>
    <t>04803 สถานีอนามัยบ้านเดื่อ</t>
  </si>
  <si>
    <t>04804 สถานีอนามัยบ้านถ่อน</t>
  </si>
  <si>
    <t>04805 สถานีอนามัยบ้านว่าน</t>
  </si>
  <si>
    <t>04806 สถานีอนามัยนาข่า</t>
  </si>
  <si>
    <t>04807 สถานีอนามัยโพนสา</t>
  </si>
  <si>
    <t>04808 สถานีอนามัยหนองนาง</t>
  </si>
  <si>
    <t>รวม CUP ท่าบ่อ</t>
  </si>
  <si>
    <t>43-05</t>
  </si>
  <si>
    <t>รพช.โพนพิสัย</t>
  </si>
  <si>
    <t>11042 รพช.โพนพิสัย</t>
  </si>
  <si>
    <t>04828 สอ_ต_วัดหลวง</t>
  </si>
  <si>
    <t>04829 สอ_บ_ปากสวย</t>
  </si>
  <si>
    <t>04830 สอ_บ_หนองกุ้งใต้</t>
  </si>
  <si>
    <t>04831 สอ_ต_กุดบง</t>
  </si>
  <si>
    <t>04832 สอ_ต_ชุมช้าง</t>
  </si>
  <si>
    <t>04833 สอ_บ_บัว</t>
  </si>
  <si>
    <t>04834 สอ_บ_ร่องโน</t>
  </si>
  <si>
    <t>04835 รพ_สต_เหล่าต่างคำ</t>
  </si>
  <si>
    <t>04836 สอ_ต_นาหนัง</t>
  </si>
  <si>
    <t>04837 สอ_บ_ดงสระพัง</t>
  </si>
  <si>
    <t>04838 สอ_ต_เซิม</t>
  </si>
  <si>
    <t>04839 สอ_ต_บ้านโพธิ์</t>
  </si>
  <si>
    <t>04840 สอ_บ_คำรุ่งเรือง</t>
  </si>
  <si>
    <t>04841 สอ_ต_บ้านผือ</t>
  </si>
  <si>
    <t>04842 สอ_ต_สร้างนางขาว</t>
  </si>
  <si>
    <t>รวม CUP โพนพิสัย</t>
  </si>
  <si>
    <t>43-07</t>
  </si>
  <si>
    <t>รพช.ศรีเชียงใหม่</t>
  </si>
  <si>
    <t>11044 รพช.ศรีเชียงใหม่</t>
  </si>
  <si>
    <t>04855 สอ_บ้านหม้อ</t>
  </si>
  <si>
    <t>04857 สอ_พระพุทธบาท</t>
  </si>
  <si>
    <t>04858 สอ_หนองปลาปาก</t>
  </si>
  <si>
    <t>04859 สอ_ นาโพธิ์</t>
  </si>
  <si>
    <t>10241 สอ_ท่ากฐิน</t>
  </si>
  <si>
    <t>13933 สอ_ ห้วยไฮ</t>
  </si>
  <si>
    <t>รวม CUP ศรีเชียงใหม่</t>
  </si>
  <si>
    <t>43-08</t>
  </si>
  <si>
    <t>รพช.สังคม</t>
  </si>
  <si>
    <t>11045 รพช.สังคม</t>
  </si>
  <si>
    <t>04864 รพ_สต_สังคม</t>
  </si>
  <si>
    <t>04865 รพ_สต_ผาตั้ง</t>
  </si>
  <si>
    <t>04866 รพ_สต_บ้านม่วง</t>
  </si>
  <si>
    <t>04867 รพ_สต_นางิ้ว</t>
  </si>
  <si>
    <t>04868 รพ_สต_เทพประทับ</t>
  </si>
  <si>
    <t>รวม CUP สังคม</t>
  </si>
  <si>
    <t>43-18</t>
  </si>
  <si>
    <t>รพช.สระใคร</t>
  </si>
  <si>
    <t>21356 รพช.สระใคร</t>
  </si>
  <si>
    <t>04896 สถานีอนามัยตำบลสระใคร</t>
  </si>
  <si>
    <t>04897 สถานีอนามัยตำบลคอกช้าง</t>
  </si>
  <si>
    <t>04898 สถานีอนามัยตำบลบ้านฝาง</t>
  </si>
  <si>
    <t>รวม CUP สระใคร</t>
  </si>
  <si>
    <t>43-19</t>
  </si>
  <si>
    <t>รพช.เฝ้าไร่</t>
  </si>
  <si>
    <t>28811 รพช.เฝ้าไร่</t>
  </si>
  <si>
    <t>04899 สอ_เฉลิมพระเกียรติ60พรรษานวมินทราชินี</t>
  </si>
  <si>
    <t>04900 รพ_สต_นาดี</t>
  </si>
  <si>
    <t>04901 รพ_สต_หนองหลวง</t>
  </si>
  <si>
    <t>04902 รพ_สต_วังไฮ</t>
  </si>
  <si>
    <t>04903 รพ_สต_วังหลวง</t>
  </si>
  <si>
    <t>04904 รพ_สต_โคกอุดม</t>
  </si>
  <si>
    <t>04905 รพ_สต_อุดมพร</t>
  </si>
  <si>
    <t>รวม CUP เฝ้าไร่</t>
  </si>
  <si>
    <t>43-20</t>
  </si>
  <si>
    <t>รพช.รัตนวาปี</t>
  </si>
  <si>
    <t>28815 รพช.รัตนวาปี</t>
  </si>
  <si>
    <t>04906 สถานีอนามัยรัตนวาปี</t>
  </si>
  <si>
    <t>04907 สถานีอนามัยตำบลนาทับไฮ</t>
  </si>
  <si>
    <t>14184 สถานีอนามัยนายาง</t>
  </si>
  <si>
    <t>รวม CUP รัตนวาปี</t>
  </si>
  <si>
    <t>43-21</t>
  </si>
  <si>
    <t>รพช.โพธิ์ตาก</t>
  </si>
  <si>
    <t>28778 รพช.โพธิ์ตาก</t>
  </si>
  <si>
    <t>04853 รพ_สต_โพธิ์ตาก</t>
  </si>
  <si>
    <t>04854 รพ_สต_สาวแล</t>
  </si>
  <si>
    <t>04860 รพ_สต_โพนทอง</t>
  </si>
  <si>
    <t>04861 รพ_สต_ดอนไผ่</t>
  </si>
  <si>
    <t>04862 รพ_สต_ด่านศรีสุข</t>
  </si>
  <si>
    <t>รวม CUP โพธิ์ตาก</t>
  </si>
  <si>
    <t>รวมจังหวัดหนองคาย</t>
  </si>
  <si>
    <t>ค่าเฉลี่ยจังหวัดหนองคาย / รพ.สต. (บาท/แห่ง)</t>
  </si>
  <si>
    <t>47-01</t>
  </si>
  <si>
    <t>เมืองสกลนคร</t>
  </si>
  <si>
    <t>รพศ.สกลนคร</t>
  </si>
  <si>
    <t>10710 รพศ.สกลนคร</t>
  </si>
  <si>
    <t>05443 สอ_ธาตุเชิงชุม</t>
  </si>
  <si>
    <t>05444 สอ_โคกเลาะ</t>
  </si>
  <si>
    <t>05445 สอ_ดงมะไฟ ขมิ้น</t>
  </si>
  <si>
    <t>05446 สอ_ทับสอ</t>
  </si>
  <si>
    <t>05447 สอ_คูสนาม</t>
  </si>
  <si>
    <t>05448 สอ_โนนหอม</t>
  </si>
  <si>
    <t>05449 สอ_หนองสนม</t>
  </si>
  <si>
    <t>05450 สอ_เชียงเครือ</t>
  </si>
  <si>
    <t>05451 สอ_สร้างแก้วสมานมิตร</t>
  </si>
  <si>
    <t>05452 สอ_ม่วงลาย</t>
  </si>
  <si>
    <t>05453 สอ_แมด</t>
  </si>
  <si>
    <t>05454 สอ_นาขาม</t>
  </si>
  <si>
    <t>05455 สอ_นาคำ</t>
  </si>
  <si>
    <t>05456 สอ_พังขว้าง</t>
  </si>
  <si>
    <t>05457 สอ_ดงขุมข้าว</t>
  </si>
  <si>
    <t>05458 สอ_ดงมะไฟ</t>
  </si>
  <si>
    <t>05459 สอ_ดงพัฒนา</t>
  </si>
  <si>
    <t>05460 สอ_หนองปลาน้อย</t>
  </si>
  <si>
    <t>05461 สอ_หนองลาด</t>
  </si>
  <si>
    <t>05462 สอ_ดอนแคนใต้</t>
  </si>
  <si>
    <t>05463 สอ_ฮางโฮง</t>
  </si>
  <si>
    <t>05464 สอ_โคกก่อง</t>
  </si>
  <si>
    <t>13967 สอ_หนองไผ่</t>
  </si>
  <si>
    <t>23217 สอ_ลาดกะเฌอ</t>
  </si>
  <si>
    <t>รวม CUP สกลนคร</t>
  </si>
  <si>
    <t>47-02</t>
  </si>
  <si>
    <t>รพช.กุสุมาลย์</t>
  </si>
  <si>
    <t>11089 รพช.กุสุมาลย์</t>
  </si>
  <si>
    <t>05465 สอ_บ้านบอน</t>
  </si>
  <si>
    <t>05466 สอ_นาเพียงใหม่</t>
  </si>
  <si>
    <t>05467 ศชช_โพธิไพศาล</t>
  </si>
  <si>
    <t>05468 สอ_หนองบัวสร้าง</t>
  </si>
  <si>
    <t>05469 ศชช__แสนพัน</t>
  </si>
  <si>
    <t>13968 สอ_ห้วยกอก</t>
  </si>
  <si>
    <t>รวม CUP กุสุมาลย์</t>
  </si>
  <si>
    <t>47-03</t>
  </si>
  <si>
    <t>รพช.กุดบาก</t>
  </si>
  <si>
    <t>05470 สอ_กุดแฮดสามัคคี</t>
  </si>
  <si>
    <t>05471 สอ_โพนงาม</t>
  </si>
  <si>
    <t>05472 สอ_ดงนิมิต</t>
  </si>
  <si>
    <t>05473 สอ_ค้อน้อย</t>
  </si>
  <si>
    <t>13969 สอ_บ้านกลาง</t>
  </si>
  <si>
    <t>รวม CUP กุดบาก</t>
  </si>
  <si>
    <t>47-04</t>
  </si>
  <si>
    <t>พรรณานิคม</t>
  </si>
  <si>
    <t>รพช.พระอาจารย์ฝั้นฯ</t>
  </si>
  <si>
    <t>11091 รพช.พระอาจารย์ฝั้นฯ</t>
  </si>
  <si>
    <t>05474 สอ_วังยาง</t>
  </si>
  <si>
    <t>05475 สอ_พอกน้อยพัฒนา</t>
  </si>
  <si>
    <t>05476 สอ_โนนเรือ</t>
  </si>
  <si>
    <t>05477 สอ_ไฮ่</t>
  </si>
  <si>
    <t>05478 สอ_ช้างมิ่งพัฒนา</t>
  </si>
  <si>
    <t>05479 สอ_หนองโดก</t>
  </si>
  <si>
    <t>05480 สอ_ศรีวงศ์ทอง</t>
  </si>
  <si>
    <t>05481 สอ_หนองผือ</t>
  </si>
  <si>
    <t>05482 สอ_ผักคำภู</t>
  </si>
  <si>
    <t>05483 สอ_บัวใหญ่</t>
  </si>
  <si>
    <t>05484 สอ_บะฮีเหนือ</t>
  </si>
  <si>
    <t>05485 สอ_นาขาม</t>
  </si>
  <si>
    <t>13970 สอ_บ้านโคก</t>
  </si>
  <si>
    <t>รวม CUP พระอาจารย์ฝั้นฯ</t>
  </si>
  <si>
    <t>47-05</t>
  </si>
  <si>
    <t>รพช.พังโคน</t>
  </si>
  <si>
    <t>11092 รพช.พังโคน</t>
  </si>
  <si>
    <t>05486 สถานีอนามัยบ้านดงม่วงไข่</t>
  </si>
  <si>
    <t>05487 สถานีอนามัยบ้านแร่</t>
  </si>
  <si>
    <t>05488 สถานีอนามัยบ้านสุขเกษม</t>
  </si>
  <si>
    <t>05489 สถานีอนามัยบ้านภูเงิน</t>
  </si>
  <si>
    <t>05491 สถานีอนามัยบ้านโพนสวาง</t>
  </si>
  <si>
    <t>13971 สถานีอนามัยบ้านโคกสะอาด</t>
  </si>
  <si>
    <t>รวม CUP พังโคน</t>
  </si>
  <si>
    <t>47-06</t>
  </si>
  <si>
    <t>รพช.วาริชภูมิ</t>
  </si>
  <si>
    <t>11093 รพช.วาริชภูมิ</t>
  </si>
  <si>
    <t>05492 สอ_ตาดโพนไผ่</t>
  </si>
  <si>
    <t>05493 สอ_ปลาโหล</t>
  </si>
  <si>
    <t>05494 สอ_หนองท่ม</t>
  </si>
  <si>
    <t>05495 สอ_ดอนยาวใหญ่</t>
  </si>
  <si>
    <t>05496 สอ_จำปาทอง</t>
  </si>
  <si>
    <t>05497 สอ_คำบิด</t>
  </si>
  <si>
    <t>05498 สอ_ภูวงน้อย</t>
  </si>
  <si>
    <t>05499 สอ_ดอนส้มโฮง</t>
  </si>
  <si>
    <t>14721 สอ_ดงคำโพธิ์</t>
  </si>
  <si>
    <t>รวม CUP วาริชภูมิ</t>
  </si>
  <si>
    <t>47-07</t>
  </si>
  <si>
    <t>รพช.นิคมน้ำอูน</t>
  </si>
  <si>
    <t>11094 รพช.นิคมน้ำอูน</t>
  </si>
  <si>
    <t>05500 สอ_นาคำ</t>
  </si>
  <si>
    <t>05501 สอ_หนองบัวบาน</t>
  </si>
  <si>
    <t>05502 สอ_โนนสุวรรณ</t>
  </si>
  <si>
    <t>11758 สอ_หนองหลวง</t>
  </si>
  <si>
    <t>รวม CUP นิคมน้ำอูน</t>
  </si>
  <si>
    <t>47-08</t>
  </si>
  <si>
    <t>รพช.วานรนิวาส</t>
  </si>
  <si>
    <t>11095 รพช.วานรนิวาส</t>
  </si>
  <si>
    <t>05503 สอ_ปานเจริญ</t>
  </si>
  <si>
    <t>05504 สอ_คำหมูน</t>
  </si>
  <si>
    <t>05505 สอ_ขัวก่าย</t>
  </si>
  <si>
    <t>05506 สอ_โพนแพง</t>
  </si>
  <si>
    <t>05507 สอ_ทุ่งโพธิ์</t>
  </si>
  <si>
    <t>05508 สอ_โคกแสง</t>
  </si>
  <si>
    <t>05509 สอ_โนนแต้</t>
  </si>
  <si>
    <t>05510 หนองฮาง</t>
  </si>
  <si>
    <t>05511 สอ_ห้วยหิน</t>
  </si>
  <si>
    <t>05512 สอ_โนนอุดม</t>
  </si>
  <si>
    <t>05513 สอ_นาซอ</t>
  </si>
  <si>
    <t>05514 สอ_แสงเจริญ</t>
  </si>
  <si>
    <t>05515 สอ_นาคำ</t>
  </si>
  <si>
    <t>05516 สอ_คอนสาย</t>
  </si>
  <si>
    <t>05517 สอ_จำปาดง</t>
  </si>
  <si>
    <t>05518 สอ_หนองแวง</t>
  </si>
  <si>
    <t>13972 สอ_ส้งเปือย</t>
  </si>
  <si>
    <t>13973 สอ_วังเยี่ยม</t>
  </si>
  <si>
    <t>รวม CUP วานรนิวาส</t>
  </si>
  <si>
    <t>47-09</t>
  </si>
  <si>
    <t>รพช.คำตากล้า</t>
  </si>
  <si>
    <t>11096 รพช.คำตากล้า</t>
  </si>
  <si>
    <t>05519 รพ_สต_เพีย</t>
  </si>
  <si>
    <t>05520 รพ_สต_โพธิ์ชัย</t>
  </si>
  <si>
    <t>05521 รพ_สต_หนองพอกใหญ่</t>
  </si>
  <si>
    <t>05522 รพ_สต_หนองแสง</t>
  </si>
  <si>
    <t>05523 รพ_สต_แพด</t>
  </si>
  <si>
    <t>13975 รพ_สต_กุดจาน</t>
  </si>
  <si>
    <t>รวม CUP คำตากล้า</t>
  </si>
  <si>
    <t>47-10</t>
  </si>
  <si>
    <t>รพช.บ้านม่วง</t>
  </si>
  <si>
    <t>11097 รพช.บ้านม่วง</t>
  </si>
  <si>
    <t>05524 สถานีอนามัยบ้านมาย</t>
  </si>
  <si>
    <t>05526 สถานีอนามัยบ้านคำยาง</t>
  </si>
  <si>
    <t>05527 สถานีอนามัยบ้านโคกสง่า</t>
  </si>
  <si>
    <t>05528 สถานีอนามัยบ้านห้วยหลัว</t>
  </si>
  <si>
    <t>05529 สถานีอนามัยบ้านสุขสำราญ</t>
  </si>
  <si>
    <t>05530 สถานีอนามัยบ้านหนองกวั่ง</t>
  </si>
  <si>
    <t>05531 สถานีอนามัยบ้านบ่อแก้ว</t>
  </si>
  <si>
    <t>14887 สถานีอนามัยบ้านคำภูทอง</t>
  </si>
  <si>
    <t>รวม CUP บ้านม่วง</t>
  </si>
  <si>
    <t>47-11</t>
  </si>
  <si>
    <t>รพช.อากาศอำนวย</t>
  </si>
  <si>
    <t>11098 รพช.อากาศอำนวย</t>
  </si>
  <si>
    <t>05532 รพ_สต_บ้านนายอเหนือ</t>
  </si>
  <si>
    <t>05533 รพ_สต_บ้านกลาง</t>
  </si>
  <si>
    <t>05534 รพ_สต_บ้านกุดจอก</t>
  </si>
  <si>
    <t>05535 รพ_สต_บ้านวาใหญ่</t>
  </si>
  <si>
    <t>05536 รพ_สต_บ้านโพนงาม</t>
  </si>
  <si>
    <t>05537 รพ_สต_บ้านท่าก้อน</t>
  </si>
  <si>
    <t>05538 รพ_สต_บ้านดอนแดง</t>
  </si>
  <si>
    <t>05539 รพ_สต_บ้านนาฮี</t>
  </si>
  <si>
    <t>05540 รพ_สต_บ้านบะหว้า</t>
  </si>
  <si>
    <t>05541 รพ_สต_บ้านหนองสามขา</t>
  </si>
  <si>
    <t>13976 รพ_สต_บ้านดอนปอ</t>
  </si>
  <si>
    <t>รวม CUP อากาศอำนวย</t>
  </si>
  <si>
    <t>47-12</t>
  </si>
  <si>
    <t>รพร.สว่างแดนดิน</t>
  </si>
  <si>
    <t>11450 รพร.สว่างแดนดิน</t>
  </si>
  <si>
    <t>05542 สอ_คำสะอาด</t>
  </si>
  <si>
    <t>05543 สอ_ต้าย</t>
  </si>
  <si>
    <t>05544 สอ_บงเหนือ</t>
  </si>
  <si>
    <t>05545 สอ_ยางชุม</t>
  </si>
  <si>
    <t>05546 สอ_โคกสี</t>
  </si>
  <si>
    <t>05547 สอ_ตาล</t>
  </si>
  <si>
    <t>05548 สอ_หนองหลวง</t>
  </si>
  <si>
    <t>05549 สอ_บงใต้</t>
  </si>
  <si>
    <t>05550 สอ_บ่อร้าง</t>
  </si>
  <si>
    <t>05551 สอ_ขาม</t>
  </si>
  <si>
    <t>05552 สอ_พันนา</t>
  </si>
  <si>
    <t>05553 สอ_สร้างแป้น</t>
  </si>
  <si>
    <t>05554 สอ_ทรายมูล</t>
  </si>
  <si>
    <t>05555 สอ_ตาลโกน</t>
  </si>
  <si>
    <t>05556 สอ_โคกสุวรรณ</t>
  </si>
  <si>
    <t>05557 สอ_ตาลเนิ้ง</t>
  </si>
  <si>
    <t>05558 สอ_นาเตียง</t>
  </si>
  <si>
    <t>05559 สอ_ธาตุทอง</t>
  </si>
  <si>
    <t>05560 สอ_ถ่อน</t>
  </si>
  <si>
    <t>13977 สอ_นาถ่อน</t>
  </si>
  <si>
    <t>รวม CUP สว่างแดนดิน</t>
  </si>
  <si>
    <t>47-13</t>
  </si>
  <si>
    <t>รพช.ส่องดาว</t>
  </si>
  <si>
    <t>11099 รพช.ส่องดาว</t>
  </si>
  <si>
    <t>05561 สอ_ท่าศิลา</t>
  </si>
  <si>
    <t>05562 สอ_ชัยชนะ</t>
  </si>
  <si>
    <t>05563 สอ_วัฒนา</t>
  </si>
  <si>
    <t>05564 สอ_หนองแวง</t>
  </si>
  <si>
    <t>รวม CUP ส่องดาว</t>
  </si>
  <si>
    <t>47-14</t>
  </si>
  <si>
    <t>รพช.เต่างอย</t>
  </si>
  <si>
    <t>11100 รพช.เต่างอย</t>
  </si>
  <si>
    <t>05566 สถานีอนามัยบ้านดงหลวง</t>
  </si>
  <si>
    <t>05567 สถานีอนามัยบ้านคำข่า</t>
  </si>
  <si>
    <t>05568 สถานีอนามัยบ้านนาหลวง</t>
  </si>
  <si>
    <t>รวม CUP เต่างอย</t>
  </si>
  <si>
    <t>47-15</t>
  </si>
  <si>
    <t>รพช.โคกศรีสุพรรณ</t>
  </si>
  <si>
    <t>11101 รพช.โคกศรีสุพรรณ</t>
  </si>
  <si>
    <t>05569 สอ_ห้วยหีบ</t>
  </si>
  <si>
    <t>05570 สอ_โพนค้อ</t>
  </si>
  <si>
    <t>05571 สอ_ม่วงไข่</t>
  </si>
  <si>
    <t>05572 สอ_โคกนาดี</t>
  </si>
  <si>
    <t>05573 สอ_โพนทอง</t>
  </si>
  <si>
    <t>รวม CUP โคกศรีสุพรรณ</t>
  </si>
  <si>
    <t>47-16</t>
  </si>
  <si>
    <t>รพช.เจริญศิลป์</t>
  </si>
  <si>
    <t>11102 รพช.เจริญศิลป์</t>
  </si>
  <si>
    <t>05574 สอ_บ้านกุดนาขาม</t>
  </si>
  <si>
    <t>05575 สอ_บ้านเหล่า</t>
  </si>
  <si>
    <t>05576 สอ_บ้านหนองแวง</t>
  </si>
  <si>
    <t>05577 สอ_บ้านดอนสร้างไพร</t>
  </si>
  <si>
    <t>05578 สอ_บ้านโคกศิลา</t>
  </si>
  <si>
    <t>05579 สอ_บ้านดงสง่า</t>
  </si>
  <si>
    <t>รวม CUP เจริญศิลป์</t>
  </si>
  <si>
    <t>47-17</t>
  </si>
  <si>
    <t>รพช.โพนนาแก้ว</t>
  </si>
  <si>
    <t>11103 รพช.โพนนาแก้ว</t>
  </si>
  <si>
    <t>05582 สถานีอนามัยบ้านนาแก้ว</t>
  </si>
  <si>
    <t>05584 สถานีอนามัยบ้านน้ำพุ</t>
  </si>
  <si>
    <t>05585 สถานีอนามัยบ้านโพนบก</t>
  </si>
  <si>
    <t>รวม CUP โพนนาแก้ว</t>
  </si>
  <si>
    <t>47-18</t>
  </si>
  <si>
    <t>ภูพาน</t>
  </si>
  <si>
    <t>รพช.พระอาจารย์แบนฯ</t>
  </si>
  <si>
    <t>21323 รพช.พระอาจารย์แบนฯ</t>
  </si>
  <si>
    <t>รวม CUP พระอาจารย์แบนฯ</t>
  </si>
  <si>
    <t>รวมจังหวัดสกลนคร</t>
  </si>
  <si>
    <t>ค่าเฉลี่ยจังหวัดสกลนคร / รพ.สต. (บาท/แห่ง)</t>
  </si>
  <si>
    <t>48-01</t>
  </si>
  <si>
    <t>เมืองนครพนม</t>
  </si>
  <si>
    <t>รพท.นครพนม</t>
  </si>
  <si>
    <t>10711 รพท.นครพนม</t>
  </si>
  <si>
    <t>05595 สถานีอนามัยหัวโพน</t>
  </si>
  <si>
    <t>05596 สถานีอนามัยนาราชควาย</t>
  </si>
  <si>
    <t>05597 สถานีอนามัยกุรุคุ</t>
  </si>
  <si>
    <t>05598 สถานีอนามัยบ้านผึ้ง</t>
  </si>
  <si>
    <t>05599 รพ_สต_นามน</t>
  </si>
  <si>
    <t>05600 สถานีอนามัยหนองปลาดุก</t>
  </si>
  <si>
    <t>05601 สถานีอนามัยบ้านห้อม</t>
  </si>
  <si>
    <t>05602 สถานีอนามัยอาจสามารถ</t>
  </si>
  <si>
    <t>05603 สถานีอนามัยขามเฒ่า</t>
  </si>
  <si>
    <t>05604 สถานีอนามัยชะโงม</t>
  </si>
  <si>
    <t>05605 สถานีอนามัยชะโนต</t>
  </si>
  <si>
    <t>05606 รพ_สต_บ้านกลาง</t>
  </si>
  <si>
    <t>05607 รพ_สต_หนองจันทน์</t>
  </si>
  <si>
    <t>05608 สถานีอนามัยท่าค้อ</t>
  </si>
  <si>
    <t>05609 สถานีอนามัยนาหลวง</t>
  </si>
  <si>
    <t>05610 สถานีอนามัยคำเตย</t>
  </si>
  <si>
    <t>05611 สถานีอนามัยดอนแดง</t>
  </si>
  <si>
    <t>05612 สถานีอนามัยหนองญาติ</t>
  </si>
  <si>
    <t>05613 สถานีอนามัยคำพอก</t>
  </si>
  <si>
    <t>05614 สถานีอนามัยบ้านบัว</t>
  </si>
  <si>
    <t>05615 สถานีอนามัยดงขวาง</t>
  </si>
  <si>
    <t>05616 สถานีอนามัยโชคอำนวย</t>
  </si>
  <si>
    <t>05617 สถานีอนามัยสุขเกษม</t>
  </si>
  <si>
    <t>13979 สถานีอนามัยทุ่งมน</t>
  </si>
  <si>
    <t>14277 สถานีอนามัยดงติ้ว</t>
  </si>
  <si>
    <t>รวม CUP นครพนม</t>
  </si>
  <si>
    <t>48-02</t>
  </si>
  <si>
    <t>รพช.ปลาปาก</t>
  </si>
  <si>
    <t>11104 รพช.ปลาปาก</t>
  </si>
  <si>
    <t>05618 สถานีอนามัยหนองฮี</t>
  </si>
  <si>
    <t>05619 สถานีอนามัยกุตาไก้</t>
  </si>
  <si>
    <t>05620 สถานีอนามัยนาดอกไม้</t>
  </si>
  <si>
    <t>05621 สถานีอนามัยโคกสว่าง</t>
  </si>
  <si>
    <t>05622 สถานีอนามัยโคกสูง</t>
  </si>
  <si>
    <t>05623 สถานีอนามัยมหาชัย</t>
  </si>
  <si>
    <t>05624 สถานีอนามัยนามะเขือ</t>
  </si>
  <si>
    <t>05625 สถานีอนามัยโพนสวาง</t>
  </si>
  <si>
    <t>05626 สถานีอนามัยหนองเทาใหญ่</t>
  </si>
  <si>
    <t>รวม CUP ปลาปาก</t>
  </si>
  <si>
    <t>48-03</t>
  </si>
  <si>
    <t>รพช.ท่าอุเทน</t>
  </si>
  <si>
    <t>11105 รพช.ท่าอุเทน</t>
  </si>
  <si>
    <t>05627 สถานีอนามัยบ้านกลาง</t>
  </si>
  <si>
    <t>05628 สถานีอนามัยบ้านโพน</t>
  </si>
  <si>
    <t>05629 สถานีอนามัยตำบลจำปา</t>
  </si>
  <si>
    <t>05630 สถานีอนามัยบ้านท่าดอกแก้ว</t>
  </si>
  <si>
    <t>05631 สถานีอนามัยบ้านดอนแดง</t>
  </si>
  <si>
    <t>05632 สถานีอนามัยตำบลไชยบุรี</t>
  </si>
  <si>
    <t>05633 สถานีอนามัยบ้านหาดกวน</t>
  </si>
  <si>
    <t>05634 สถานีอนามัยบ้านแก้วปัดโป่ง</t>
  </si>
  <si>
    <t>05635 สถานีอนามัยตำบลพนอม</t>
  </si>
  <si>
    <t>05636 สถานีอนามัยบ้านดง</t>
  </si>
  <si>
    <t>05637 สถานีอนามัยบ้านตาลหนองเทา</t>
  </si>
  <si>
    <t>05638 สถานีอนามัยบ้านท่าหนามแก้ว</t>
  </si>
  <si>
    <t>05639 สถานีอนามัยพะทาย</t>
  </si>
  <si>
    <t>05640 สถานีอนามัยเวินพระบาท</t>
  </si>
  <si>
    <t>05641 สถานีอนามัยบ้านม่วง</t>
  </si>
  <si>
    <t>05642 สถานีอนามัยตำบลรามราช</t>
  </si>
  <si>
    <t>05643 สถานีอนามัยบ้านหนองไฮ</t>
  </si>
  <si>
    <t>รวม CUP ท่าอุเทน</t>
  </si>
  <si>
    <t>48-04</t>
  </si>
  <si>
    <t>รพช.บ้านแพง</t>
  </si>
  <si>
    <t>11106 รพช.บ้านแพง</t>
  </si>
  <si>
    <t>05644 สถานีอนามัยตำบลไผ่ล้อม</t>
  </si>
  <si>
    <t>05645 สถานีอนามัยดอนสะฝาง  ตำบลโพนทอง</t>
  </si>
  <si>
    <t>05647 สถานีอนามัยบ้านโคกพะธาย ตำบลโพนทอง</t>
  </si>
  <si>
    <t>05648 สถานีอนามัยตำบลโพนทอง</t>
  </si>
  <si>
    <t>05649 สถานีอนามัยบ้านคำนกกก</t>
  </si>
  <si>
    <t>05651 สถานีอนามัยนาพระชัย  ตำบลหนองแวง</t>
  </si>
  <si>
    <t>05652 สถานีอนามัยนางัว</t>
  </si>
  <si>
    <t>0650 สถานีอนามัยตำบลหนองแวง</t>
  </si>
  <si>
    <t>13980 สถานีอนามัยนาเข</t>
  </si>
  <si>
    <t>รวม CUP บ้านแพง</t>
  </si>
  <si>
    <t>48-05</t>
  </si>
  <si>
    <t>รพร.ธาตุพนม</t>
  </si>
  <si>
    <t>11451 รพร.ธาตุพนม</t>
  </si>
  <si>
    <t>05653 สถานีอนามัยตำบลฝั่งแดง</t>
  </si>
  <si>
    <t>05654 สถานีอนามัยบ้านโพนแพง ตำบลโพนแพง</t>
  </si>
  <si>
    <t>05655 สถานีอนามัยตาลกุด ตำบลโพนแพง</t>
  </si>
  <si>
    <t>05656 สถานีอนามัยตำบลพระกลางทุ่ง</t>
  </si>
  <si>
    <t>05657 สถานีอนามัยตำบลนาถ่อน</t>
  </si>
  <si>
    <t>05658 สถานีอนามัยตำบลดงยอ</t>
  </si>
  <si>
    <t>05659 สถานีอนามัยตำบลแสนพัน</t>
  </si>
  <si>
    <t>05660 สถานีอนามัยตำบลดอนนางหงส์</t>
  </si>
  <si>
    <t>05661 สถานีอนามัยตำบลน้ำก่ำ</t>
  </si>
  <si>
    <t>05662 สถานีอนามัยบ้านทู้</t>
  </si>
  <si>
    <t>05663 สถานีอนามัยบ้านทรายมูล ตำบลน้ำก่ำ</t>
  </si>
  <si>
    <t>05664 สถานีอนามัยบ้านอุ่มเหม้า ตำบลอุ่มเหม้า</t>
  </si>
  <si>
    <t>05665 สถานีอนามัยตำบลนาหนาด</t>
  </si>
  <si>
    <t>05666 สถานีอนามัยตำบลกุดฉิม</t>
  </si>
  <si>
    <t>11873 สถานีอนามัยบ้านโคกสว่างพัฒนา ตำบลธาตุพนมเหนือ</t>
  </si>
  <si>
    <t>รวม CUP ธาตุพนม</t>
  </si>
  <si>
    <t>48-06</t>
  </si>
  <si>
    <t>รพช.เรณูนคร</t>
  </si>
  <si>
    <t>11108 รพช.เรณูนคร</t>
  </si>
  <si>
    <t>05667 คำผาสุก สอ_</t>
  </si>
  <si>
    <t>05668 ท่าลาด สอ_</t>
  </si>
  <si>
    <t>05669 สอ_นางาม</t>
  </si>
  <si>
    <t>05670 นายอ สอ_</t>
  </si>
  <si>
    <t>05671 โคกหินแฮ่</t>
  </si>
  <si>
    <t>05672 นาบัว สอ_</t>
  </si>
  <si>
    <t>05673 โนนสะอาด สอ_</t>
  </si>
  <si>
    <t>05674 นาบั่ว (เรณูใต้)</t>
  </si>
  <si>
    <t>05675 นาขาม สอ_</t>
  </si>
  <si>
    <t>14278 โนนอนามัย สอ_</t>
  </si>
  <si>
    <t>รวม CUP เรณูนคร</t>
  </si>
  <si>
    <t>48-07</t>
  </si>
  <si>
    <t>รพช.นาแก</t>
  </si>
  <si>
    <t>11109 รพช.นาแก</t>
  </si>
  <si>
    <t>05676 สถานีอนามัยพระซอง</t>
  </si>
  <si>
    <t>05677 สถานีอนามัยดงอินำ</t>
  </si>
  <si>
    <t>05678 สถานีอนามัยหนองสังข์</t>
  </si>
  <si>
    <t>05679 สถานีอนามัยนาฉันทะ</t>
  </si>
  <si>
    <t>05680 สถานีอนามัยนาคู่</t>
  </si>
  <si>
    <t>05682 สถานีอนามัยดงน้อย</t>
  </si>
  <si>
    <t>05683 สถานีอนามัยพิมาน</t>
  </si>
  <si>
    <t>05684 สถานีอนามัยหนองหอยใหญ่</t>
  </si>
  <si>
    <t>05685 สถานีอนามัยพุ่มแก</t>
  </si>
  <si>
    <t>05686 สถานีอนามัยโพนตูม</t>
  </si>
  <si>
    <t>05687 สถานีอนามัยก้านเหลือง</t>
  </si>
  <si>
    <t>05688 สถานีอนามัยหนองบ่อ</t>
  </si>
  <si>
    <t>05689 สถานีอนามัยดงขวาง</t>
  </si>
  <si>
    <t>05690 สถานีอนามัยนาเลียง</t>
  </si>
  <si>
    <t>05694 สถานีอนามัยบ้านแก้ง</t>
  </si>
  <si>
    <t>05695 สถานีอนามัยคำพี้</t>
  </si>
  <si>
    <t>13981 สถานีอนามัยสร้างติ่ว</t>
  </si>
  <si>
    <t>13982 สถานีอนามัยหนองหญ้าปล้อง</t>
  </si>
  <si>
    <t>24724 รพ_สต_บ้านหนองกุง</t>
  </si>
  <si>
    <t>รวม CUP นาแก</t>
  </si>
  <si>
    <t>48-08</t>
  </si>
  <si>
    <t>รพช.ศรีสงคราม</t>
  </si>
  <si>
    <t>11110 รพช.ศรีสงคราม</t>
  </si>
  <si>
    <t>05697 สอ_นาเดื่อ</t>
  </si>
  <si>
    <t>05698 สอ_อีอูด</t>
  </si>
  <si>
    <t>05700 สอ_หนองผือ</t>
  </si>
  <si>
    <t>05701 สอ_เซียงเซา</t>
  </si>
  <si>
    <t>05702 สอ_บ้านแค</t>
  </si>
  <si>
    <t>05703 สอ_ปากยาม</t>
  </si>
  <si>
    <t>05704 สอ_สามผง</t>
  </si>
  <si>
    <t>05705 สอ_ท่าบ่อ</t>
  </si>
  <si>
    <t>05706 สอ_ดอนสมอ</t>
  </si>
  <si>
    <t>05707 สอ_บ้านข่า</t>
  </si>
  <si>
    <t>05708 สอ_ขามเปี้ยใหญ่</t>
  </si>
  <si>
    <t>05709 สอ_บ้านเหล่า</t>
  </si>
  <si>
    <t>05710 สอ_นาคำ</t>
  </si>
  <si>
    <t>05711 สอ_ภูกระแต</t>
  </si>
  <si>
    <t>05712 สอ_โพนสว่าง</t>
  </si>
  <si>
    <t>05713 สอ_นาโพธิ์</t>
  </si>
  <si>
    <t>05714 สอ_เสียวสงคราม</t>
  </si>
  <si>
    <t>05715 สอ_หาดแพง</t>
  </si>
  <si>
    <t>รวม CUP ศรีสงคราม</t>
  </si>
  <si>
    <t>48-09</t>
  </si>
  <si>
    <t>รพช.นาหว้า</t>
  </si>
  <si>
    <t>11111 รพช.นาหว้า</t>
  </si>
  <si>
    <t>05716 สถานีอนามัยตำบลนางัว</t>
  </si>
  <si>
    <t>05717 สถานีอนามัยอูนนา</t>
  </si>
  <si>
    <t>05718 สถานีอนามัยนาคอย</t>
  </si>
  <si>
    <t>05719 สถานีอนามัยดอนแดง</t>
  </si>
  <si>
    <t>05720 สถานีอนามัยบ้านโคกสะอาด</t>
  </si>
  <si>
    <t>05721 สถานีอนามัยตำบลนาคูณใหญ่</t>
  </si>
  <si>
    <t>05722 สถานีอนามัยบ้านดอนศาลา</t>
  </si>
  <si>
    <t>05723 สถานีอนามัยตำบลเหล่าพัฒนา</t>
  </si>
  <si>
    <t>05724 สถานีอนามัยตำบลท่าเรือ</t>
  </si>
  <si>
    <t>รวม CUP นาหว้า</t>
  </si>
  <si>
    <t>48-10</t>
  </si>
  <si>
    <t>รพช.โพนสวรรค์</t>
  </si>
  <si>
    <t>11112 รพช.โพนสวรรค์</t>
  </si>
  <si>
    <t>05725 สถานีอนามัยบ้านต้าย</t>
  </si>
  <si>
    <t>05726 สถานีอนามัยนาหัวบ่อ</t>
  </si>
  <si>
    <t>05727 สถานีอนามัยโพนตูม</t>
  </si>
  <si>
    <t>05728 สถานีอนามัยดอนยาง</t>
  </si>
  <si>
    <t>05729 สถานีอนามัยขามเตี้ยใหญ่</t>
  </si>
  <si>
    <t>05730 สถานีอนามัยโพนบก</t>
  </si>
  <si>
    <t>05731 สถานีอนามัยขว้างคลี</t>
  </si>
  <si>
    <t>05732 สถานีอนามัยบ้านค้อ</t>
  </si>
  <si>
    <t>05733 สถานีอนามัยห้วยไห</t>
  </si>
  <si>
    <t>05734 สถานีอนามัยนาใน</t>
  </si>
  <si>
    <t>23137 สถานีอนามัยโพนจาน</t>
  </si>
  <si>
    <t>รวม CUP โพนสวรรค์</t>
  </si>
  <si>
    <t>48-11</t>
  </si>
  <si>
    <t>รพช.นาทม</t>
  </si>
  <si>
    <t>11107 รพช.นาทม</t>
  </si>
  <si>
    <t>05735 สอ_พันห่าว</t>
  </si>
  <si>
    <t>05736 รพ_สต_เฉลิมพระเกียติฯนาทม</t>
  </si>
  <si>
    <t>05737 สอ_หนองซน</t>
  </si>
  <si>
    <t>48-12</t>
  </si>
  <si>
    <t>05738 สอ_คำแม่นาง</t>
  </si>
  <si>
    <t>48-13</t>
  </si>
  <si>
    <t>05739 สอ_ดอนเตย</t>
  </si>
  <si>
    <t>รวม CUP นาทม</t>
  </si>
  <si>
    <t>รพช.วังยาง</t>
  </si>
  <si>
    <t>40840 รพช.วังยาง</t>
  </si>
  <si>
    <t>รวม CUP วังยาง</t>
  </si>
  <si>
    <t>รวมจังหวัดนครพนม</t>
  </si>
  <si>
    <t>ค่าเฉลี่ยจังหวัดนครพนม / รพ.สต. (บาท/แห่ง)</t>
  </si>
  <si>
    <t>CodeL3</t>
  </si>
  <si>
    <t>Name3</t>
  </si>
  <si>
    <t>รวมจังหวัด</t>
  </si>
  <si>
    <t>00429 เมืองหนองคาย,สสอ_</t>
  </si>
  <si>
    <t>00430 ท่าบ่อ,สสอ_</t>
  </si>
  <si>
    <t>00433 โพนพิสัย,สสอ_</t>
  </si>
  <si>
    <t>00435 ศรีเชียงใหม่,สสอ_</t>
  </si>
  <si>
    <t>00436 สังคม,สสอ_</t>
  </si>
  <si>
    <t>00442 สระใคร,สสอ_</t>
  </si>
  <si>
    <t>00443 เฝ้าไร่,สสอ_</t>
  </si>
  <si>
    <t>00444 รัตนวาปี,สสอ_</t>
  </si>
  <si>
    <t>00493 สำนักงานสาธารณสุขอำเภอเมืองสกลนคร</t>
  </si>
  <si>
    <t>00494 สำนักงานสาธารณสุขอำเภอกุสุมาลย์</t>
  </si>
  <si>
    <t>00495 สำนักงานสาธารณสุขอำเภอกุดบาก</t>
  </si>
  <si>
    <t>00496 สำนักงานสาธารณสุขอำเภอพรรณานิคม</t>
  </si>
  <si>
    <t>00497 สำนักงานสาธารณสุขอำเภอพังโคน</t>
  </si>
  <si>
    <t>00498 สำนักงานสาธารณสุขอำเภอวาริชภูมิ</t>
  </si>
  <si>
    <t>00499 สำนักงานสาธารณสุขอำเภอนิคมน้ำอูน</t>
  </si>
  <si>
    <t>00500 สำนักงานสาธารณสุขอำเภอวานรนิวาส</t>
  </si>
  <si>
    <t>00501 สำนักงานสาธารณสุขอำเภอคำตากล้า</t>
  </si>
  <si>
    <t>00502 สำนักงานสาธารณสุขอำเภอบ้านม่วง</t>
  </si>
  <si>
    <t>00504 สำนักงานสาธารณสุขอำเภอสว่างแดนดิน</t>
  </si>
  <si>
    <t>00505 สำนักงานสาธารณสุขอำเภอส่องดาว</t>
  </si>
  <si>
    <t>00506 สำนักงานสาธารณสุขอำเภอเต่างอย</t>
  </si>
  <si>
    <t>00507 สำนักงานสาธารณสุขอำเภอโคกศรีสุพรรณ</t>
  </si>
  <si>
    <t>00508 สำนักงานสาธารณสุขอำเภอเจริญศิลป์</t>
  </si>
  <si>
    <t>00509 สำนักงานสาธารณสุขอำเภอโพนนาแก้ว</t>
  </si>
  <si>
    <t>00510 สำนักงานสาธารณสุขอำเภอภูพาน</t>
  </si>
  <si>
    <t>14441 เทศบาลเมืองสกลนคร</t>
  </si>
  <si>
    <t>23748 ศสช_รพ_สน_2</t>
  </si>
  <si>
    <t>23816 ศสช_วัดแจ้ง</t>
  </si>
  <si>
    <t>05691 รพสต_โคกสี</t>
  </si>
  <si>
    <t>05692 รพสต_นาขาม</t>
  </si>
  <si>
    <t>05696 รพสต_ยอดชาด</t>
  </si>
  <si>
    <t>13983 รพสต_หนองโพธิ์</t>
  </si>
  <si>
    <t xml:space="preserve">  </t>
  </si>
  <si>
    <t>53-08</t>
  </si>
  <si>
    <t>5642 สถานีอนามัยบ้านม่วง</t>
  </si>
  <si>
    <t>1. รพช.ห้วยเกิ้ง , รพช.ไม่มีลูกข่าย</t>
  </si>
  <si>
    <t>รวมรายได้</t>
  </si>
  <si>
    <t>รวมทั้งเขต</t>
  </si>
  <si>
    <t>ค่าเฉลี่ยรวมเขต</t>
  </si>
  <si>
    <t>00431 บึงกาฬ,สสอ_</t>
  </si>
  <si>
    <t>00437 เซกา,สสอ_</t>
  </si>
  <si>
    <t>00438 ปากคาด,สสอ_</t>
  </si>
  <si>
    <t>00439 บึงโขงหลง,สสอ_</t>
  </si>
  <si>
    <t>00440 ศรีวิไล,สสอ_</t>
  </si>
  <si>
    <t>00441 บุ่งคล้า,สสอ_</t>
  </si>
  <si>
    <t>00503 สำนักงานสาธารณสุขอำเภออากาศอำนวย</t>
  </si>
  <si>
    <t>บาท/บัตร</t>
  </si>
  <si>
    <t xml:space="preserve">                                                               สรุปเงินสดและรายการที่เทียบเท่ากับเงินสดคงเหลือ ของโรงพยาบาลส่งเสริมสุขภาพตำบล ( ราย CUP )                                                                </t>
  </si>
  <si>
    <t xml:space="preserve">    เอกสารแนบ 3</t>
  </si>
  <si>
    <t>คะแนนรวมเขต</t>
  </si>
  <si>
    <t>คะแนนรวม</t>
  </si>
  <si>
    <t>คะแนนที่ได้</t>
  </si>
  <si>
    <t>04169 - รพ.สต.บ้านดอนยานาง</t>
  </si>
  <si>
    <t>04170 - รพ.สต.บ้านห้วยลึก</t>
  </si>
  <si>
    <t>04171 - รพ.สต.บ้านหนองบัวโซม</t>
  </si>
  <si>
    <t>04172 - รพ.สต.บ้านหัวนา</t>
  </si>
  <si>
    <t>04173 - รพ.สต.บ้านโนนคูณ</t>
  </si>
  <si>
    <t>04174 - รพ.สต.บ้านข้องโป้</t>
  </si>
  <si>
    <t>04175 - รพ.สต.บ้านนามะเฟือง</t>
  </si>
  <si>
    <t>04176 - รพ.สต.บ้านพร้าว</t>
  </si>
  <si>
    <t>04177 - รพ.สต.บ้านบก</t>
  </si>
  <si>
    <t>04178 - รพ.สต.บ้านนาเลิง</t>
  </si>
  <si>
    <t>04179 - รพ.สต.บ้านห้วยโจด</t>
  </si>
  <si>
    <t>04180 - รพ.สต.บ้านหมากเลื่อม</t>
  </si>
  <si>
    <t>04181 - รพ.สต.เฉลิมพระเกียรติ 60 พรรษา นวมินทราชินี</t>
  </si>
  <si>
    <t>04182 - รพ.สต.บ้านยางหลวงเหนือ</t>
  </si>
  <si>
    <t>04184 - รพ.สต.บ้านหนองบัวเหนือ</t>
  </si>
  <si>
    <t>04185 - รพ.สต.บ้านนาคำไฮ</t>
  </si>
  <si>
    <t>04186 - รพ.สต.บ้านป่าไม้งาม</t>
  </si>
  <si>
    <t>04187 - รพ.สต.บ้านโคกกลาง</t>
  </si>
  <si>
    <t>04188 - รพ.สต.บ้านหนองหว้าน้อย</t>
  </si>
  <si>
    <t>13892 - รพ.สต.บ้านโนนสมบูรณ์</t>
  </si>
  <si>
    <t>04189 - รพ.สต.บ้านโป่งแค</t>
  </si>
  <si>
    <t>04190 - รพ.สต.บ้านนาหนองทุ่ม</t>
  </si>
  <si>
    <t>04191 - รพ.สต.บ้านร่องน้ำใส</t>
  </si>
  <si>
    <t>04192 - รพ.สต.บ้านก่าน</t>
  </si>
  <si>
    <t>04193 - รพ.สต.บ้านซ่ำเสี้ยว</t>
  </si>
  <si>
    <t>04194 - รพ.สต.บ้านกุดกระสู้</t>
  </si>
  <si>
    <t>04195 - รพ.สต.บ้านยางชุม</t>
  </si>
  <si>
    <t>04196 - รพ.สต.บ้านโนนม่วง</t>
  </si>
  <si>
    <t>04197 - รพ.สต.บ้านท่าอุทัย</t>
  </si>
  <si>
    <t>04198 - รพ.สต.บ้านพนาวัลย์</t>
  </si>
  <si>
    <t>04199 - รพ.สต.บ้านป่าแดงงาม</t>
  </si>
  <si>
    <t>14864 - รพ.สต.บ้านโนนสวรรค์</t>
  </si>
  <si>
    <t>04200 - รพ.สต.บ้านถิ่น</t>
  </si>
  <si>
    <t>04201 - รพ.สต.บ้านโสกก้านเหลือง</t>
  </si>
  <si>
    <t>04202 - รพ.สต.บ้านท่าลาด</t>
  </si>
  <si>
    <t>04203 - รพ.สต.บ้านหนองเรือ</t>
  </si>
  <si>
    <t>04204 - รพ.สต.บ้านหนองแวง</t>
  </si>
  <si>
    <t>04205 - รพ.สต.บ้านก้าวหน้า</t>
  </si>
  <si>
    <t>04206 - รพ.สต.บ้านค้อ</t>
  </si>
  <si>
    <t>04207 - รพ.สต.บ้านหนองทุ่ม</t>
  </si>
  <si>
    <t>04208 - รพ.สต.บ้านห้วยมะหลี่</t>
  </si>
  <si>
    <t>04209 - รพ.สต.บ้านหนองตานา</t>
  </si>
  <si>
    <t>04210 - รพ.สต.บ้านโคกม่วง</t>
  </si>
  <si>
    <t>04211 - รพ.สต.บ้านนิคมพัฒนา</t>
  </si>
  <si>
    <t>04212 - รพ.สต.บ้านดงบาก</t>
  </si>
  <si>
    <t>04213 - รพ.สต.บ้านดอนกู่</t>
  </si>
  <si>
    <t>04214 - รพ.สต.บ้านศรีวิชัย</t>
  </si>
  <si>
    <t>04215 - รพ.สต.บ้านโนนอุดมพัฒนา</t>
  </si>
  <si>
    <t>04216 - รพ.สต.บ้านกุดสะเทียน</t>
  </si>
  <si>
    <t>04217 - รพ.สต.บ้านนากอก</t>
  </si>
  <si>
    <t>04218 - รพ.สต.บ้านนาหนองทุ่ม</t>
  </si>
  <si>
    <t>04219 - รพ.สต.บ้านหินตลาด</t>
  </si>
  <si>
    <t>04220 - รพ.สต.บ้านโนนคูณ (หมู่ที่ 4)</t>
  </si>
  <si>
    <t>04221 - รพ.สต.บ้านโนนสมบูรณ์</t>
  </si>
  <si>
    <t>04222 - รพ.สต.บ้านดอนเกล็ด</t>
  </si>
  <si>
    <t>04223 - รพ.สต.บ้านโนนสงวน</t>
  </si>
  <si>
    <t>04224 - รพ.สต.บ้านฝายหิน</t>
  </si>
  <si>
    <t>04225 - รพ.สต.บ้านผาสุก</t>
  </si>
  <si>
    <t>04226 - รพ.สต.บ้านหนองกุงแก้ว</t>
  </si>
  <si>
    <t>04227 - รพ.สต.บ้านหนองแก</t>
  </si>
  <si>
    <t>04228 - รพ.สต.บ้านทรายมูล</t>
  </si>
  <si>
    <t>04229 - รพ.สต.บ้านหันนางาม</t>
  </si>
  <si>
    <t>13893 - รพ.สต.บ้านห้วยหว้า</t>
  </si>
  <si>
    <t>04230 - รพ.สต.บ้านโนนสมบูรณ์</t>
  </si>
  <si>
    <t>04231 - รพ.สต.บ้านน้ำกง</t>
  </si>
  <si>
    <t>04232 - รพ.สต.บ้านโนนปอแดง</t>
  </si>
  <si>
    <t>04233 - รพ.สต.บ้านเซิน</t>
  </si>
  <si>
    <t>04234 - รพ.สต.บ้านค่ายสว่าง</t>
  </si>
  <si>
    <t>04235 - รพ.สต.บ้านทุ่งสว่าง(นาด่าน/สุขสำราญ)</t>
  </si>
  <si>
    <t>04236 - รพ.สต.บ้านหนองบัวน้อย</t>
  </si>
  <si>
    <t>04237 - รพ.สต.บ้านดงมะไฟ</t>
  </si>
  <si>
    <t>04238 - รพ.สต.บ้านโชคชัย</t>
  </si>
  <si>
    <t>04239 - รพ.สต.บ้านบุญทัน</t>
  </si>
  <si>
    <t>04240 - รพ.สต.บ้านกุดผึ้ง</t>
  </si>
  <si>
    <t>11741 - รพ.สต.บ้านวิจิตรพัฒนา</t>
  </si>
  <si>
    <t>13895 - รพ.สต.บ้านโคกนกพัฒนา</t>
  </si>
  <si>
    <t>04241 - รพ.สต.บ้านนากลาง</t>
  </si>
  <si>
    <t>04242 - รพ.สต.บ้านผาเวียง</t>
  </si>
  <si>
    <t>04243 - รพ.สต.บ้านนาแก</t>
  </si>
  <si>
    <t>04244 - รพ.สต.บ้านโนนภูทอง</t>
  </si>
  <si>
    <t>04245 - รพ.สต.บ้านนาเจริญ</t>
  </si>
  <si>
    <t>04246 - รพ.สต.บ้านวังปลาป้อม</t>
  </si>
  <si>
    <t>04247 - รพ.สต.บ้านวังม่วง</t>
  </si>
  <si>
    <t>04665 - รพ.สต.เพชรเจริญ</t>
  </si>
  <si>
    <t>04666 - รพ.สต.น้ำภู</t>
  </si>
  <si>
    <t>04667 - รพ.สต.นาอ้อ</t>
  </si>
  <si>
    <t>04668 - รพ.สต.กกดู่</t>
  </si>
  <si>
    <t>04669 - รพ.สต.ไร่ม่วง</t>
  </si>
  <si>
    <t>04670 - รพ.สต.โพนป่าแดง</t>
  </si>
  <si>
    <t>04671 - รพ.สต.ไร่ทาม</t>
  </si>
  <si>
    <t>04672 - รพ.สต.นาอาน</t>
  </si>
  <si>
    <t>04673 - รพ.สต.ขอนแก่น</t>
  </si>
  <si>
    <t>04674 - รพ.สต.หัวนา</t>
  </si>
  <si>
    <t>04675 - รพ.สต.หนองผำ</t>
  </si>
  <si>
    <t>04676 - รพ.สต.เจริญสุข</t>
  </si>
  <si>
    <t>04677 - รพ.สต.บ้านเพีย</t>
  </si>
  <si>
    <t>04678 - รพ.สต.บ้านสูบ</t>
  </si>
  <si>
    <t>04679 - รพ.สต.ก้างปลา</t>
  </si>
  <si>
    <t>04680 - รพ.สต.นาแขม</t>
  </si>
  <si>
    <t>04681 - รพ.สต.ปากหมาก</t>
  </si>
  <si>
    <t>04682 - รพ.สต.ห้วยกระทิง</t>
  </si>
  <si>
    <t>14352 - รพ.สต.โป่งป่าติ้ว</t>
  </si>
  <si>
    <t>04683 - รพ.สต.ห้วยตาด</t>
  </si>
  <si>
    <t>04684 - รพ.สต.นาดอกคำ</t>
  </si>
  <si>
    <t>04685 - รพ.สต.ห้วยปลาดุก</t>
  </si>
  <si>
    <t>04686 - รพ.สต.ท่าสะอาด</t>
  </si>
  <si>
    <t>04687 - รพ.สต.ท่าสวรรค์</t>
  </si>
  <si>
    <t>04688 - รพ.สต.ธาตุ</t>
  </si>
  <si>
    <t>04689 - รพ.สต.สงเปือย</t>
  </si>
  <si>
    <t>04690 - รพ.สต.บ้านโพน</t>
  </si>
  <si>
    <t>04691 - รพ.สต.ศรีโพนแท่น</t>
  </si>
  <si>
    <t>04692 - รพ.สต.นาป่าหนาด</t>
  </si>
  <si>
    <t>04693 - รพ.สต.ท่าบม</t>
  </si>
  <si>
    <t>04694 - รพ.สต.นาจาน</t>
  </si>
  <si>
    <t>04695 - รพ.สต.ท่าดีหมี</t>
  </si>
  <si>
    <t>04696 - รพ.สต.คกเลาใต้</t>
  </si>
  <si>
    <t>04697 - รพ.สต.ผาแบ่น</t>
  </si>
  <si>
    <t>04698 - รพ.สต.บุฮม</t>
  </si>
  <si>
    <t>04699 - รพ.สต.หินตั้ง</t>
  </si>
  <si>
    <t>04700 - รพ.สต.หาดทรายขาว</t>
  </si>
  <si>
    <t>13924 - รพ.สต.โสกใหม่</t>
  </si>
  <si>
    <t>04701 - รพ.สต.นาค้อ</t>
  </si>
  <si>
    <t>04702 - รพ.สต.เชียงกลม</t>
  </si>
  <si>
    <t>04703 - รพ.สต.คอนสา</t>
  </si>
  <si>
    <t>04704 - รพ.สต.ห้วยเหียม</t>
  </si>
  <si>
    <t>04707 - รพ.สต.ห้วยบ่อซืน</t>
  </si>
  <si>
    <t>04708 - รพ.สต.ห้วยพิชัย</t>
  </si>
  <si>
    <t>04709 - รพ.สต.บ้านสงาว</t>
  </si>
  <si>
    <t>13925 - รพ.สต.หาดคัมภีร์</t>
  </si>
  <si>
    <t>14463 - รพ.สต.ห้วยอาลัย</t>
  </si>
  <si>
    <t>14464 - รพ.สต.ชมเจริญ</t>
  </si>
  <si>
    <t>04710 - รพ.สต.เครือคู้</t>
  </si>
  <si>
    <t>04711 - รพ.สต.ปากโป่ง</t>
  </si>
  <si>
    <t>04712 - รพ.สต.นาดี</t>
  </si>
  <si>
    <t>04713 - รพ.สต.โคกงาม</t>
  </si>
  <si>
    <t>04714 - รพ.สต.หนองอุมลัว</t>
  </si>
  <si>
    <t>04715 - รพ.สต.วังบอน</t>
  </si>
  <si>
    <t>04716 - รพ.สต.ทับกี่</t>
  </si>
  <si>
    <t>04717 - รพ.สต.น้ำเย็น</t>
  </si>
  <si>
    <t>04718 - รพ.สต.ตูบค้อ</t>
  </si>
  <si>
    <t>04719 - รพ.สต.กกจำปา</t>
  </si>
  <si>
    <t>04720 - รพ.สต.บ้านผึ้ง</t>
  </si>
  <si>
    <t>04721 - รพ.สต.หนองผือ</t>
  </si>
  <si>
    <t>13926 - รพ.สต.ปากหมัน</t>
  </si>
  <si>
    <t>04722 - รพ.สต.ป่าก่อ</t>
  </si>
  <si>
    <t>04723 - รพ.สต.นาพึง</t>
  </si>
  <si>
    <t>04724 - รพ.สต.โนนสว่าง</t>
  </si>
  <si>
    <t>04725 - รพ.สต.เหล่ากอหก</t>
  </si>
  <si>
    <t>10234 - รพ.สต.นาเจริญ</t>
  </si>
  <si>
    <t>04726 - รพ.สต.ท่าศาลา</t>
  </si>
  <si>
    <t>04727 - รพ.สต.ร่องจิก</t>
  </si>
  <si>
    <t>04728 - รพ.สต.ปลาบ่า</t>
  </si>
  <si>
    <t>04729 - รพ.สต.บ้านกลาง</t>
  </si>
  <si>
    <t>04730 - รพ.สต.ห้วยผักเน่า</t>
  </si>
  <si>
    <t>04731 - รพ.สต.สานตม</t>
  </si>
  <si>
    <t>04732 - รพ.สต.บ้านยาง</t>
  </si>
  <si>
    <t>04733 - รพ.สต.ปากคาน</t>
  </si>
  <si>
    <t>04734 - รพ.สต.บ้านเมี่ยง</t>
  </si>
  <si>
    <t>04735 - รพ.สต.อาฮี</t>
  </si>
  <si>
    <t>04736 - รพ.สต.น้ำแคม</t>
  </si>
  <si>
    <t>04737 - รพ.สต.โคกใหญ่</t>
  </si>
  <si>
    <t>04738 - รพ.สต.หนองบง</t>
  </si>
  <si>
    <t>04739 - รพ.สต.แก่งม่วง</t>
  </si>
  <si>
    <t>13927 - รพ.สต.นากระเซ็ง</t>
  </si>
  <si>
    <t>04740 - รพ.สต.นาวัว</t>
  </si>
  <si>
    <t>04741 - รพ.สต.ทรายขาว</t>
  </si>
  <si>
    <t>04742 - รพ.สต.เหมืองแบ่ง</t>
  </si>
  <si>
    <t>04743 - รพ.สต.นาดอกไม้</t>
  </si>
  <si>
    <t>04744 - รพ.สต.ตากแดด</t>
  </si>
  <si>
    <t>04745 - รพ.สต.กกบก</t>
  </si>
  <si>
    <t>04746 - รพ.สต.ปากปวน</t>
  </si>
  <si>
    <t>04747 - รพ.สต.ผาน้อย</t>
  </si>
  <si>
    <t>04748 - รพ.สต.โคกมน</t>
  </si>
  <si>
    <t>04750 - รพ.สต.นาแก</t>
  </si>
  <si>
    <t>04751 - รพ.สต.ห้วยผุก</t>
  </si>
  <si>
    <t>04752 - รพ.สต.ขอนแก่น</t>
  </si>
  <si>
    <t>04753 - รพ.สต.โคกสว่าง</t>
  </si>
  <si>
    <t>04754 - รพ.สต.โคกขมิ้น</t>
  </si>
  <si>
    <t>04755 - รพ.สต.โนนสว่าง</t>
  </si>
  <si>
    <t>04756 - รพ.สต.โคกหนองแก</t>
  </si>
  <si>
    <t>13928 - รพ.สต.โนนวังแท่น</t>
  </si>
  <si>
    <t>04757 - รพ.สต.นาโก</t>
  </si>
  <si>
    <t>04758 - รพ.สต.นาแปนใต้</t>
  </si>
  <si>
    <t>04761 - รพ.สต.ผานกเค้า</t>
  </si>
  <si>
    <t>04762 - รพ.สต.ห้วยส้มใต้</t>
  </si>
  <si>
    <t>04764 - รพ.สต.ห้วยส้ม</t>
  </si>
  <si>
    <t>04766 - รพ.สต.ศรีอุบล</t>
  </si>
  <si>
    <t>04767 - รพ.สต.นามูลตุ่น</t>
  </si>
  <si>
    <t>04768 - รพ.สต.เลยวังไสย์</t>
  </si>
  <si>
    <t>04769 - รพ.สต.ใหม่พัฒนา</t>
  </si>
  <si>
    <t>13929 - รพ.สต.ห้วยสีเสียด</t>
  </si>
  <si>
    <t>04770 - รพ.สต.สมศักดิ์พัฒนา</t>
  </si>
  <si>
    <t>04771 - รพ.สต.พวยเด้ง</t>
  </si>
  <si>
    <t>04772 - รพ.สต.นาตาด</t>
  </si>
  <si>
    <t>04773 - รพ.สต.โนนป่าซาง</t>
  </si>
  <si>
    <t>04774 - รพ.สต.ห้วยยาง</t>
  </si>
  <si>
    <t>04775 - รพ.สต.เพิ่มสุข</t>
  </si>
  <si>
    <t>04776 - รพ.สต.หัวฝาย</t>
  </si>
  <si>
    <t>04777 - รพ.สต.โป่งศรีโทน</t>
  </si>
  <si>
    <t>04778 - รพ.สต.หนองใหญ่</t>
  </si>
  <si>
    <t>04780 - รพ.สต.ห้วยป่าน</t>
  </si>
  <si>
    <t>04781 - รพ.สต.ซำบุ่น</t>
  </si>
  <si>
    <t>13930 - รพ.สต.โนนสวรรค์</t>
  </si>
  <si>
    <t>14353 - รพ.สต.พรประเสริฐ</t>
  </si>
  <si>
    <t>14356 - รพ.สต.นาอ่างคำ</t>
  </si>
  <si>
    <t>04759 - รพ.สต.ปวนพุ</t>
  </si>
  <si>
    <t>04760 - รพ.สต.หนองหมากแก้ว</t>
  </si>
  <si>
    <t>04763 - รพ.สต.เฉลิมพระเกียรติ 60 พรรษา นวมินทราชินี</t>
  </si>
  <si>
    <t>04765 - รพ.สต.น้อยสามัคคี</t>
  </si>
  <si>
    <t>14355 - รพ.สต.หลักร้อยหกสิบ</t>
  </si>
  <si>
    <t>ใหม่</t>
  </si>
  <si>
    <t>04481 - รพ.สต.บ้านปากดง</t>
  </si>
  <si>
    <t>04482 - รพ.สต.บ้านขาว</t>
  </si>
  <si>
    <t>04483 - รพ.สต.หนองบัว</t>
  </si>
  <si>
    <t>04484 - รพ.สต.บ้านตาด</t>
  </si>
  <si>
    <t>04485 - รพ.สต.บ้านนิคมทหารผ่านศึก</t>
  </si>
  <si>
    <t>04486 - รพ.สต.โนนสูง</t>
  </si>
  <si>
    <t>04487 - รพ.สต.บ้านหมูม่น</t>
  </si>
  <si>
    <t>04488 - รพ.สต.บ้านจำปา</t>
  </si>
  <si>
    <t>04489 - รพ.สต.เชียงยืน</t>
  </si>
  <si>
    <t>04490 - รพ.สต.บ้านหนองนาคำ</t>
  </si>
  <si>
    <t>04491 - รพ.สต.กุดสระ</t>
  </si>
  <si>
    <t>04492 - รพ.สต.นาดี</t>
  </si>
  <si>
    <t>04493 - รพ.สต.บ้านเลื่อม</t>
  </si>
  <si>
    <t>04494 - รพ.สต.เชียงพิณ</t>
  </si>
  <si>
    <t>04495 - รพ.สต.สามพร้าว</t>
  </si>
  <si>
    <t>04496 - รพ.สต.บ้านหนองไฮ</t>
  </si>
  <si>
    <t>04497 - รพ.สต.บ้านโสกน้ำขาว</t>
  </si>
  <si>
    <t>04498 - รพ.สต.บ้านนาข่า</t>
  </si>
  <si>
    <t>04499 - รพ.สต.บ้านโนนตูม</t>
  </si>
  <si>
    <t>04500 - รพ.สต.บ้านหนองใหญ่</t>
  </si>
  <si>
    <t>04501 - รพ.สต.หนองขอนกว้าง</t>
  </si>
  <si>
    <t>04502 - รพ.สต.โคกสะอาด</t>
  </si>
  <si>
    <t>04503 - รพ.สต.บ้านนากว้าง</t>
  </si>
  <si>
    <t>04504 - รพ.สต.บ้านแม่นนท์</t>
  </si>
  <si>
    <t>13904 - รพ.สต.บ้านหนองหมื่นท้าว</t>
  </si>
  <si>
    <t>13905 - รพ.สต.บ้านหนองใส</t>
  </si>
  <si>
    <t>13906 - รพ.สต.บ้านหนองตะไก้</t>
  </si>
  <si>
    <t>23745 - รพ.สต.บ้านกลิ้งคำ</t>
  </si>
  <si>
    <t>04505 - รพ.สต.บ้านดงหวาย</t>
  </si>
  <si>
    <t>04506 - รพ.สต.บ้านโพธิ์</t>
  </si>
  <si>
    <t>04507 - รพ.สต.บ้านขอนยูง</t>
  </si>
  <si>
    <t>04508 - รพ.สต.บ้านหนองฆ้อง</t>
  </si>
  <si>
    <t>04509 - รพ.สต.สร้างแป้น</t>
  </si>
  <si>
    <t>04510 - รพ.สต.บ้านบ่อทอง</t>
  </si>
  <si>
    <t>04511 - รพ.สต.ตาลเลียน</t>
  </si>
  <si>
    <t>13907 - รพ.สต.บ้านโคกสว่าง</t>
  </si>
  <si>
    <t>13908 - รพ.สต.บ้านเหล่าตำแย</t>
  </si>
  <si>
    <t>14845 - รพ.สต.บ้านดงบัง</t>
  </si>
  <si>
    <t>24933 - รพ.สต.โสกแก</t>
  </si>
  <si>
    <t>04513 - รพ.สต.หนองแสง</t>
  </si>
  <si>
    <t>04514 - รพ.สต.บ้านอูบมุง</t>
  </si>
  <si>
    <t>04515 - รพ.สต.บ้านโคกผักหอม</t>
  </si>
  <si>
    <t>04516 - รพ.สต.บ้านหนองแวงจุมพล</t>
  </si>
  <si>
    <t>04518 - รพ.สต.บ้านน้ำพ่น</t>
  </si>
  <si>
    <t>04519 - รพ.สต.บ้านหนองแซง</t>
  </si>
  <si>
    <t>04520 - รพ.สต.บ้านหนองเม็ก</t>
  </si>
  <si>
    <t>04521 - รพ.สต.บ้านโนนหวายใต้</t>
  </si>
  <si>
    <t>13909 - รพ.สต.โนนสว่าง</t>
  </si>
  <si>
    <t>13910 - รพ.สต.กุดหมากไฟ</t>
  </si>
  <si>
    <t>13911 - รพ.สต.บ้านหนองบัวบาน</t>
  </si>
  <si>
    <t>04522 - รพ.สต.ตูมใต้</t>
  </si>
  <si>
    <t>04523 - รพ.สต.บ้านน้ำฆ้อง</t>
  </si>
  <si>
    <t>04524 - รพ.สต.บ้านเวียงคำ</t>
  </si>
  <si>
    <t>04525 - รพ.สต.หินฮาว</t>
  </si>
  <si>
    <t>04526 - รพ.สต.บ้านเมืองพรึก</t>
  </si>
  <si>
    <t>04528 - รพ.สต.บ้านเชียงแหว</t>
  </si>
  <si>
    <t>04529 - รพ.สต.บ้านห้วยเกิ้ง</t>
  </si>
  <si>
    <t>04532 - รพ.สต.บ้านสงเปลือย</t>
  </si>
  <si>
    <t>04533 - รพ.สต.บ้านทองอินทร์</t>
  </si>
  <si>
    <t>04534 - รพ.สต.บ้านศรีสว่างวัฒนา</t>
  </si>
  <si>
    <t>04536 - รพ.สต.ผาสุก</t>
  </si>
  <si>
    <t>04537 - รพ.สต.บ้านท่าลี่</t>
  </si>
  <si>
    <t>04538 - รพ.สต.บ้านเหล่าหมากจันทร์</t>
  </si>
  <si>
    <t>04539 - รพ.สต.บ้านปะโค</t>
  </si>
  <si>
    <t>04540 - รพ.สต.บ้านบุ่งหมากลาน</t>
  </si>
  <si>
    <t>04541 - รพ.สต.บ้านห้วยบง ต.หนองหว้า</t>
  </si>
  <si>
    <t>14846 - รพ.สต.บ้านผือ</t>
  </si>
  <si>
    <t>04542 - รพ.สต.หนองแวงใหญ่</t>
  </si>
  <si>
    <t>04543 - รพ.สต.บ้านโนนสำราญ</t>
  </si>
  <si>
    <t>04544 - รพ.สต.บ้านท่าลุมภู</t>
  </si>
  <si>
    <t>04545 - รพ.สต.บ้านกุดดอกคำ</t>
  </si>
  <si>
    <t>04546 - รพ.สต.บ้านทมนางาม</t>
  </si>
  <si>
    <t>04547 - รพ.สต.บ้านทมป่าข่า</t>
  </si>
  <si>
    <t>04548 - รพ.สต.บ้านหนองกุงศรี</t>
  </si>
  <si>
    <t>04549 - รพ.สต.บ้านหนองแสง</t>
  </si>
  <si>
    <t>13913 - รพ.สต.บ้านนาเหล่า</t>
  </si>
  <si>
    <t>04550 - รพ.สต.บ้านต้ายสวรรค์</t>
  </si>
  <si>
    <t>04551 - รพ.สต.บ้านหนองเม็ก</t>
  </si>
  <si>
    <t>04552 - รพ.สต.พังงู</t>
  </si>
  <si>
    <t>04553 - รพ.สต.สะแบง</t>
  </si>
  <si>
    <t>04554 - รพ.สต.บ้านสร้อยพร้าว</t>
  </si>
  <si>
    <t>04555 - รพ.สต.บ้านเชียง</t>
  </si>
  <si>
    <t>04556 - รพ.สต.บ้านยา</t>
  </si>
  <si>
    <t>04557 - รพ.สต.บ้านโพนงาม</t>
  </si>
  <si>
    <t>04558 - รพ.สต.บ้านโคก</t>
  </si>
  <si>
    <t>04559 - รพ.สต.บ้านผักตบ</t>
  </si>
  <si>
    <t>04560 - รพ.สต.บ้านหนองบัวแดง</t>
  </si>
  <si>
    <t>04561 - รพ.สต.บ้านดอนหายโศก</t>
  </si>
  <si>
    <t>04562 - รพ.สต.บ้านต้อง</t>
  </si>
  <si>
    <t>13914 - รพ.สต.บ้านดงบาก</t>
  </si>
  <si>
    <t>04563 - รพ.สต.บ้านกุดค้า</t>
  </si>
  <si>
    <t>04564 - รพ.สต.บ้านหนองกุง</t>
  </si>
  <si>
    <t>04565 - รพ.สต.บ้านศรีสว่าง</t>
  </si>
  <si>
    <t>04566 - รพ.สต.บ้านนาชุมแสง</t>
  </si>
  <si>
    <t>04567 - รพ.สต.บ้านนาทม</t>
  </si>
  <si>
    <t>13915 - รพ.สต.บ้านคำสีดา</t>
  </si>
  <si>
    <t>04568 - รพ.สต.บ้านหนองแวง</t>
  </si>
  <si>
    <t>04569 - รพ.สต.บ้านหนองแคน</t>
  </si>
  <si>
    <t>04570 - รพ.สต.บ้านคำเลาะ</t>
  </si>
  <si>
    <t>04571 - รพ.สต.บ้านห้วยยาง</t>
  </si>
  <si>
    <t>04572 - รพ.สต.บ้านศรีสง่าเมือง</t>
  </si>
  <si>
    <t>04573 - รพ.สต.บ้านท่าไฮ</t>
  </si>
  <si>
    <t>04574 - รพ.สต.บ้านโนนม่วง</t>
  </si>
  <si>
    <t>04575 - รพ.สต.บ้านโปร่ง</t>
  </si>
  <si>
    <t>04576 - รพ.สต.บ้านหัวนาคำ</t>
  </si>
  <si>
    <t>04577 - รพ.สต.บ้านคำค้อ</t>
  </si>
  <si>
    <t>04578 - รพ.สต.บ้านหนองนกเขียน</t>
  </si>
  <si>
    <t>04579 - รพ.สต.นายูง</t>
  </si>
  <si>
    <t>04580 - รพ.สต.ตาดทอง</t>
  </si>
  <si>
    <t>13916 - รพ.สต.บ้านห้วยผึ้ง</t>
  </si>
  <si>
    <t>13917 - รพ.สต.บ้านนาเรียง</t>
  </si>
  <si>
    <t>14847 - รพ.สต.บ้านคำเมย</t>
  </si>
  <si>
    <t>04581 - รพ.สต.หนองกุงทับม้า</t>
  </si>
  <si>
    <t>04582 - รพ.สต.บ้านหนองหญ้าไซ</t>
  </si>
  <si>
    <t>04583 - รพ.สต.บ้านบะยาว</t>
  </si>
  <si>
    <t>04584 - รพ.สต.นาแก-ภูดิน</t>
  </si>
  <si>
    <t>04585 - รพ.สต.บ้านคำยาง</t>
  </si>
  <si>
    <t>04586 - รพ.สต.คำน้อย</t>
  </si>
  <si>
    <t>04587 - รพ.สต.บ้านคำโคกสูง</t>
  </si>
  <si>
    <t>04588 - รพ.สต.บ้านโนนสะอาด</t>
  </si>
  <si>
    <t>13918 - รพ.สต.บ้านนาตาด</t>
  </si>
  <si>
    <t>13919 - รพ.สต.บ้านคำไฮ</t>
  </si>
  <si>
    <t>04589 - รพ.สต.บ้านสระแก้ว</t>
  </si>
  <si>
    <t>04591 - รพ.สต.บ้านดงเย็น</t>
  </si>
  <si>
    <t>04592 - รพ.สต.บ้านโพนสูงเหนือ</t>
  </si>
  <si>
    <t>04593 - รพ.สต.บ้านศรีเจริญ</t>
  </si>
  <si>
    <t>04594 - รพ.สต.บ้านนาเจริญ</t>
  </si>
  <si>
    <t>04595 - รพ.สต.บ้านทรายมูล</t>
  </si>
  <si>
    <t>04596 - รพ.สต.บ้านทุ่ง</t>
  </si>
  <si>
    <t>04597 - รพ.สต.บ้านโนนสะอาด</t>
  </si>
  <si>
    <t>04598 - รพ.สต.บ้านนาไหม</t>
  </si>
  <si>
    <t>04599 - รพ.สต.บ้านถ่อนนาลับ</t>
  </si>
  <si>
    <t>04600 - รพ.สต.บ้านวังดารา</t>
  </si>
  <si>
    <t>04601 - รพ.สต.บ้านม่วง</t>
  </si>
  <si>
    <t>04602 - รพ.สต.บ้านหนองสว่าง</t>
  </si>
  <si>
    <t>04603 - รพ.สต.บ้านโนนทองหลาง</t>
  </si>
  <si>
    <t>04604 - รพ.สต.บ้านโนนอุดม</t>
  </si>
  <si>
    <t>04605 - รพ.สต.บ้านธาตุ</t>
  </si>
  <si>
    <t>04606 - รพ.สต.บ้านดงหวาย</t>
  </si>
  <si>
    <t>04607 - รพ.สต.บ้านโนนสะอาด</t>
  </si>
  <si>
    <t>04608 - รพ.สต.บ้านเทื่อม</t>
  </si>
  <si>
    <t>04609 - รพ.สต.บ้านคำบง</t>
  </si>
  <si>
    <t>04610 - รพ.สต.บ้านโนนทอง</t>
  </si>
  <si>
    <t>04611 - รพ.สต.บ้านนาเตย</t>
  </si>
  <si>
    <t>04612 - รพ.สต.บ้านข้าวสาร</t>
  </si>
  <si>
    <t>04613 - รพ.สต.บ้านโนนสว่าง</t>
  </si>
  <si>
    <t>04614 - รพ.สต.บ้านม่วง</t>
  </si>
  <si>
    <t>04615 - รพ.สต.บ้านกลางใหญ่</t>
  </si>
  <si>
    <t>04616 - รพ.สต.บ้านเมืองพาน</t>
  </si>
  <si>
    <t>04617 - รพ.สต.บ้านหนองกาลึม</t>
  </si>
  <si>
    <t>04618 - รพ.สต.บ้านคำด้วง</t>
  </si>
  <si>
    <t>04619 - รพ.สต.บ้านห้วยศิลาผาสุก</t>
  </si>
  <si>
    <t>04620 - รพ.สต.บ้านหนองหัวคู</t>
  </si>
  <si>
    <t>04621 - รพ.สต.บ้านค้อ</t>
  </si>
  <si>
    <t>14245 - รพ.สต.บ้านสระคุ</t>
  </si>
  <si>
    <t>14298 - รพ.สต.หนองแวง</t>
  </si>
  <si>
    <t>14848 - รพ.สต.บ้านนาล้อม</t>
  </si>
  <si>
    <t>04623 - รพ.สต.น้ำโสม</t>
  </si>
  <si>
    <t>04624 - รพ.สต.บ้านนาเมืองไทย</t>
  </si>
  <si>
    <t>04625 - รพ.สต.บ้านโนนสมบูรณ์</t>
  </si>
  <si>
    <t>04626 - รพ.สต.บ้านหนองแวง</t>
  </si>
  <si>
    <t>04627 - รพ.สต.บ้านหยวก</t>
  </si>
  <si>
    <t>04628 - รพ.สต.โสมเยี่ยม</t>
  </si>
  <si>
    <t>04629 - รพ.สต.บ้านผากลางนา</t>
  </si>
  <si>
    <t>13921 - รพ.สต.บ้านน้ำปู่น้อย</t>
  </si>
  <si>
    <t>14849 - รพ.สต.บ้านดงพัฒนา</t>
  </si>
  <si>
    <t>04630 - รพ.สต.บ้านธาตุ</t>
  </si>
  <si>
    <t>04631 - รพ.สต.บ้านนิคม</t>
  </si>
  <si>
    <t>04632 - สอ.บ้านนาพู่</t>
  </si>
  <si>
    <t>04633 - รพ.สต.บ้านหลวง</t>
  </si>
  <si>
    <t>04634 - รพ.สต.บ้านเชียงหวาง</t>
  </si>
  <si>
    <t>04635 - รพ.สต.บ้านสุมเส้า</t>
  </si>
  <si>
    <t>04636 - รพ.สต.บ้านนาบัว</t>
  </si>
  <si>
    <t>04637 - รพ.สต.บ้านเหล่า</t>
  </si>
  <si>
    <t>04638 - รพ.สต.บ้านจอมศรี</t>
  </si>
  <si>
    <t>04639 - รพ.สต.บ้านคอนเลียบ</t>
  </si>
  <si>
    <t>04640 - รพ.สต.บ้านโพนสวรรค์</t>
  </si>
  <si>
    <t>04641 - รพ.สต.สร้างแป้น</t>
  </si>
  <si>
    <t>14246 - รพ.สต.บ้านหนองแสงตอ</t>
  </si>
  <si>
    <t>15221 - รพ.สต.บ้านด่าน</t>
  </si>
  <si>
    <t>04642 - รพ.สต.บ้านเชียงดา</t>
  </si>
  <si>
    <t>04643 - รพ.สต.บ้านยวด</t>
  </si>
  <si>
    <t>04644 - รพ.สต.บ้านโคก</t>
  </si>
  <si>
    <t>04645 - รพ.สต.บ้านหายโศก</t>
  </si>
  <si>
    <t>04646 - รพ.สต.บ้านหินโงม</t>
  </si>
  <si>
    <t>04647 - รพ.สต.บ้านแสงทอง</t>
  </si>
  <si>
    <t>04648 - รพ.สต.บ้านท่าสี</t>
  </si>
  <si>
    <t>04649 - รพ.สต.บ้านแสงสว่าง</t>
  </si>
  <si>
    <t>04650 - รพ.สต.บ้านนาดี</t>
  </si>
  <si>
    <t>04651 - รพ.สต.บ้านนายูง</t>
  </si>
  <si>
    <t>04652 - รพ.สต.บ้านห้วยทราย</t>
  </si>
  <si>
    <t>04653 - รพ.สต.บ้านก้อง</t>
  </si>
  <si>
    <t>04654 - รพ.สต.บ้านนาตูม</t>
  </si>
  <si>
    <t>04655 - รพ.สต.บ้านนาแค</t>
  </si>
  <si>
    <t>04656 - รพ.สต.บ้านเพิ่ม</t>
  </si>
  <si>
    <t>04657 - รพ.สต.บ้านโนนทอง</t>
  </si>
  <si>
    <t>13922 - รพ.สต.บ้านเชียงดี</t>
  </si>
  <si>
    <t>21440 - รพ.สต.คิรีวงกต</t>
  </si>
  <si>
    <t>04658 - รพ.สต.บ้านแดง</t>
  </si>
  <si>
    <t>04659 - รพ.สต.บ้านนาทราย</t>
  </si>
  <si>
    <t>04660 - รพ.สต.บ้านนายม</t>
  </si>
  <si>
    <t>14247 - รพ.สต.บ้านถ่อนนาเพลิน</t>
  </si>
  <si>
    <t>04661 - รพ.สต.บ้านจีต</t>
  </si>
  <si>
    <t>04662 - รพ.สต.บ้านโนนทองอินทร์</t>
  </si>
  <si>
    <t>04663 - รพ.สต.บ้านค้อใหญ่</t>
  </si>
  <si>
    <t>04664 - รพ.สต.บ้านคอนสาย</t>
  </si>
  <si>
    <t>14248 - รพ.สต.บ้านซำป่ารัง</t>
  </si>
  <si>
    <t>04527 - รพ.สต.บ้านโพนทอง</t>
  </si>
  <si>
    <t>04530 - รพ.สต.บ้านโนนสมบูรณ์</t>
  </si>
  <si>
    <t>04531 - รพ.สต.บ้านสะอาดนามูล</t>
  </si>
  <si>
    <t>04535 - รพ.สต.เฉลิมพระเกียรติ 60 พรรษา นวมินทราชินี</t>
  </si>
  <si>
    <t>04782 - รพ.สต.มีชัย</t>
  </si>
  <si>
    <t>04783 - รพ.สต.โพธิ์ชัย</t>
  </si>
  <si>
    <t>04784 - รพ.สต.กวนวัน</t>
  </si>
  <si>
    <t>04785 - รพ.สต.เวียงคุก</t>
  </si>
  <si>
    <t>04786 - รพ.สต.วัดธาตุ</t>
  </si>
  <si>
    <t>04787 - รพ.สต.หาดคำ</t>
  </si>
  <si>
    <t>04788 - รพ.สต.หินโงม</t>
  </si>
  <si>
    <t>04789 - รพ.สต.บ้านท่าจาน</t>
  </si>
  <si>
    <t>04790 - รพ.สต.เดื่อ</t>
  </si>
  <si>
    <t>04791 - รพ.สต.บ้านนาฮี</t>
  </si>
  <si>
    <t>04792 - รพ.สต.ค่ายบกหวาน</t>
  </si>
  <si>
    <t>04793 - รพ.สต.โพนสว่าง</t>
  </si>
  <si>
    <t>04794 - รพ.สต.พระธาตุบังพวน</t>
  </si>
  <si>
    <t>04795 - รพ.สต.หนองกอมเกาะ</t>
  </si>
  <si>
    <t>04796 - รพ.สต.ปะโค</t>
  </si>
  <si>
    <t>04797 - รพ.สต.เมืองหมี</t>
  </si>
  <si>
    <t>04798 - รพ.สต.สีกาย</t>
  </si>
  <si>
    <t>04799 - รพ.สต.น้ำโมง</t>
  </si>
  <si>
    <t>04800 - รพ.สต.บ้านท่าสำราญ</t>
  </si>
  <si>
    <t>04801 - รพ.สต.กองนาง</t>
  </si>
  <si>
    <t>04802 - รพ.สต.โคกคอน</t>
  </si>
  <si>
    <t>04803 - รพ.สต.บ้านเดื่อ</t>
  </si>
  <si>
    <t>04804 - รพ.สต.บ้านถ่อน</t>
  </si>
  <si>
    <t>04805 - รพ.สต.บ้านว่าน</t>
  </si>
  <si>
    <t>04806 - รพ.สต.นาข่า</t>
  </si>
  <si>
    <t>04807 - รพ.สต.โพนสา</t>
  </si>
  <si>
    <t>04808 - รพ.สต.หนองนาง</t>
  </si>
  <si>
    <t>04828 - รพ.สต.วัดหลวง</t>
  </si>
  <si>
    <t>04829 - รพ.สต.บ้านปากสวย</t>
  </si>
  <si>
    <t>04830 - รพ.สต.บ้านหนองกุ้งใต้</t>
  </si>
  <si>
    <t>04831 - รพ.สต.กุดบง</t>
  </si>
  <si>
    <t>04832 - รพ.สต.ชุมช้าง</t>
  </si>
  <si>
    <t>04833 - รพ.สต.บ้านบัว</t>
  </si>
  <si>
    <t>04834 - รพ.สต.บ้านร่องโน</t>
  </si>
  <si>
    <t>04835 - รพ.สต.เหล่าต่างคำ</t>
  </si>
  <si>
    <t>04836 - รพ.สต.นาหนัง</t>
  </si>
  <si>
    <t>04837 - รพ.สต.บ้านดงสระพัง</t>
  </si>
  <si>
    <t>04838 - รพ.สต.เซิม</t>
  </si>
  <si>
    <t>04839 - รพ.สต.บ้านโพธิ์</t>
  </si>
  <si>
    <t>04840 - รพ.สต.บ้านคำรุ่งเรือง</t>
  </si>
  <si>
    <t>04841 - รพ.สต.บ้านผือ</t>
  </si>
  <si>
    <t>04842 - รพ.สต.สร้างนางขาว</t>
  </si>
  <si>
    <t>04855 - รพ.สต.บ้านหม้อ</t>
  </si>
  <si>
    <t>04857 - รพ.สต.พระพุทธบาท</t>
  </si>
  <si>
    <t>04858 - รพ.สต.หนองปลาปาก</t>
  </si>
  <si>
    <t>04859 - รพ.สต.นาโพธิ์</t>
  </si>
  <si>
    <t>10241 - รพ.สต.บ้านท่ากฐิน</t>
  </si>
  <si>
    <t>13933 - รพ.สต.บ้านห้วยไฮ</t>
  </si>
  <si>
    <t>04864 - รพ.สต.สังคม</t>
  </si>
  <si>
    <t>04865 - รพ.สต.บ้านผาตั้ง</t>
  </si>
  <si>
    <t>04866 - รพ.สต.บ้านม่วง</t>
  </si>
  <si>
    <t>04867 - รพ.สต.นางิ้ว</t>
  </si>
  <si>
    <t>04868 - รพ.สต.บ้านเทพประทับ</t>
  </si>
  <si>
    <t>04896 - รพ.สต.สระใคร</t>
  </si>
  <si>
    <t>04897 - รพ.สต.คอกช้าง</t>
  </si>
  <si>
    <t>04898 - รพ.สต.ฝาง</t>
  </si>
  <si>
    <t>04899 - รพ.สต.เฉลิมพระเกียรติ 60 พรรษา นวมินทราชินีเฝ้าไร่</t>
  </si>
  <si>
    <t>04900 - รพ.สต.นาดี</t>
  </si>
  <si>
    <t>04901 - รพ.สต.บ้านกุดแคน</t>
  </si>
  <si>
    <t>04902 - รพ.สต.บ้านวังไฮ</t>
  </si>
  <si>
    <t>04903 - รพ.สต.วังหลวง</t>
  </si>
  <si>
    <t>04904 - รพ.สต.บ้านโคกอุดม</t>
  </si>
  <si>
    <t>04905 - รพ.สต.อุดมพร</t>
  </si>
  <si>
    <t>04906 - รพ.สต.รัตนวาปี</t>
  </si>
  <si>
    <t>04907 - รพ.สต.นาทับไฮ</t>
  </si>
  <si>
    <t>04908 - รพ.สต.บ้านต้อน</t>
  </si>
  <si>
    <t>04909 - รพ.สต.พระบาทนาสิงห์</t>
  </si>
  <si>
    <t>04910 - รพ.สต.โพนแพง</t>
  </si>
  <si>
    <t>14184 - รพ.สต.บ้านนายาง</t>
  </si>
  <si>
    <t>04853 - รพ.สต.โพธิ์ตาก</t>
  </si>
  <si>
    <t>04854 - รพ.สต.บ้านสาวแล</t>
  </si>
  <si>
    <t>04860 - รพ.สต.โพนทอง</t>
  </si>
  <si>
    <t>04861 - รพ.สต.ดอนไผ่</t>
  </si>
  <si>
    <t>04862 - รพ.สต.ด่านศรีสุข</t>
  </si>
  <si>
    <t>05443 - รพ.สต.ธาตุเชิงชุม</t>
  </si>
  <si>
    <t>05444 - รพ.สต.บ้านโคกเลาะ</t>
  </si>
  <si>
    <t>05445 - รพ.สต.บ้านดงมะไฟสามัคคี</t>
  </si>
  <si>
    <t>05446 - รพ.สต.บ้านทับสอ</t>
  </si>
  <si>
    <t>05447 - รพ.สต.บ้านคูสนาม</t>
  </si>
  <si>
    <t>05448 - รพ.สต.บ้านโนนหอม</t>
  </si>
  <si>
    <t>05449 - รพ.สต.บ้านหนองสนม</t>
  </si>
  <si>
    <t>05450 - รพ.สต.บ้านเชียงเครือวัดใหญ่</t>
  </si>
  <si>
    <t>05451 - รพ.สต.บ้านส่างแก้วสมานมิตร</t>
  </si>
  <si>
    <t>05452 - รพ.สต.บ้านม่วงลาย</t>
  </si>
  <si>
    <t>05453 - รพ.สต.บ้านแมด</t>
  </si>
  <si>
    <t>05454 - รพ.สต.บ้านนาขาม</t>
  </si>
  <si>
    <t>05455 - รพ.สต.บ้านนาคำ</t>
  </si>
  <si>
    <t>05456 - รพ.สต.บ้านพังขว้างใต้</t>
  </si>
  <si>
    <t>05457 - รพ.สต.บ้านดงขุมข้าว</t>
  </si>
  <si>
    <t>05458 - รพ.สต.บ้านดงมะไฟ</t>
  </si>
  <si>
    <t>05459 - รพ.สต.บ้านดงพัฒนา</t>
  </si>
  <si>
    <t>05460 - รพ.สต.บ้านหนองปลาน้อย</t>
  </si>
  <si>
    <t>05461 - รพ.สต.บ้านหนองลาดใต้</t>
  </si>
  <si>
    <t>05462 - รพ.สต.บ้านดอนแคนใต้</t>
  </si>
  <si>
    <t>05463 - รพ.สต.บ้านฮางโฮง</t>
  </si>
  <si>
    <t>05464 - รพ.สต.บ้านโคกก่องใหญ่</t>
  </si>
  <si>
    <t>13967 - รพ.สต.บ้านหนองไผ่</t>
  </si>
  <si>
    <t>23217 - รพ.สต.บ้านลาดกระเฌอ</t>
  </si>
  <si>
    <t>05465 - รพ.สต.บ้านบอน</t>
  </si>
  <si>
    <t>05466 - รพ.สต.บ้านนาเพียงใหม่</t>
  </si>
  <si>
    <t>05467 - รพ.สต.บ้านโพธิไพศาล</t>
  </si>
  <si>
    <t>05468 - รพ.สต.บ้านหนองบัวสร้าง</t>
  </si>
  <si>
    <t>05469 - รพ.สต.บ้านแสนพัน</t>
  </si>
  <si>
    <t>13968 - รพ.สต.บ้านห้วยกอก</t>
  </si>
  <si>
    <t>05470 - รพ.สต.บ้านกุดแฮดสามัคคี</t>
  </si>
  <si>
    <t>05471 - รพ.สต.บ้านโพนงาม</t>
  </si>
  <si>
    <t>05472 - รพ.สต.บ้านดงนิมิต</t>
  </si>
  <si>
    <t>05473 - รพ.สต.บ้านค้อน้อย</t>
  </si>
  <si>
    <t>13969 - รพ.สต.บ้านกลาง</t>
  </si>
  <si>
    <t>05474 - รพ.สต.บ้านวังยาง</t>
  </si>
  <si>
    <t>05475 - รพ.สต.บ้านพอกน้อยพัฒนา</t>
  </si>
  <si>
    <t>05476 - รพ.สต.บ้านโนนเรือ</t>
  </si>
  <si>
    <t>05477 - รพ.สต.บ้านไฮ่</t>
  </si>
  <si>
    <t>05478 - รพ.สต.บ้านช้างมิ่งพัฒนา</t>
  </si>
  <si>
    <t>05479 - รพ.สต.บ้านหนองโดก</t>
  </si>
  <si>
    <t>05480 - รพ.สต.บ้านศรีวงศ์ทอง</t>
  </si>
  <si>
    <t>05481 - รพ.สต.บ้านหนองผือ</t>
  </si>
  <si>
    <t>05482 - รพ.สต.บ้านผักคำภู</t>
  </si>
  <si>
    <t>05483 - รพ.สต.บ้านบัวใหญ่</t>
  </si>
  <si>
    <t>05484 - รพ.สต.บ้านบะฮีเหนือ</t>
  </si>
  <si>
    <t>05485 - รพ.สต.บ้านนาขาม</t>
  </si>
  <si>
    <t>13970 - รพ.สต.บ้านโคก</t>
  </si>
  <si>
    <t>41075 - รพ.สต.บ้านภูเพ็ก</t>
  </si>
  <si>
    <t>05486 - รพ.สต.บ้านดง</t>
  </si>
  <si>
    <t>05487 - รพ.สต.บ้านแร่</t>
  </si>
  <si>
    <t>05488 - รพ.สต.บ้านสุขเกษม</t>
  </si>
  <si>
    <t>05489 - รพ.สต.บ้านภูเงิน</t>
  </si>
  <si>
    <t>05490 - รพ.สต.บ้านต้นผึ้งใหม่พัฒนา</t>
  </si>
  <si>
    <t>05491 - รพ.สต.บ้านโพนสวาง</t>
  </si>
  <si>
    <t>13971 - รพ.สต.บ้านโคกสะอาด</t>
  </si>
  <si>
    <t>05492 - รพ.สต.บ้านตาดโพนไผ่</t>
  </si>
  <si>
    <t>05493 - รพ.สต.บ้านปลาโหล</t>
  </si>
  <si>
    <t>05494 - รพ.สต.บ้านหนองท่ม</t>
  </si>
  <si>
    <t>05495 - รพ.สต.บ้านดอนยาวใหญ่</t>
  </si>
  <si>
    <t>05496 - รพ.สต.บ้านจำปาทอง</t>
  </si>
  <si>
    <t>05497 - รพ.สต.บ้านคำบิด</t>
  </si>
  <si>
    <t>05498 - รพ.สต.บ้านภูวงน้อย</t>
  </si>
  <si>
    <t>05499 - รพ.สต.บ้านดอนส้มโฮง</t>
  </si>
  <si>
    <t>14721 - รพ.สต.บ้านดงคำโพธิ์</t>
  </si>
  <si>
    <t>05500 - รพ.สต.บ้านนาคำ</t>
  </si>
  <si>
    <t>05501 - รพ.สต.บ้านหนองบัวบาน</t>
  </si>
  <si>
    <t>05502 - รพ.สต.บ้านโนนสุวรรณ</t>
  </si>
  <si>
    <t>11758 - รพ.สต.บ้านหนองหลวง</t>
  </si>
  <si>
    <t>05503 - รพ.สต.บ้านปานเจริญ</t>
  </si>
  <si>
    <t>05504 - รพ.สต.บ้านคำหมูน</t>
  </si>
  <si>
    <t>05505 - รพ.สต.บ้านขัวก่าย</t>
  </si>
  <si>
    <t>05506 - รพ.สต.บ้านโพนแพง</t>
  </si>
  <si>
    <t>05507 - รพ.สต.บ้านทุ่งโพธิ์</t>
  </si>
  <si>
    <t>05508 - รพ.สต.เฉลิมพระเกียรติ 60 พรรษา นวมินทราชินี</t>
  </si>
  <si>
    <t>05509 - รพ.สต.บ้านโนนแต้</t>
  </si>
  <si>
    <t>05510 - รพ.สต.บ้านหนองฮาง</t>
  </si>
  <si>
    <t>05511 - รพ.สต.บ้านห้วยหิน</t>
  </si>
  <si>
    <t>05512 - รพ.สต.บ้านโนนอุดม</t>
  </si>
  <si>
    <t>05513 - รพ.สต.บ้านนาซอ</t>
  </si>
  <si>
    <t>05514 - รพ.สต.บ้านแสงเจริญ</t>
  </si>
  <si>
    <t>05515 - รพ.สต.บ้านนาคำ</t>
  </si>
  <si>
    <t>05516 - รพ.สต.บ้านคอนสาย</t>
  </si>
  <si>
    <t>05517 - รพ.สต.บ้านจำปาดง</t>
  </si>
  <si>
    <t>05518 - รพ.สต.บ้านหนองแวง</t>
  </si>
  <si>
    <t>13972 - รพ.สต.บ้านส้งเปือย</t>
  </si>
  <si>
    <t>13973 - รพ.สต.บ้านวังเยี่ยม</t>
  </si>
  <si>
    <t>05519 - รพ.สต.บ้านเพีย</t>
  </si>
  <si>
    <t>05520 - รพ.สต.บ้านโพธิ์ชัย</t>
  </si>
  <si>
    <t>05521 - รพ.สต.บ้านหนองพอกใหญ่</t>
  </si>
  <si>
    <t>05522 - รพ.สต.บ้านดงอีบ่าง</t>
  </si>
  <si>
    <t>05523 - รพ.สต.บ้านแพด</t>
  </si>
  <si>
    <t>13975 - รพ.สต.บ้านนานิยม</t>
  </si>
  <si>
    <t>05524 - รพ.สต.บ้านมาย</t>
  </si>
  <si>
    <t>05525 - รพ.สต.บ้านดงห้วยเปลือย</t>
  </si>
  <si>
    <t>05526 - รพ.สต.บ้านคำยาง</t>
  </si>
  <si>
    <t>05527 - รพ.สต.บ้านโคกสง่า</t>
  </si>
  <si>
    <t>05528 - รพ.สต.บ้านห้วยหลัว</t>
  </si>
  <si>
    <t>05529 - รพ.สต.บ้านสุขสำราญ</t>
  </si>
  <si>
    <t>05530 - รพ.สต.บ้านหนองกวั่ง</t>
  </si>
  <si>
    <t>05531 - รพ.สต.บ้านบ่อแก้ว</t>
  </si>
  <si>
    <t>14887 - รพ.สต.บ้านคำภูทอง</t>
  </si>
  <si>
    <t>14891 - รพ.สต.บ้านดงหม้อทอง</t>
  </si>
  <si>
    <t>05532 - รพ.สต.บ้านนายอเหนือ</t>
  </si>
  <si>
    <t>05533 - รพ.สต.บ้านกลาง</t>
  </si>
  <si>
    <t>05534 - รพ.สต.บ้านกุดจอกใหญ่</t>
  </si>
  <si>
    <t>05535 - รพ.สต.บ้านวาใหญ่</t>
  </si>
  <si>
    <t>05536 - รพ.สต.บ้านโพนงาม</t>
  </si>
  <si>
    <t>05537 - รพ.สต.บ้านท่าก้อน</t>
  </si>
  <si>
    <t>05538 - รพ.สต.บ้านดอนแดง</t>
  </si>
  <si>
    <t>05539 - รพ.สต.บ้านนาฮี</t>
  </si>
  <si>
    <t>05540 - รพ.สต.บ้านบะหว้า</t>
  </si>
  <si>
    <t>05541 - รพ.สต.บ้านหนองสามขา</t>
  </si>
  <si>
    <t>13976 - รพ.สต.บ้านดอนปอ</t>
  </si>
  <si>
    <t>05542 - รพ.สต.บ้านคำสะอาดพัฒนา</t>
  </si>
  <si>
    <t>05543 - รพ.สต.บ้านต้าย</t>
  </si>
  <si>
    <t>05544 - รพ.สต.บ้านบงเหนือ</t>
  </si>
  <si>
    <t>05545 - รพ.สต.บ้านยางชุม</t>
  </si>
  <si>
    <t>05546 - รพ.สต.บ้านโคกสี</t>
  </si>
  <si>
    <t>05547 - รพ.สต.บ้านตาล</t>
  </si>
  <si>
    <t>05548 - รพ.สต.บ้านหนองหลวง</t>
  </si>
  <si>
    <t>05549 - รพ.สต.บ้านบงใต้</t>
  </si>
  <si>
    <t>05550 - รพ.สต.บ้านบ่อร้าง ตำบลบงใต้</t>
  </si>
  <si>
    <t>05551 - รพ.สต.เฉลิมพระเกียรติ 60 พรรษา นวมินทราชินี</t>
  </si>
  <si>
    <t>05552 - รพ.สต.บ้านพันนา</t>
  </si>
  <si>
    <t>05553 - รพ.สต.บ้านสร้างแป้น</t>
  </si>
  <si>
    <t>05554 - รพ.สต.บ้านทรายมูล</t>
  </si>
  <si>
    <t>05555 - รพ.สต.บ้านตาลโกน</t>
  </si>
  <si>
    <t>05556 - รพ.สต.บ้านโคกสุวรรณ</t>
  </si>
  <si>
    <t>05557 - รพ.สต.บ้านตาลเนิ้ง</t>
  </si>
  <si>
    <t>05558 - รพ.สต.บ้านนาเตียง</t>
  </si>
  <si>
    <t>05559 - รพ.สต.บ้านธาตุ</t>
  </si>
  <si>
    <t>05560 - รพ.สต.บ้านนาถ่อน</t>
  </si>
  <si>
    <t>13977 - รพ.สต.บ้านนาถ่อน</t>
  </si>
  <si>
    <t>05561 - รพ.สต.บ้านท่าศิลา</t>
  </si>
  <si>
    <t>05562 - รพ.สต.บ้านชัยชนะ</t>
  </si>
  <si>
    <t>05563 - รพ.สต.บ้านวัฒนา</t>
  </si>
  <si>
    <t>05564 - รพ.สต.บ้านหนองแวง</t>
  </si>
  <si>
    <t>05565 - รพ.สต.บ้านโพนปลาโหล</t>
  </si>
  <si>
    <t>05566 - รพ.สต.บ้านดงหลวง</t>
  </si>
  <si>
    <t>05567 - รพ.สต.บ้านคำข่า</t>
  </si>
  <si>
    <t>05568 - รพ.สต.บ้านนาหลวง</t>
  </si>
  <si>
    <t>05569 - รพ.สต.บ้านห้วยหีบรุ่งอรุณ</t>
  </si>
  <si>
    <t>05570 - รพ.สต.บ้านโพนค้อ</t>
  </si>
  <si>
    <t>05571 - รพ.สต.บ้านม่วงไข่น้อย</t>
  </si>
  <si>
    <t>05572 - รพ.สต.บ้านโคกนาดี</t>
  </si>
  <si>
    <t>05573 - รพ.สต.บ้านโพนทองวัฒนา</t>
  </si>
  <si>
    <t>05574 - รพ.สต.บ้านกุดนาขาม</t>
  </si>
  <si>
    <t>05575 - รพ.สต.บ้านเหล่า</t>
  </si>
  <si>
    <t>05576 - รพ.สต.บ้านหนองแวง</t>
  </si>
  <si>
    <t>05577 - รพ.สต.บ้านดอนสร้างไพร</t>
  </si>
  <si>
    <t>05578 - รพ.สต.บ้านโคกศิลา</t>
  </si>
  <si>
    <t>05579 - รพ.สต.บ้านดงสง่า</t>
  </si>
  <si>
    <t>05580 - รพ.สต.บ้านใหม่ไชยา</t>
  </si>
  <si>
    <t>05581 - รพ.สต.บ้านใหม่หนองผือ</t>
  </si>
  <si>
    <t>05582 - รพ.สต.บ้านนาแก้วน้อย</t>
  </si>
  <si>
    <t>05583 - รพ.สต.บ้านโพนแคน้อย</t>
  </si>
  <si>
    <t>05584 - รพ.สต.บ้านน้ำพุ</t>
  </si>
  <si>
    <t>05585 - รพ.สต.บ้านโพนบก</t>
  </si>
  <si>
    <t>05586 - รพ.สต.บ้านโนนสามัคคี</t>
  </si>
  <si>
    <t>05587 - รพ.สต.บ้านต้อน</t>
  </si>
  <si>
    <t>05588 - รพ.สต.บ้านนายอ</t>
  </si>
  <si>
    <t>05589 - รพ.สต.บ้านชมพูพานเหนือ</t>
  </si>
  <si>
    <t>05590 - รพ.สต.บ้านหลุบเลา</t>
  </si>
  <si>
    <t>05591 - รพ.สต.บ้านฮ่องสิม</t>
  </si>
  <si>
    <t>05592 - รพ.สต.บ้านนางเติ่ง</t>
  </si>
  <si>
    <t>05593 - รพ.สต.บ้านบ่อเดือนห้า</t>
  </si>
  <si>
    <t>05594 - รพ.สต.บ้านกกปลาซิว</t>
  </si>
  <si>
    <t>05595 - รพ.สต.บ้านหัวโพน</t>
  </si>
  <si>
    <t>05596 - รพ.สต.นาราชควาย</t>
  </si>
  <si>
    <t>05597 - รพ.สต.บ้านกุรุคุ</t>
  </si>
  <si>
    <t>05598 - รพ.สต.บ้านผึ้ง</t>
  </si>
  <si>
    <t>05599 - รพ.สต.บ้านนามน</t>
  </si>
  <si>
    <t>05600 - รพ.สต.บ้านหนองปลาดุก</t>
  </si>
  <si>
    <t>05601 - รพ.สต.บ้านห้อม</t>
  </si>
  <si>
    <t>05602 - รพ.สต.อาจสามารถ</t>
  </si>
  <si>
    <t>05603 - รพ.สต.ขามเฒ่า</t>
  </si>
  <si>
    <t>05604 - รพ.สต.บ้านชะโงม</t>
  </si>
  <si>
    <t>05605 - รพ.สต.บ้านชะโนด</t>
  </si>
  <si>
    <t>05606 - รพ.สต.บ้านกลาง</t>
  </si>
  <si>
    <t>05607 - รพ.สต.บ้านหนองจันทร์</t>
  </si>
  <si>
    <t>05608 - รพ.สต.ท่าค้อ</t>
  </si>
  <si>
    <t>05609 - รพ.สต.บ้านนาหลวง</t>
  </si>
  <si>
    <t>05610 - รพ.สต.คำเตย</t>
  </si>
  <si>
    <t>05611 - รพ.สต.บ้านดอนแดง</t>
  </si>
  <si>
    <t>05612 - รพ.สต.หนองญาติ</t>
  </si>
  <si>
    <t>05613 - รพ.สต.บ้านคำพอก</t>
  </si>
  <si>
    <t>05614 - รพ.สต.บ้านบัว</t>
  </si>
  <si>
    <t>05615 - รพ.สต.ดงขวาง</t>
  </si>
  <si>
    <t>05616 - รพ.สต.บ้านโชคอำนวย</t>
  </si>
  <si>
    <t>05617 - รพ.สต.บ้านสุขเกษม</t>
  </si>
  <si>
    <t>13979 - รพ.สต.บ้านทุ่งมน</t>
  </si>
  <si>
    <t>14277 - รพ.สต.ดงติ้ว</t>
  </si>
  <si>
    <t>05618 - รพ.สต.หนองฮี</t>
  </si>
  <si>
    <t>05619 - รพ.สต.บ้านกุตาไก้</t>
  </si>
  <si>
    <t>05620 - รพ.สต.นาดอกไม้</t>
  </si>
  <si>
    <t>05621 - รพ.สต.บ้านโคกสว่าง</t>
  </si>
  <si>
    <t>05622 - รพ.สต.บ้านโคกสูง</t>
  </si>
  <si>
    <t>05623 - รพ.สต.มหาชัย</t>
  </si>
  <si>
    <t>05624 - รพ.สต.นามะเขือ</t>
  </si>
  <si>
    <t>05625 - รพ.สต.บ้านโพนสว่าง</t>
  </si>
  <si>
    <t>05626 - รพ.สต.หนองเทาใหญ่</t>
  </si>
  <si>
    <t>05627 - รพ.สต.บ้านกลาง</t>
  </si>
  <si>
    <t>05628 - รพ.สต.บ้านโพน</t>
  </si>
  <si>
    <t>05629 - รพ.สต.ท่าจำปา</t>
  </si>
  <si>
    <t>05630 - รพ.สต.บ้านท่าดอกแก้ว</t>
  </si>
  <si>
    <t>05631 - รพ.สต.บ้านดอนแดง</t>
  </si>
  <si>
    <t>05632 - รพ.สต.ไชยบุรี</t>
  </si>
  <si>
    <t>05633 - รพ.สต.บ้านหาดกวน</t>
  </si>
  <si>
    <t>05634 - รพ.สต.บ้านแก้วปัดโป่ง</t>
  </si>
  <si>
    <t>05635 - รพ.สต.พนอม</t>
  </si>
  <si>
    <t>05636 - รพ.สต.บ้านดง</t>
  </si>
  <si>
    <t>05637 - รพ.สต.บ้านตาลหนองเทา</t>
  </si>
  <si>
    <t>05638 - รพ.สต.บ้านท่าหนามแก้ว</t>
  </si>
  <si>
    <t>05639 - รพ.สต.บ้านพะทาย</t>
  </si>
  <si>
    <t>05640 - รพ.สต.บ้านเวินพระบาท</t>
  </si>
  <si>
    <t>05641 - รพ.สต.บ้านม่วง</t>
  </si>
  <si>
    <t>05642 - รพ.สต.รามราช</t>
  </si>
  <si>
    <t>05643 - รพ.สต.บ้านหนองไฮ</t>
  </si>
  <si>
    <t>05644 - รพ.สต.ไผ่ล้อม</t>
  </si>
  <si>
    <t>05645 - รพ.สต.บ้านดอนสะฝาง</t>
  </si>
  <si>
    <t>05647 - รพ.สต.บ้านโคกพระธาย</t>
  </si>
  <si>
    <t>05648 - รพ.สต.โพนทอง</t>
  </si>
  <si>
    <t>05649 - รพ.สต.บ้านคำนกกก</t>
  </si>
  <si>
    <t>05651 - รพ.สต.บ้านนาพระชัย</t>
  </si>
  <si>
    <t>05652 - รพ.สต.บ้านนางัว</t>
  </si>
  <si>
    <t>05650 - รพ.สต.หนองแวง</t>
  </si>
  <si>
    <t>13980 - รพ.สต.บ้านนาเข</t>
  </si>
  <si>
    <t>05653 - รพ.สต.ฝั่งแดง</t>
  </si>
  <si>
    <t>05654 - รพ.สต.บ้านโพนแพง</t>
  </si>
  <si>
    <t>05655 - รพ.สต.ตาลกุด</t>
  </si>
  <si>
    <t>05656 - รพ.สต.พระกลางทุ่ง</t>
  </si>
  <si>
    <t>05657 - รพ.สต.นาถ่อน</t>
  </si>
  <si>
    <t>05658 - รพ.สต.บ้านดงยอ</t>
  </si>
  <si>
    <t>05659 - รพ.สต.แสนพัน</t>
  </si>
  <si>
    <t>05660 - รพ.สต.ดอนนางหงษ์</t>
  </si>
  <si>
    <t>05661 - รพ.สต.น้ำก่ำ</t>
  </si>
  <si>
    <t>05662 - รพ.สต.บ้านทู้</t>
  </si>
  <si>
    <t>05663 - รพ.สต.บ้านทรายมูล</t>
  </si>
  <si>
    <t>05664 - รพ.สต.บ้านอุ่มเหม้า</t>
  </si>
  <si>
    <t>05665 - รพ.สต.นาหนาด</t>
  </si>
  <si>
    <t>05666 - รพ.สต.กุดฉิม</t>
  </si>
  <si>
    <t>11873 - รพ.สต.บ้านโคกสว่างพัฒนา</t>
  </si>
  <si>
    <t>05667 - รพ.สต.บ้านคำผาสุก</t>
  </si>
  <si>
    <t>05668 - รพ.สต.ท่าลาด</t>
  </si>
  <si>
    <t>05669 - รพ.สต.นางาม</t>
  </si>
  <si>
    <t>05670 - รพ.สต.บ้านนายอใหญ่</t>
  </si>
  <si>
    <t>05671 - รพ.สต.โคกหินแฮ่</t>
  </si>
  <si>
    <t>05672 - รพ.สต.บ้านนาบัว</t>
  </si>
  <si>
    <t>05673 - รพ.สต.บ้านโนนสะอาด</t>
  </si>
  <si>
    <t>05674 - รพ.สต.บ้านนาบั่ว</t>
  </si>
  <si>
    <t>05675 - รพ.สต.บ้านนาขาม</t>
  </si>
  <si>
    <t>14278 - รพ.สต.บ้านโนนอนามัย</t>
  </si>
  <si>
    <t>05676 - รพ.สต.พระซอง</t>
  </si>
  <si>
    <t>05677 - รพ.สต.บ้านดงอินำ</t>
  </si>
  <si>
    <t>05678 - รพ.สต.หนองสังข์</t>
  </si>
  <si>
    <t>05679 - รพ.สต.บ้านนาฉันทะ</t>
  </si>
  <si>
    <t>05680 - รพ.สต.นาคู่</t>
  </si>
  <si>
    <t>05682 - รพ.สต.บ้านดงน้อย</t>
  </si>
  <si>
    <t>05683 - รพ.สต.พิมาน</t>
  </si>
  <si>
    <t>05684 - รพ.สต.บ้านหนองหอยใหญ่</t>
  </si>
  <si>
    <t>05685 - รพ.สต.พุ่มแก</t>
  </si>
  <si>
    <t>05686 - รพ.สต.บ้านโพนตูม</t>
  </si>
  <si>
    <t>05687 - รพ.สต.ก้านเหลือง</t>
  </si>
  <si>
    <t>05688 - รพ.สต.หนองบ่อ</t>
  </si>
  <si>
    <t>05689 - รพ.สต.บ้านดงขวาง</t>
  </si>
  <si>
    <t>05690 - รพ.สต.บ้านนาเลียง</t>
  </si>
  <si>
    <t>05694 - รพ.สต.บ้านแก้ง</t>
  </si>
  <si>
    <t>05695 - รพ.สต.บ้านคำพี้</t>
  </si>
  <si>
    <t>13981 - รพ.สต.สร้างติ่ว</t>
  </si>
  <si>
    <t>13982 - รพ.สต.บ้านหนองหญ้าปล้อง</t>
  </si>
  <si>
    <t>24724 - รพ.สต.ตำบลหนองกุง</t>
  </si>
  <si>
    <t>05697 - รพ.สต.บ้านนาเดื่อ</t>
  </si>
  <si>
    <t>05698 - รพ.สต.บ้านอีอูด</t>
  </si>
  <si>
    <t>05700 - รพ.สต.บ้านหนองผือ</t>
  </si>
  <si>
    <t>05701 - รพ.สต.บ้านเอื้อง</t>
  </si>
  <si>
    <t>05702 - รพ.สต.บ้านแค</t>
  </si>
  <si>
    <t>05703 - รพ.สต.บ้านปากยาม</t>
  </si>
  <si>
    <t>05704 - รพ.สต.สามผง</t>
  </si>
  <si>
    <t>05705 - รพ.สต.บ้านท่าบ่อ</t>
  </si>
  <si>
    <t>05706 - รพ.สต.บ้านดอนสมอ</t>
  </si>
  <si>
    <t>05707 - รพ.สต.บ้านข่า</t>
  </si>
  <si>
    <t>05708 - รพ.สต.บ้านขามเปี้ยใหญ่</t>
  </si>
  <si>
    <t>05709 - รพ.สต.บ้านเหล่า</t>
  </si>
  <si>
    <t>05710 - รพ.สต.นาคำ</t>
  </si>
  <si>
    <t>05711 - รพ.สต.ภูกระแต</t>
  </si>
  <si>
    <t>05712 - รพ.สต.โพนสว่าง</t>
  </si>
  <si>
    <t>05713 - รพ.สต.บ้านนาโพธิ์</t>
  </si>
  <si>
    <t>05714 - รพ.สต.บ้านเสียวสงคราม</t>
  </si>
  <si>
    <t>05715 - รพ.สต.บ้านหาดแพง</t>
  </si>
  <si>
    <t>05716 - รพ.สต.นางัว</t>
  </si>
  <si>
    <t>05717 - รพ.สต.บ้านอูนนา</t>
  </si>
  <si>
    <t>05718 - รพ.สต.บ้านนาคอย</t>
  </si>
  <si>
    <t>05719 - รพ.สต.บ้านดอนแดง</t>
  </si>
  <si>
    <t>05720 - รพ.สต.บ้านโคกสะอาด</t>
  </si>
  <si>
    <t>05721 - รพ.สต.บ้านนาคูณใหญ่</t>
  </si>
  <si>
    <t>05722 - รพ.สต.บ้านดอนศาลา</t>
  </si>
  <si>
    <t>05723 - รพ.สต.บ้านเหล่าพัฒนา</t>
  </si>
  <si>
    <t>05724 - รพ.สต.บ้านท่าเรือ</t>
  </si>
  <si>
    <t>05725 - รพ.สต.บ้านต้าย</t>
  </si>
  <si>
    <t>05726 - รพ.สต.บ้านนาหัวบ่อ</t>
  </si>
  <si>
    <t>05727 - รพ.สต.โพนตูม</t>
  </si>
  <si>
    <t>05728 - รพ.สต.บ้านดอนยาง</t>
  </si>
  <si>
    <t>05729 - รพ.สต.บ้านขามเตี้ยใหญ่</t>
  </si>
  <si>
    <t>05730 - รพ.สต.บ้านโพนบก</t>
  </si>
  <si>
    <t>05731 - รพ.สต.ขว้างคลี</t>
  </si>
  <si>
    <t>05732 - รพ.สต.บ้านค้อ</t>
  </si>
  <si>
    <t>05733 - รพ.สต.บ้านห้วยไห</t>
  </si>
  <si>
    <t>05734 - รพ.สต.บ้านนาใน</t>
  </si>
  <si>
    <t>23137 - รพ.สต.โพนจาน</t>
  </si>
  <si>
    <t>05735 - รพ.สต.พันห่าว</t>
  </si>
  <si>
    <t>05736 - รพ.สต.เฉลิมพระเกียรติ 60 พรรษา นวมินทราชินี</t>
  </si>
  <si>
    <t>05737 - รพ.สต.หนองซน</t>
  </si>
  <si>
    <t>05738 - รพ.สต.บ้านคำแม่นาง</t>
  </si>
  <si>
    <t>05739 - รพ.สต.บ้านดอนเตย</t>
  </si>
  <si>
    <t>05691 - รพ.สต.บ้านโคกสี</t>
  </si>
  <si>
    <t>05692 - รพ.สต.บ้านนาขาม</t>
  </si>
  <si>
    <t>05696 - รพ.สต.ยอดชาด</t>
  </si>
  <si>
    <t>13983 - รพ.สต.หนองโพธิ์</t>
  </si>
  <si>
    <t>04845 รพ_สต_ศรีชมภู</t>
  </si>
  <si>
    <t xml:space="preserve">04823 รพ_สต_ศรีชมภู </t>
  </si>
  <si>
    <t xml:space="preserve">04220 - รพ.สต.บ้านโนนคูณ </t>
  </si>
  <si>
    <t>เมืองบึงกาฬ</t>
  </si>
  <si>
    <t>00432 พรเจริญ,สสอ_</t>
  </si>
  <si>
    <t>3101000000.000</t>
  </si>
  <si>
    <t>รายได้สูง/(ต่ำ)กว่า ค่าใช้จ่ายสุทธิ</t>
  </si>
  <si>
    <t>ทุน</t>
  </si>
  <si>
    <t>1101000000.000</t>
  </si>
  <si>
    <t>1.1.1 เงินสดและรายการเทียบเท่าเงินสด</t>
  </si>
  <si>
    <t>1102000000.000</t>
  </si>
  <si>
    <t>1.1.2 ลูกหนี้หมุนเวียนและรายได้ค้างรับ</t>
  </si>
  <si>
    <t>1105000000.000</t>
  </si>
  <si>
    <t>1.1.5 สินค้าและวัสดุคงเหลือ</t>
  </si>
  <si>
    <t>1205000000.000</t>
  </si>
  <si>
    <t>1.2.4 อาคาร</t>
  </si>
  <si>
    <t>1206000000.000</t>
  </si>
  <si>
    <t>1.2.5 ครุภัณฑ์</t>
  </si>
  <si>
    <t>1209000000.000</t>
  </si>
  <si>
    <t>1.2.6 สินทรัพย์ไม่มีตัวตน</t>
  </si>
  <si>
    <t>2101000000.000</t>
  </si>
  <si>
    <t>2.1.1 เจ้าหนี้ระยะสั้น</t>
  </si>
  <si>
    <t>2102000000.000</t>
  </si>
  <si>
    <t>2.1.2 ค่าใช้จ่ายค้างจ่าย</t>
  </si>
  <si>
    <t>2109000000.000</t>
  </si>
  <si>
    <t>2.1.5 รายได้รอการรับรู้</t>
  </si>
  <si>
    <t>2111000000.000</t>
  </si>
  <si>
    <t xml:space="preserve">2.1.6 เงินรับฝากระยะสั้น </t>
  </si>
  <si>
    <t>2213000000.000</t>
  </si>
  <si>
    <t>2.2.3 หนี้สินไม่หมุนเวียนอื่น</t>
  </si>
  <si>
    <t>3102000000.000</t>
  </si>
  <si>
    <t>รายได้สูง/(ต่ำ)กว่าค่าใช้จ่ายสะสม</t>
  </si>
  <si>
    <t>3105000000.000</t>
  </si>
  <si>
    <t>4203000000.000</t>
  </si>
  <si>
    <t>4.1.3 รายได้ดอกเบี้ยของแผ่นดิน</t>
  </si>
  <si>
    <t>4301010000.000</t>
  </si>
  <si>
    <t>4.2.1 รายได้จากการขายสินค้าและบริการของหน่วยงาน</t>
  </si>
  <si>
    <t>4302000000.000</t>
  </si>
  <si>
    <t>4.2.2 รายได้จากการช่วยเหลือ และบริจาคของหน่วยงาน</t>
  </si>
  <si>
    <t>4303000000.000</t>
  </si>
  <si>
    <t>4.2.3 รายได้ดอกเบี้ยของหน่วยงาน</t>
  </si>
  <si>
    <t>4307000000.000</t>
  </si>
  <si>
    <t>4.2.5 รายได้ระหว่างหน่วยงานของหน่วยงานภาครัฐที่ได้รับจากรัฐบาล</t>
  </si>
  <si>
    <t>4313000000.000</t>
  </si>
  <si>
    <t>4.2.7 รายได้อื่น</t>
  </si>
  <si>
    <t>5101000000.000</t>
  </si>
  <si>
    <t>5.1.1 ค่าใช้จ่ายบุคลากร</t>
  </si>
  <si>
    <t>5102000000.000</t>
  </si>
  <si>
    <t>5.1.3 ค่าใช้จ่ายด้านการฝึกอบรม</t>
  </si>
  <si>
    <t>5103000000.000</t>
  </si>
  <si>
    <t>5.1.4 ค่าใช้จ่ายในการเดินทาง</t>
  </si>
  <si>
    <t>5104000000.000</t>
  </si>
  <si>
    <t>5.1.5 ค่าตอบแทน ใช้สอยวัสดุ และค่าสาธารณูปโภค</t>
  </si>
  <si>
    <t>5105000000.000</t>
  </si>
  <si>
    <t>5.1.6 ค่าเสื่อมราคาและค่าตัดจำหน่าย</t>
  </si>
  <si>
    <t>5210000000.000</t>
  </si>
  <si>
    <t>5.2.4 ค่าใช้จ่ายระหว่างหน่วยงานกรณีอื่น</t>
  </si>
  <si>
    <t>2103000000.000</t>
  </si>
  <si>
    <t>2.1.3 รายได้รับล่วงหน้า</t>
  </si>
  <si>
    <t>00405 สำนักงานสาธารณสุขอำเภอศรีธาตุ</t>
  </si>
  <si>
    <t>04481 สถานีอนามัยนิคมสงเคราะห์</t>
  </si>
  <si>
    <t>04493 สถานีอนามัยบ้านเลื่อม</t>
  </si>
  <si>
    <t>04500 สถานีอนามัยบ้านหนองใหญ่ (บ้านจั่น)</t>
  </si>
  <si>
    <t>04502 สถานีอนามัยโคกสะอาด</t>
  </si>
  <si>
    <t>04505 โรงพยาบาลส่งเสริมสุขภาพตำบลบ้านดงหวาย ต_กุดจับ อ_กุดจับ จ_</t>
  </si>
  <si>
    <t>04506 โรงพยาบาลส่งเสริมสุขภาพตำบลบ้านโพธิ์  ตำบลปะโค  อำเภอกุดจั</t>
  </si>
  <si>
    <t>04507 โรงพยาบาลส่งเสริมสุขภาพตำบลบ้านขอนยูง ตำบลขอนยูง อำเภอกุดจ</t>
  </si>
  <si>
    <t>04508 โรงพยาบาลส่งเสริมสุขภาพตำบลบ้านหนองฆ้อง  ตำบลขอนยูง  อำเภอ</t>
  </si>
  <si>
    <t>04509 โรงพยาบาลส่งเสริมสุขภาพตำบลบ้านสร้างแป้น  ต_เชียงเพ็ง  อ_ก</t>
  </si>
  <si>
    <t>04510 โรงพยาบาลส่งเสริมสุขภาพตำบลบ้านบ่อทอง ต_สร้างก่อ อ_กุดจับ</t>
  </si>
  <si>
    <t>04511 โรงพยาบาลส่งเสริมสุขภาพตำบลบ้านตาลเลียน ต_ตาลเลียน อ_กุดจั</t>
  </si>
  <si>
    <t>04513 สถานีอนามัยหนองแสง</t>
  </si>
  <si>
    <t>04514 สถานีอนามัยอูบมุง</t>
  </si>
  <si>
    <t>04519 สถานีอนามัยหนองแซง</t>
  </si>
  <si>
    <t>04520 สถานีอนามัยหนองเม็ก</t>
  </si>
  <si>
    <t>04522 โรงพยาบาลส่งเสริมสุขภาพตำบลตูมใต้</t>
  </si>
  <si>
    <t>04523 โรงพยาบาลส่งเสริมสุขภาพตำบลพันดอน</t>
  </si>
  <si>
    <t>04524 โรงพยาบาลส่งเสริมสุขภาพตำบลเวียงคำ</t>
  </si>
  <si>
    <t>04525 โรงพยาบาลส่งเสริมสุขภาพตำบล  บ้านหินฮาว</t>
  </si>
  <si>
    <t>04526 โรงพยาบาลส่งเสริมสุขภาพตำบลแชแล</t>
  </si>
  <si>
    <t>04527 โรงพยาบาลส่งเสริมสุขภาพตำบลอุ่มจาน</t>
  </si>
  <si>
    <t>04528 โรงพยาบาลส่งเสริมสุขภาพตำบลเชียงแหว</t>
  </si>
  <si>
    <t>04529 โรงพยาบาลส่งเสริมสุขภาพตำบลห้วยเกิ้ง</t>
  </si>
  <si>
    <t>04530 โรงพยาบาลส่งเสริมสุขภาพตำบล บ้านโนนสมบูรณ์</t>
  </si>
  <si>
    <t>04531 โรงพยาบาลส่งเสริมสุขภาพตำบล บ้านสะอาดนามูล</t>
  </si>
  <si>
    <t>04532 โรงพยาบาลส่งเสริมสุขภาพตำบล เสอเพลอ</t>
  </si>
  <si>
    <t>04533 โรงพยาบาลส่งเสริมสุขภาพตำบล บ้านทองอินทร์</t>
  </si>
  <si>
    <t>04534 โรงพยาบาลส่งเสริมสุขภาพตำบลสีออ</t>
  </si>
  <si>
    <t>04535 สถานีอนามัยเฉลิมพระเกียรตินาม่วง</t>
  </si>
  <si>
    <t>04536 โรงพยาบาลส่งเสริมสุขภาพตำบลผาสุก</t>
  </si>
  <si>
    <t>04537 โรงพยาบาลส่งเสริมสุขภาพตำบลท่าลี่</t>
  </si>
  <si>
    <t>04538 โรงพยาบาลส่งเสริมสุขภาพตำบล  บ้านเหล่าหมากจันทน์</t>
  </si>
  <si>
    <t>04539 โรงพยาบาลส่งเสริมสุขภาพตำบลปะโค</t>
  </si>
  <si>
    <t>04540 โรงพยาบาลส่งเสริมสุขภาพตำบล บ้านบุ่งหมากลาน</t>
  </si>
  <si>
    <t>04541 โรงพยาบาลส่งเสริมสุขภาพตำบลหนองหว้า</t>
  </si>
  <si>
    <t>04547 สถานีอนามัยทมป่าข่า</t>
  </si>
  <si>
    <t>04548 สถานีอนามัยหนองกุงศรี</t>
  </si>
  <si>
    <t>04549 สถานีอนามัยหนองแสง</t>
  </si>
  <si>
    <t>04550 รพ_สต_ต้ายสวรรค์ อ_หนองหาน จ_อุดรธานี</t>
  </si>
  <si>
    <t>04551 รพ_สต_หนองเม็ก อ_หนองหาน จ_อุดรธานี</t>
  </si>
  <si>
    <t>04552 รพ_สต_พังงู อ_หนองหาน จ_อุดรธานี</t>
  </si>
  <si>
    <t>04553 รพ_สต_สะแบง อ_หนองหาน จ_อุดรธานี</t>
  </si>
  <si>
    <t>04554 รพ_สต_สร้อยพร้าว อ_หนองหาน จ_อุดรธานี</t>
  </si>
  <si>
    <t>04555 รพ_สต_บ้านเชียง อ_หนองหาน จ_อุดรธานี</t>
  </si>
  <si>
    <t>04556 รพ_สต_บ้านยา อ_หนองหาน จ_อุดรธานี</t>
  </si>
  <si>
    <t>04557 รพ_สต_โพนงาม อ_หนองหาน จ_อุดรธานี</t>
  </si>
  <si>
    <t>04558 รพ_สต_บ้านโคก อ_หนองหาน จ_อุดรธานี</t>
  </si>
  <si>
    <t>04559 รพ_สต_ผักตบ อ_หนองหาน จ_อุดรธานี</t>
  </si>
  <si>
    <t>04560 รพ_สต_หนองบัวแดง อ_หนองหาน จ_อุดรธานี</t>
  </si>
  <si>
    <t>04561 รพ_สต_ดอนหายโศก อ_หนองหาน จ_อุดรธานี</t>
  </si>
  <si>
    <t>04562 รพ_สต_บ้านต้อง อ_หนองหาน จ_อุดรธานี</t>
  </si>
  <si>
    <t>04564 รพ_สต_ทุ่งใหญ่ หมูที่ 2</t>
  </si>
  <si>
    <t>04572 โรงพยาบาลส่งเสริมสุขภาพตำบลศรีสง่าเมือง</t>
  </si>
  <si>
    <t>04573 โรงพยาบาลส่งเสริมสุขภาพตำบลท่าไฮ</t>
  </si>
  <si>
    <t>04574 โรงพยาบาลส่งเสริมสุขภาพตำบลโนนม่วง</t>
  </si>
  <si>
    <t>04575 โรงพยาบาลส่งเสริมสุขภาพตำบลบ้านโปร่ง</t>
  </si>
  <si>
    <t>04576 โรงพยาบาลส่งเสริมสุขภาพตำบลหัวนาคำ</t>
  </si>
  <si>
    <t>04577 โรงพยาบาลส่งเสริมสุขภาพตำบลคำค้อ</t>
  </si>
  <si>
    <t>04578 โรงพยาบาลส่งเสริมสุขภาพตำบลหนองนกเขียน</t>
  </si>
  <si>
    <t>04579 โรงพยาบาลส่งเสริมสุขภาพตำบลนายูง</t>
  </si>
  <si>
    <t>04580 โรงพยาบาลส่งเสริมสุขภาพตำบลตาดทอง</t>
  </si>
  <si>
    <t>04605 สอ_บ้านธาตุ อ_บ้านผือ จ_อุดรธานี</t>
  </si>
  <si>
    <t>04606 สอ_ดงหวาย  อ_บ้านผือ  จ_อุดรธานี</t>
  </si>
  <si>
    <t>04607 สอ_โนนสะอาด  อ_บ้านผือ  จ_อุดรธานี</t>
  </si>
  <si>
    <t>04608 สอ_บ้านเทื่อม  อ_บ้านผือ  จ_อุดรธานี</t>
  </si>
  <si>
    <t>04609 สอ_คำบง  อ_บ้านผือ  จ_อุดรธานี</t>
  </si>
  <si>
    <t>04610 สอ_โนนทอง  อ_บ้านผือ  จ_อุดรธานี</t>
  </si>
  <si>
    <t>04611 สอ_นาเตย  อ_บ้านผือ  จ_อุดรธานี</t>
  </si>
  <si>
    <t>04612 สอ_ข้าวสาร  อ_บ้านผือ  จ_อุดรธานี</t>
  </si>
  <si>
    <t>04613 สอ_โนนสว่าง  อ_บ้านผือ  จ_อุดรธานี</t>
  </si>
  <si>
    <t>04614 สอ_บ้านม่วง  อ_บ้านผือ  จ_อุดรธานี</t>
  </si>
  <si>
    <t>04615 สอ_กลางใหญ่  อ_บ้านผือ  จ_อุดรธานี</t>
  </si>
  <si>
    <t>04616 สอ_เมืองพาน  อ_บ้านผือ  จ_อุดรธานี</t>
  </si>
  <si>
    <t>04617 สอ_หนองกาลึม  อ_บ้านผือ  จ_อุดรธานี</t>
  </si>
  <si>
    <t>04618 สอ_คำด้วง  อ_บ้านผือ  จ_อุดรธานี</t>
  </si>
  <si>
    <t>04619 สอ_ห้วยศิลาผาสุก  อ_บ้านผือ  จ_อุดรธานี</t>
  </si>
  <si>
    <t>04620 สอ_หนองหัวคู  อ_บ้านผือ  จ_อุดรธานี</t>
  </si>
  <si>
    <t>04621 สอ_บ้านค้อ  อ_บ้านผือ  จ_อุดรธานี</t>
  </si>
  <si>
    <t>04632 เพ็ญ  สถานีอนามัยนาพู่</t>
  </si>
  <si>
    <t>04649 สถานีอนามัยบ้านแสงสว่าง ต_แสงสว่าง</t>
  </si>
  <si>
    <t>13904 สถานีอนามัยบ้านหนองหมื่นท้าว</t>
  </si>
  <si>
    <t>13907 โรงพยาบาลส่งเสริมสุขภาพตำบลบ้านโคกสว่าง ต_ปะโค อ_กุดจับ จ_</t>
  </si>
  <si>
    <t>13908 โรงยาบาลส่งเสริมสุขภาพตำบลบ้านเหล่าตำแย ต_ตาลเลียน อ_กุดจั</t>
  </si>
  <si>
    <t>13909 สถานีอนามัยโนนสว่าง</t>
  </si>
  <si>
    <t>13914 รพ_สต_ดงบาก อ_หนองหาน จ_อุดรธานี</t>
  </si>
  <si>
    <t>13916 โรงพยาบาลส่งเสริมสุขภาพตำบลห้วยผึ้ง</t>
  </si>
  <si>
    <t>13917 โรงพยาบาลส่งเสริมสุขภาพตำบลนาเรียง</t>
  </si>
  <si>
    <t>14245 สอ_สระคุ  อ_บ้านผือ  จ_อุดรธานี</t>
  </si>
  <si>
    <t>14298 สอ_หนองแวง  อ_บ้านผือ  จ_อุดรธานี</t>
  </si>
  <si>
    <t>14845 โรงพยาบาลส่งเสริมสุขภาพตำลบ้านดงบัง ต_กุดจับ อ_กุดจับ จ_อุ</t>
  </si>
  <si>
    <t>14846 โรงพยาบาลส่งเสริมสุขภาพตำบล บ้านผือ</t>
  </si>
  <si>
    <t>14847 โรงพยาบาลส่งเสริมสุขภาพตำบลคำเมย</t>
  </si>
  <si>
    <t>14848 สอ_นาล้อม  อ_บ้านผือ  จ_อุดรธานี</t>
  </si>
  <si>
    <t>24933 โรงพยาบาลส่งเสริมสุขภาพตำบลบ้านโสกแก ต_เมืองเพีย อ_กุดจับ</t>
  </si>
  <si>
    <t>1106000000.000</t>
  </si>
  <si>
    <t>1.1.6 สินทรัพย์หมุนเวียนอื่น</t>
  </si>
  <si>
    <t>1204000000.000</t>
  </si>
  <si>
    <t>1.2.3 ที่ดิน</t>
  </si>
  <si>
    <t>1211000000.000</t>
  </si>
  <si>
    <t>1.2.7 งานระหว่างก่อสร้าง</t>
  </si>
  <si>
    <t>2104000000.000</t>
  </si>
  <si>
    <t>2.1.4 รายได้แผ่นดินรอนำส่งคลัง</t>
  </si>
  <si>
    <t>4306000000.000</t>
  </si>
  <si>
    <t>4.2.4 รายรับจากการขายสินทรัพย์ของหน่วยงาน</t>
  </si>
  <si>
    <t>5108000000.000</t>
  </si>
  <si>
    <t>5.1.8 หนี้สูญและหนี้สงสัยจะสูญ</t>
  </si>
  <si>
    <t>5203000000.000</t>
  </si>
  <si>
    <t>5.2.1 ค่าจำหน่ายจากการขายทรัพย์สิน</t>
  </si>
  <si>
    <t>04908 สถานีอนามัยตำบลบ้านต้อน</t>
  </si>
  <si>
    <t>04909 สถานีอนามัยพระบาทนาสิงห์</t>
  </si>
  <si>
    <t>04910 สถานีอนามัยตำบลโพนแพง</t>
  </si>
  <si>
    <t>14150 โพธิ์ตาก,สสอ_</t>
  </si>
  <si>
    <t>05490 สถานีอนมามัยบ้านต้นผึ้งใหม่พัฒนา</t>
  </si>
  <si>
    <t>05525 สถานีอนามัยบ้านดงห้วยเปลือย</t>
  </si>
  <si>
    <t>05565 สถานีอนามัยบ้านโพนปลาโหล</t>
  </si>
  <si>
    <t>05580 สถานีอนามัยบ้านใหม่ไชยา</t>
  </si>
  <si>
    <t>05581 สถานีอนามัยบ้านใหม่หนองผือ</t>
  </si>
  <si>
    <t>05583 สถานีอนามัยบ้านโพนแคน้อย</t>
  </si>
  <si>
    <t>05586 สถานีอนามัยบ้านโนนสามัคคี</t>
  </si>
  <si>
    <t>05587 รพ_สต_บ้านต้อน ตำบลสร้างค้อ</t>
  </si>
  <si>
    <t>05588 รพ_สต_นายอ ตำบลสร้างค้อ</t>
  </si>
  <si>
    <t>05589 รพ_สต_บ้านชมภูพานเหนือ  ตำบลสร้างค้อ</t>
  </si>
  <si>
    <t>05590 รพ_สต_บ้านหลุบเลา ตำบลหลุบเลา</t>
  </si>
  <si>
    <t>05591 รพ_สต_บ้านฮ่องสิม ตำบลหลุบเลา</t>
  </si>
  <si>
    <t>05592 รพ_สต_บ้านนางเติ่ง ตำบลโคกภู</t>
  </si>
  <si>
    <t>05593 รพ_สต_บ้านบ่อเดือนห้า ตำบลโคกภู</t>
  </si>
  <si>
    <t>05594 รพ_สต_บ้านกกปลาซิว ตำบลกกปลาซิว</t>
  </si>
  <si>
    <t>14891 สถานีอนามัยบ้านดงหม้อทอง</t>
  </si>
  <si>
    <t>41075 รพ_สต_ภูเพ็ก</t>
  </si>
  <si>
    <t>05595 รพ_สต_หัวโพน</t>
  </si>
  <si>
    <t>05596 รพ_สต_นาราชควาย</t>
  </si>
  <si>
    <t>05597 รพ_สต_กุรุคุ</t>
  </si>
  <si>
    <t>05598 รพ_สต_บ้านผึ้ง</t>
  </si>
  <si>
    <t>05600 รพ_สต_หนองปลาดุก</t>
  </si>
  <si>
    <t>05601 รพ_สต_บ้านห้อม</t>
  </si>
  <si>
    <t>05602 รพ_สต_อาจสามารถ</t>
  </si>
  <si>
    <t>05603 รพ_สต_ขามเฒ่า</t>
  </si>
  <si>
    <t>05604 รพ_สต_ชะโงม</t>
  </si>
  <si>
    <t>05605 รพ_สต_ชะโนต</t>
  </si>
  <si>
    <t>05608 รพ_สต_ท่าค้อ</t>
  </si>
  <si>
    <t>05609 รพ_สต_นาหลวง</t>
  </si>
  <si>
    <t>05610 รพ_สต_คำเตย</t>
  </si>
  <si>
    <t>05611 รพ_สต_ดอนแดง</t>
  </si>
  <si>
    <t>05612 รพ_สต_หนองญาติ</t>
  </si>
  <si>
    <t>05613 รพ_สต_คำพอก</t>
  </si>
  <si>
    <t>05614 รพ_สต_บ้านบัว</t>
  </si>
  <si>
    <t>05615 รพ_สต_ดงขวาง</t>
  </si>
  <si>
    <t>05616 รพ_สต_โชคอำนวย</t>
  </si>
  <si>
    <t>05617 รพ_สต_สุขเกษม</t>
  </si>
  <si>
    <t>13979 รพ_สต_ทุ่งมน</t>
  </si>
  <si>
    <t>14277 รพ_สต_ดงติ้ว</t>
  </si>
  <si>
    <t>GroupOf</t>
  </si>
  <si>
    <t>Org</t>
  </si>
  <si>
    <t>PM</t>
  </si>
  <si>
    <t>PS</t>
  </si>
  <si>
    <t>10711</t>
  </si>
  <si>
    <t>นครพนม,รพท.</t>
  </si>
  <si>
    <t>11104</t>
  </si>
  <si>
    <t>ปลาปาก,รพช.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</si>
  <si>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</si>
  <si>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</si>
  <si>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</si>
  <si>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</si>
  <si>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</si>
  <si>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</si>
  <si>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</si>
  <si>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</si>
  <si>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</si>
  <si>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</si>
  <si>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</si>
  <si>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</si>
  <si>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</si>
  <si>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</si>
  <si>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</si>
  <si>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</si>
  <si>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</si>
  <si>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</si>
  <si>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40840</t>
  </si>
  <si>
    <t>วังยาง,รพช.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</si>
  <si>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</si>
  <si>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</si>
  <si>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</si>
  <si>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</si>
  <si>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</si>
  <si>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</si>
  <si>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</si>
  <si>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</si>
  <si>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</si>
  <si>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</si>
  <si>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</si>
  <si>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</si>
  <si>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</si>
  <si>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</si>
  <si>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</si>
  <si>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</si>
  <si>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10705</t>
  </si>
  <si>
    <t>เลย,รพท.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</si>
  <si>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</si>
  <si>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</si>
  <si>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</si>
  <si>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</si>
  <si>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</si>
  <si>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</si>
  <si>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</si>
  <si>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</si>
  <si>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</si>
  <si>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</si>
  <si>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</si>
  <si>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</si>
  <si>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</si>
  <si>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</si>
  <si>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</si>
  <si>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</si>
  <si>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</si>
  <si>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</si>
  <si>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</si>
  <si>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</si>
  <si>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</si>
  <si>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</si>
  <si>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14133</t>
  </si>
  <si>
    <t>เอราวัณ,รพช.</t>
  </si>
  <si>
    <t>28861</t>
  </si>
  <si>
    <t>หนองหิน,รพช.</t>
  </si>
  <si>
    <t>10710</t>
  </si>
  <si>
    <t>สกลนคร,รพศ.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</si>
  <si>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</si>
  <si>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</si>
  <si>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</si>
  <si>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</si>
  <si>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</si>
  <si>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</si>
  <si>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</si>
  <si>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</si>
  <si>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</si>
  <si>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</si>
  <si>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</si>
  <si>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</si>
  <si>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</si>
  <si>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</si>
  <si>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</si>
  <si>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</si>
  <si>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</si>
  <si>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</si>
  <si>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</si>
  <si>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</si>
  <si>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</si>
  <si>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</si>
  <si>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</si>
  <si>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</si>
  <si>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</si>
  <si>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</si>
  <si>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</si>
  <si>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</si>
  <si>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</si>
  <si>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</si>
  <si>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</si>
  <si>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สมเด็จพระยุพราชสว่างแดนดิน,รพท.</t>
  </si>
  <si>
    <t>21323</t>
  </si>
  <si>
    <t>พระอาจารย์แบน  ธนากโร,รพช.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</si>
  <si>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</si>
  <si>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</si>
  <si>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</si>
  <si>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</si>
  <si>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</si>
  <si>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</si>
  <si>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</si>
  <si>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</si>
  <si>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</si>
  <si>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</si>
  <si>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</si>
  <si>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</si>
  <si>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</si>
  <si>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</si>
  <si>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</si>
  <si>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</si>
  <si>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</si>
  <si>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</si>
  <si>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</si>
  <si>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</si>
  <si>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</si>
  <si>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</si>
  <si>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</si>
  <si>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</si>
  <si>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</si>
  <si>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</si>
  <si>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</si>
  <si>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</si>
  <si>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</si>
  <si>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</si>
  <si>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10671</t>
  </si>
  <si>
    <t>อุดรธานี,รพศ.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</si>
  <si>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</si>
  <si>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</si>
  <si>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</si>
  <si>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</si>
  <si>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</si>
  <si>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</si>
  <si>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</si>
  <si>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</si>
  <si>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</si>
  <si>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</si>
  <si>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</si>
  <si>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</si>
  <si>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</si>
  <si>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</si>
  <si>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</si>
  <si>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</si>
  <si>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</si>
  <si>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</si>
  <si>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</si>
  <si>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</si>
  <si>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</si>
  <si>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</si>
  <si>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</si>
  <si>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</si>
  <si>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</si>
  <si>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</si>
  <si>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</si>
  <si>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</si>
  <si>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</si>
  <si>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</si>
  <si>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</si>
  <si>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นายูง,รพช.</t>
  </si>
  <si>
    <t>11029</t>
  </si>
  <si>
    <t>พิบูลย์รักษ์,รพช.</t>
  </si>
  <si>
    <t>11446</t>
  </si>
  <si>
    <t>สมเด็จพระยุพราชบ้านดุง,รพช.</t>
  </si>
  <si>
    <t>25058</t>
  </si>
  <si>
    <t>กู่แก้ว,รพช.</t>
  </si>
  <si>
    <t>25059</t>
  </si>
  <si>
    <t>ประจักษ์ศิลปาคม,รพช.</t>
  </si>
  <si>
    <t>04481 - รพ.สต.บ้านปากดง(นิคมสงเคราะห์)</t>
  </si>
  <si>
    <t>04500 - รพ.สต.บ้านหนองใหญ่(บ้านจั่น)</t>
  </si>
  <si>
    <t>สอ.คีรีวงกต</t>
  </si>
  <si>
    <t>รพ.สต.โคกผักหอม, รพ.สต.บ้านหนองแวงจุมพล, รพ.สต.น้ำพ่น, รพ.สต.โนนหวายใต้, รพ.สต.กุดหมากไฟ, รพ.สต.หนองบัวบาน อำเภอหนองวัวซอ  และ รพ.สต.คีรีวงกต อำเภอนายูง</t>
  </si>
  <si>
    <t>ประจำเดือน พฤศจิกายน  2561  ปีงบประมาณ 2561 (ข้อมูล ณ วันที่ 2 มกราคม 2562  เวลา 10.50 น.)</t>
  </si>
  <si>
    <t>-</t>
  </si>
  <si>
    <t>พย.61</t>
  </si>
  <si>
    <t>ตค.61</t>
  </si>
  <si>
    <t>ประจำเดือน พฤศจิกายน 2562  ปีงบประมาณ 2562  (ข้อมูล ณ วันที่ 2 มกราคม 2562  เวลา 10.50 น.)</t>
  </si>
  <si>
    <t>04523 - รพ.สต.บ้านน้ำฆ้อง (พันดอน)</t>
  </si>
  <si>
    <t>04532 - รพ.สต.บ้านสงเปลือย (เสอเพลอ)</t>
  </si>
  <si>
    <t>04534 - รพ.สต.บ้านศรีสว่างวัฒนา(สีออ)</t>
  </si>
  <si>
    <t>04541 - รพ.สต.บ้านห้วยบง (ต.หนองหว้า)</t>
  </si>
  <si>
    <t>04231 - รพ.สต.บ้านน้ำกง(หินฮาว)</t>
  </si>
  <si>
    <t>04701 - รพ.สต.นาค้อ(โนนสมบูรณ์)</t>
  </si>
  <si>
    <t>05508 - รพ.สต.เฉลิมพระเกียรติ 60 พรรษา นวมินทราชินี(โคกแสง)</t>
  </si>
  <si>
    <t xml:space="preserve">13975 - รพ.สต.บ้านนานิยม(กุดจาน) </t>
  </si>
  <si>
    <t>0650 - รพ.สต.หนองแวง</t>
  </si>
  <si>
    <t xml:space="preserve">                                                      ประจำเดือน พฤศจิกายน 2561  ปีงบประมาณ 2562 (ข้อมูล ณ วันที่  2  มกราคม 2562  เวลา 10.50 น.)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</si>
</sst>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฿&quot;#,##0.00;\-&quot;฿&quot;#,##0.00"/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  <numFmt numFmtId="190" formatCode="0.00_ ;[Red]\-0.00\ "/>
  </numFmts>
  <fonts count="3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u/>
      <sz val="14"/>
      <color theme="1"/>
      <name val="TH SarabunPSK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ajor"/>
    </font>
    <font>
      <sz val="10"/>
      <color indexed="8"/>
      <name val="Tahoma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1"/>
      <name val="Tahoma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4"/>
      <color theme="1"/>
      <name val="Tahoma"/>
      <family val="2"/>
      <charset val="222"/>
      <scheme val="minor"/>
    </font>
    <font>
      <sz val="13.5"/>
      <color theme="1"/>
      <name val="TH SarabunPSK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rgb="FFFF0000"/>
      <name val="Tahoma"/>
      <family val="2"/>
      <charset val="222"/>
    </font>
    <font>
      <b/>
      <sz val="16"/>
      <color theme="1"/>
      <name val="TH SarabunPSK"/>
      <family val="2"/>
    </font>
    <font>
      <sz val="11"/>
      <name val="Tahoma"/>
      <family val="2"/>
      <charset val="222"/>
    </font>
    <font>
      <sz val="16"/>
      <color theme="1"/>
      <name val="TH SarabunPSK"/>
      <family val="2"/>
    </font>
    <font>
      <sz val="16"/>
      <color rgb="FF333333"/>
      <name val="MS Sans Serif"/>
    </font>
    <font>
      <b/>
      <sz val="16"/>
      <color rgb="FF333333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FF3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E2DED6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89" fontId="3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0" fontId="11" fillId="0" borderId="0"/>
    <xf numFmtId="0" fontId="25" fillId="0" borderId="0"/>
    <xf numFmtId="0" fontId="2" fillId="0" borderId="0"/>
  </cellStyleXfs>
  <cellXfs count="412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3" xfId="0" applyFont="1" applyBorder="1"/>
    <xf numFmtId="0" fontId="5" fillId="0" borderId="0" xfId="0" applyFont="1"/>
    <xf numFmtId="17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7" borderId="3" xfId="0" applyFont="1" applyFill="1" applyBorder="1"/>
    <xf numFmtId="0" fontId="5" fillId="8" borderId="6" xfId="0" applyFont="1" applyFill="1" applyBorder="1" applyAlignment="1">
      <alignment horizontal="center"/>
    </xf>
    <xf numFmtId="43" fontId="5" fillId="8" borderId="5" xfId="0" applyNumberFormat="1" applyFont="1" applyFill="1" applyBorder="1"/>
    <xf numFmtId="0" fontId="5" fillId="0" borderId="0" xfId="0" applyFont="1" applyBorder="1"/>
    <xf numFmtId="0" fontId="5" fillId="8" borderId="7" xfId="0" applyFont="1" applyFill="1" applyBorder="1" applyAlignment="1">
      <alignment horizontal="center"/>
    </xf>
    <xf numFmtId="43" fontId="5" fillId="8" borderId="7" xfId="0" applyNumberFormat="1" applyFont="1" applyFill="1" applyBorder="1"/>
    <xf numFmtId="0" fontId="5" fillId="0" borderId="9" xfId="0" applyFont="1" applyBorder="1"/>
    <xf numFmtId="0" fontId="7" fillId="0" borderId="0" xfId="0" applyFont="1" applyAlignment="1">
      <alignment horizontal="center"/>
    </xf>
    <xf numFmtId="43" fontId="0" fillId="10" borderId="0" xfId="1" applyFont="1" applyFill="1"/>
    <xf numFmtId="187" fontId="1" fillId="7" borderId="0" xfId="1" applyNumberFormat="1" applyFont="1" applyFill="1"/>
    <xf numFmtId="43" fontId="0" fillId="11" borderId="0" xfId="1" applyFont="1" applyFill="1"/>
    <xf numFmtId="43" fontId="0" fillId="5" borderId="0" xfId="1" applyFont="1" applyFill="1"/>
    <xf numFmtId="43" fontId="0" fillId="4" borderId="0" xfId="1" applyFont="1" applyFill="1"/>
    <xf numFmtId="43" fontId="1" fillId="5" borderId="0" xfId="1" applyFont="1" applyFill="1"/>
    <xf numFmtId="43" fontId="1" fillId="6" borderId="0" xfId="1" applyFont="1" applyFill="1"/>
    <xf numFmtId="43" fontId="1" fillId="9" borderId="0" xfId="1" applyFont="1" applyFill="1" applyAlignment="1">
      <alignment horizontal="center"/>
    </xf>
    <xf numFmtId="43" fontId="1" fillId="4" borderId="0" xfId="1" applyFont="1" applyFill="1" applyAlignment="1">
      <alignment horizontal="center"/>
    </xf>
    <xf numFmtId="43" fontId="1" fillId="9" borderId="0" xfId="1" applyFont="1" applyFill="1"/>
    <xf numFmtId="43" fontId="1" fillId="4" borderId="0" xfId="1" applyFont="1" applyFill="1"/>
    <xf numFmtId="43" fontId="0" fillId="7" borderId="0" xfId="1" applyFont="1" applyFill="1"/>
    <xf numFmtId="43" fontId="0" fillId="9" borderId="0" xfId="1" applyFont="1" applyFill="1"/>
    <xf numFmtId="0" fontId="0" fillId="3" borderId="0" xfId="0" applyFill="1"/>
    <xf numFmtId="43" fontId="0" fillId="4" borderId="0" xfId="0" applyNumberFormat="1" applyFill="1"/>
    <xf numFmtId="43" fontId="0" fillId="9" borderId="0" xfId="0" applyNumberFormat="1" applyFill="1"/>
    <xf numFmtId="0" fontId="0" fillId="9" borderId="0" xfId="0" applyFill="1"/>
    <xf numFmtId="2" fontId="0" fillId="7" borderId="0" xfId="0" applyNumberFormat="1" applyFill="1"/>
    <xf numFmtId="187" fontId="0" fillId="7" borderId="0" xfId="1" applyNumberFormat="1" applyFont="1" applyFill="1"/>
    <xf numFmtId="43" fontId="1" fillId="12" borderId="0" xfId="1" applyFont="1" applyFill="1"/>
    <xf numFmtId="2" fontId="0" fillId="12" borderId="0" xfId="0" applyNumberFormat="1" applyFill="1"/>
    <xf numFmtId="43" fontId="0" fillId="12" borderId="0" xfId="0" applyNumberFormat="1" applyFill="1"/>
    <xf numFmtId="2" fontId="0" fillId="16" borderId="0" xfId="0" applyNumberFormat="1" applyFill="1"/>
    <xf numFmtId="43" fontId="0" fillId="16" borderId="0" xfId="1" applyFont="1" applyFill="1"/>
    <xf numFmtId="187" fontId="0" fillId="7" borderId="0" xfId="0" applyNumberFormat="1" applyFill="1"/>
    <xf numFmtId="43" fontId="0" fillId="11" borderId="0" xfId="0" applyNumberFormat="1" applyFill="1"/>
    <xf numFmtId="2" fontId="0" fillId="11" borderId="0" xfId="0" applyNumberFormat="1" applyFill="1"/>
    <xf numFmtId="2" fontId="0" fillId="4" borderId="0" xfId="0" applyNumberFormat="1" applyFill="1"/>
    <xf numFmtId="0" fontId="6" fillId="0" borderId="9" xfId="0" applyFont="1" applyFill="1" applyBorder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vertical="center" wrapText="1"/>
    </xf>
    <xf numFmtId="188" fontId="4" fillId="0" borderId="3" xfId="1" applyNumberFormat="1" applyFont="1" applyBorder="1"/>
    <xf numFmtId="43" fontId="4" fillId="2" borderId="3" xfId="1" applyFont="1" applyFill="1" applyBorder="1"/>
    <xf numFmtId="0" fontId="5" fillId="8" borderId="7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88" fontId="4" fillId="0" borderId="4" xfId="1" applyNumberFormat="1" applyFont="1" applyBorder="1"/>
    <xf numFmtId="43" fontId="4" fillId="2" borderId="4" xfId="1" applyFont="1" applyFill="1" applyBorder="1"/>
    <xf numFmtId="0" fontId="5" fillId="8" borderId="2" xfId="0" applyFont="1" applyFill="1" applyBorder="1" applyAlignment="1">
      <alignment horizontal="center"/>
    </xf>
    <xf numFmtId="0" fontId="5" fillId="8" borderId="2" xfId="0" applyFont="1" applyFill="1" applyBorder="1"/>
    <xf numFmtId="0" fontId="4" fillId="2" borderId="3" xfId="0" applyFont="1" applyFill="1" applyBorder="1"/>
    <xf numFmtId="188" fontId="4" fillId="2" borderId="3" xfId="1" applyNumberFormat="1" applyFont="1" applyFill="1" applyBorder="1"/>
    <xf numFmtId="0" fontId="4" fillId="2" borderId="3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0" borderId="0" xfId="0" applyFont="1" applyAlignment="1"/>
    <xf numFmtId="0" fontId="0" fillId="15" borderId="0" xfId="0" applyFill="1"/>
    <xf numFmtId="43" fontId="0" fillId="6" borderId="0" xfId="0" applyNumberFormat="1" applyFill="1"/>
    <xf numFmtId="0" fontId="0" fillId="6" borderId="0" xfId="0" applyFill="1"/>
    <xf numFmtId="43" fontId="1" fillId="10" borderId="0" xfId="1" applyFont="1" applyFill="1" applyAlignment="1">
      <alignment horizontal="center"/>
    </xf>
    <xf numFmtId="43" fontId="0" fillId="10" borderId="0" xfId="0" applyNumberFormat="1" applyFill="1"/>
    <xf numFmtId="0" fontId="0" fillId="10" borderId="0" xfId="0" applyFill="1"/>
    <xf numFmtId="2" fontId="0" fillId="9" borderId="0" xfId="0" applyNumberFormat="1" applyFill="1"/>
    <xf numFmtId="188" fontId="4" fillId="0" borderId="0" xfId="1" applyNumberFormat="1" applyFont="1"/>
    <xf numFmtId="43" fontId="12" fillId="2" borderId="3" xfId="1" applyFont="1" applyFill="1" applyBorder="1"/>
    <xf numFmtId="0" fontId="4" fillId="2" borderId="0" xfId="0" applyFont="1" applyFill="1"/>
    <xf numFmtId="43" fontId="13" fillId="0" borderId="0" xfId="1" applyFont="1"/>
    <xf numFmtId="2" fontId="0" fillId="19" borderId="0" xfId="0" applyNumberFormat="1" applyFill="1"/>
    <xf numFmtId="43" fontId="1" fillId="15" borderId="0" xfId="1" applyFont="1" applyFill="1"/>
    <xf numFmtId="2" fontId="0" fillId="15" borderId="0" xfId="0" applyNumberFormat="1" applyFill="1"/>
    <xf numFmtId="43" fontId="0" fillId="15" borderId="0" xfId="0" applyNumberFormat="1" applyFill="1"/>
    <xf numFmtId="0" fontId="4" fillId="10" borderId="0" xfId="0" applyFont="1" applyFill="1"/>
    <xf numFmtId="0" fontId="4" fillId="7" borderId="0" xfId="0" applyFont="1" applyFill="1"/>
    <xf numFmtId="0" fontId="5" fillId="2" borderId="3" xfId="0" applyFont="1" applyFill="1" applyBorder="1"/>
    <xf numFmtId="43" fontId="0" fillId="2" borderId="0" xfId="1" applyFont="1" applyFill="1"/>
    <xf numFmtId="43" fontId="14" fillId="2" borderId="0" xfId="1" applyFont="1" applyFill="1"/>
    <xf numFmtId="43" fontId="13" fillId="2" borderId="0" xfId="1" applyFont="1" applyFill="1"/>
    <xf numFmtId="2" fontId="13" fillId="7" borderId="0" xfId="0" applyNumberFormat="1" applyFont="1" applyFill="1" applyBorder="1"/>
    <xf numFmtId="43" fontId="13" fillId="14" borderId="0" xfId="1" applyFont="1" applyFill="1"/>
    <xf numFmtId="43" fontId="13" fillId="10" borderId="0" xfId="1" applyFont="1" applyFill="1"/>
    <xf numFmtId="43" fontId="13" fillId="9" borderId="0" xfId="1" applyFont="1" applyFill="1"/>
    <xf numFmtId="0" fontId="13" fillId="7" borderId="0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/>
    <xf numFmtId="188" fontId="5" fillId="3" borderId="3" xfId="1" applyNumberFormat="1" applyFont="1" applyFill="1" applyBorder="1"/>
    <xf numFmtId="43" fontId="5" fillId="3" borderId="3" xfId="1" applyFont="1" applyFill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88" fontId="5" fillId="0" borderId="4" xfId="1" applyNumberFormat="1" applyFont="1" applyBorder="1"/>
    <xf numFmtId="43" fontId="5" fillId="2" borderId="3" xfId="1" applyFont="1" applyFill="1" applyBorder="1"/>
    <xf numFmtId="188" fontId="5" fillId="0" borderId="3" xfId="1" applyNumberFormat="1" applyFont="1" applyBorder="1"/>
    <xf numFmtId="0" fontId="5" fillId="3" borderId="0" xfId="0" applyFont="1" applyFill="1"/>
    <xf numFmtId="0" fontId="5" fillId="8" borderId="3" xfId="0" applyFont="1" applyFill="1" applyBorder="1" applyAlignment="1">
      <alignment horizontal="center" vertical="center" wrapText="1"/>
    </xf>
    <xf numFmtId="43" fontId="5" fillId="0" borderId="0" xfId="1" applyFont="1"/>
    <xf numFmtId="187" fontId="4" fillId="0" borderId="0" xfId="1" applyNumberFormat="1" applyFont="1"/>
    <xf numFmtId="187" fontId="5" fillId="0" borderId="0" xfId="1" applyNumberFormat="1" applyFont="1"/>
    <xf numFmtId="43" fontId="4" fillId="0" borderId="3" xfId="1" applyFont="1" applyBorder="1"/>
    <xf numFmtId="43" fontId="5" fillId="8" borderId="7" xfId="1" applyFont="1" applyFill="1" applyBorder="1"/>
    <xf numFmtId="43" fontId="4" fillId="0" borderId="4" xfId="1" applyFont="1" applyBorder="1"/>
    <xf numFmtId="43" fontId="5" fillId="0" borderId="4" xfId="1" applyFont="1" applyBorder="1"/>
    <xf numFmtId="43" fontId="5" fillId="8" borderId="2" xfId="1" applyFont="1" applyFill="1" applyBorder="1"/>
    <xf numFmtId="43" fontId="4" fillId="0" borderId="0" xfId="1" applyFont="1" applyAlignment="1"/>
    <xf numFmtId="187" fontId="4" fillId="0" borderId="3" xfId="1" applyNumberFormat="1" applyFont="1" applyBorder="1"/>
    <xf numFmtId="187" fontId="5" fillId="3" borderId="3" xfId="1" applyNumberFormat="1" applyFont="1" applyFill="1" applyBorder="1"/>
    <xf numFmtId="187" fontId="5" fillId="8" borderId="7" xfId="1" applyNumberFormat="1" applyFont="1" applyFill="1" applyBorder="1"/>
    <xf numFmtId="187" fontId="4" fillId="0" borderId="4" xfId="1" applyNumberFormat="1" applyFont="1" applyBorder="1"/>
    <xf numFmtId="187" fontId="5" fillId="0" borderId="4" xfId="1" applyNumberFormat="1" applyFont="1" applyBorder="1"/>
    <xf numFmtId="187" fontId="4" fillId="2" borderId="3" xfId="1" applyNumberFormat="1" applyFont="1" applyFill="1" applyBorder="1"/>
    <xf numFmtId="187" fontId="5" fillId="8" borderId="2" xfId="1" applyNumberFormat="1" applyFont="1" applyFill="1" applyBorder="1"/>
    <xf numFmtId="187" fontId="5" fillId="0" borderId="3" xfId="1" applyNumberFormat="1" applyFont="1" applyBorder="1"/>
    <xf numFmtId="43" fontId="5" fillId="14" borderId="11" xfId="1" applyFont="1" applyFill="1" applyBorder="1"/>
    <xf numFmtId="187" fontId="5" fillId="14" borderId="11" xfId="1" applyNumberFormat="1" applyFont="1" applyFill="1" applyBorder="1"/>
    <xf numFmtId="43" fontId="5" fillId="14" borderId="7" xfId="1" applyFont="1" applyFill="1" applyBorder="1"/>
    <xf numFmtId="187" fontId="5" fillId="14" borderId="7" xfId="1" applyNumberFormat="1" applyFont="1" applyFill="1" applyBorder="1"/>
    <xf numFmtId="43" fontId="5" fillId="14" borderId="3" xfId="1" applyFont="1" applyFill="1" applyBorder="1"/>
    <xf numFmtId="187" fontId="5" fillId="14" borderId="3" xfId="1" applyNumberFormat="1" applyFont="1" applyFill="1" applyBorder="1"/>
    <xf numFmtId="0" fontId="5" fillId="14" borderId="11" xfId="0" applyFont="1" applyFill="1" applyBorder="1" applyAlignment="1">
      <alignment horizontal="center"/>
    </xf>
    <xf numFmtId="0" fontId="5" fillId="14" borderId="11" xfId="0" applyFont="1" applyFill="1" applyBorder="1"/>
    <xf numFmtId="188" fontId="5" fillId="14" borderId="11" xfId="1" applyNumberFormat="1" applyFont="1" applyFill="1" applyBorder="1"/>
    <xf numFmtId="0" fontId="4" fillId="14" borderId="11" xfId="0" applyFont="1" applyFill="1" applyBorder="1"/>
    <xf numFmtId="0" fontId="5" fillId="14" borderId="7" xfId="0" applyFont="1" applyFill="1" applyBorder="1" applyAlignment="1">
      <alignment horizontal="center"/>
    </xf>
    <xf numFmtId="0" fontId="5" fillId="14" borderId="7" xfId="0" applyFont="1" applyFill="1" applyBorder="1"/>
    <xf numFmtId="188" fontId="5" fillId="14" borderId="7" xfId="1" applyNumberFormat="1" applyFont="1" applyFill="1" applyBorder="1"/>
    <xf numFmtId="0" fontId="4" fillId="14" borderId="7" xfId="0" applyFont="1" applyFill="1" applyBorder="1"/>
    <xf numFmtId="0" fontId="4" fillId="14" borderId="3" xfId="0" applyFont="1" applyFill="1" applyBorder="1" applyAlignment="1">
      <alignment horizontal="center"/>
    </xf>
    <xf numFmtId="0" fontId="4" fillId="14" borderId="3" xfId="0" applyFont="1" applyFill="1" applyBorder="1"/>
    <xf numFmtId="0" fontId="5" fillId="14" borderId="3" xfId="0" applyFont="1" applyFill="1" applyBorder="1"/>
    <xf numFmtId="43" fontId="1" fillId="2" borderId="0" xfId="1" applyFont="1" applyFill="1"/>
    <xf numFmtId="43" fontId="13" fillId="20" borderId="0" xfId="1" applyFont="1" applyFill="1"/>
    <xf numFmtId="43" fontId="13" fillId="17" borderId="0" xfId="1" applyFont="1" applyFill="1"/>
    <xf numFmtId="43" fontId="13" fillId="7" borderId="0" xfId="1" applyFont="1" applyFill="1"/>
    <xf numFmtId="43" fontId="13" fillId="9" borderId="0" xfId="1" applyFont="1" applyFill="1" applyAlignment="1">
      <alignment horizontal="center"/>
    </xf>
    <xf numFmtId="43" fontId="13" fillId="10" borderId="0" xfId="1" applyFont="1" applyFill="1" applyAlignment="1">
      <alignment horizontal="center"/>
    </xf>
    <xf numFmtId="43" fontId="13" fillId="7" borderId="0" xfId="1" applyFont="1" applyFill="1" applyAlignment="1">
      <alignment horizontal="center"/>
    </xf>
    <xf numFmtId="2" fontId="13" fillId="0" borderId="0" xfId="0" applyNumberFormat="1" applyFont="1"/>
    <xf numFmtId="187" fontId="13" fillId="7" borderId="0" xfId="1" applyNumberFormat="1" applyFont="1" applyFill="1"/>
    <xf numFmtId="187" fontId="4" fillId="2" borderId="0" xfId="1" applyNumberFormat="1" applyFont="1" applyFill="1"/>
    <xf numFmtId="43" fontId="4" fillId="2" borderId="0" xfId="1" applyFont="1" applyFill="1"/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188" fontId="12" fillId="0" borderId="3" xfId="1" applyNumberFormat="1" applyFont="1" applyBorder="1"/>
    <xf numFmtId="187" fontId="12" fillId="0" borderId="0" xfId="1" applyNumberFormat="1" applyFont="1"/>
    <xf numFmtId="43" fontId="12" fillId="0" borderId="0" xfId="1" applyFont="1"/>
    <xf numFmtId="0" fontId="12" fillId="0" borderId="0" xfId="0" applyFont="1"/>
    <xf numFmtId="0" fontId="5" fillId="14" borderId="3" xfId="0" applyFont="1" applyFill="1" applyBorder="1" applyAlignment="1">
      <alignment horizontal="center"/>
    </xf>
    <xf numFmtId="38" fontId="5" fillId="14" borderId="3" xfId="1" applyNumberFormat="1" applyFont="1" applyFill="1" applyBorder="1"/>
    <xf numFmtId="43" fontId="4" fillId="0" borderId="0" xfId="1" applyNumberFormat="1" applyFont="1"/>
    <xf numFmtId="43" fontId="1" fillId="10" borderId="0" xfId="1" applyFont="1" applyFill="1"/>
    <xf numFmtId="0" fontId="9" fillId="0" borderId="17" xfId="6" applyFont="1" applyFill="1" applyBorder="1" applyAlignment="1">
      <alignment wrapText="1"/>
    </xf>
    <xf numFmtId="7" fontId="9" fillId="0" borderId="17" xfId="6" applyNumberFormat="1" applyFont="1" applyFill="1" applyBorder="1" applyAlignment="1">
      <alignment horizontal="right" wrapText="1"/>
    </xf>
    <xf numFmtId="0" fontId="2" fillId="0" borderId="0" xfId="6"/>
    <xf numFmtId="0" fontId="17" fillId="18" borderId="16" xfId="7" applyFont="1" applyFill="1" applyBorder="1" applyAlignment="1">
      <alignment horizontal="center"/>
    </xf>
    <xf numFmtId="0" fontId="16" fillId="0" borderId="17" xfId="7" applyFont="1" applyFill="1" applyBorder="1" applyAlignment="1">
      <alignment wrapText="1"/>
    </xf>
    <xf numFmtId="7" fontId="16" fillId="0" borderId="17" xfId="7" applyNumberFormat="1" applyFont="1" applyFill="1" applyBorder="1" applyAlignment="1">
      <alignment horizontal="right" wrapText="1"/>
    </xf>
    <xf numFmtId="0" fontId="11" fillId="0" borderId="0" xfId="7"/>
    <xf numFmtId="187" fontId="1" fillId="7" borderId="0" xfId="1" applyNumberFormat="1" applyFont="1" applyFill="1" applyAlignment="1">
      <alignment horizontal="center"/>
    </xf>
    <xf numFmtId="2" fontId="4" fillId="2" borderId="3" xfId="1" applyNumberFormat="1" applyFont="1" applyFill="1" applyBorder="1"/>
    <xf numFmtId="188" fontId="5" fillId="8" borderId="7" xfId="1" applyNumberFormat="1" applyFont="1" applyFill="1" applyBorder="1"/>
    <xf numFmtId="188" fontId="5" fillId="8" borderId="2" xfId="1" applyNumberFormat="1" applyFont="1" applyFill="1" applyBorder="1"/>
    <xf numFmtId="188" fontId="5" fillId="14" borderId="3" xfId="1" applyNumberFormat="1" applyFont="1" applyFill="1" applyBorder="1"/>
    <xf numFmtId="187" fontId="1" fillId="5" borderId="0" xfId="1" applyNumberFormat="1" applyFont="1" applyFill="1"/>
    <xf numFmtId="187" fontId="0" fillId="0" borderId="0" xfId="1" applyNumberFormat="1" applyFont="1"/>
    <xf numFmtId="43" fontId="1" fillId="20" borderId="0" xfId="1" applyFont="1" applyFill="1"/>
    <xf numFmtId="0" fontId="18" fillId="0" borderId="3" xfId="0" applyFont="1" applyBorder="1"/>
    <xf numFmtId="0" fontId="0" fillId="2" borderId="0" xfId="0" applyFill="1"/>
    <xf numFmtId="43" fontId="1" fillId="16" borderId="0" xfId="1" applyFont="1" applyFill="1"/>
    <xf numFmtId="2" fontId="19" fillId="3" borderId="0" xfId="1" applyNumberFormat="1" applyFont="1" applyFill="1"/>
    <xf numFmtId="2" fontId="19" fillId="0" borderId="0" xfId="1" applyNumberFormat="1" applyFont="1"/>
    <xf numFmtId="43" fontId="19" fillId="0" borderId="0" xfId="1" applyFont="1"/>
    <xf numFmtId="190" fontId="0" fillId="13" borderId="0" xfId="1" applyNumberFormat="1" applyFont="1" applyFill="1"/>
    <xf numFmtId="190" fontId="0" fillId="13" borderId="0" xfId="0" applyNumberFormat="1" applyFill="1"/>
    <xf numFmtId="43" fontId="5" fillId="0" borderId="0" xfId="0" applyNumberFormat="1" applyFont="1"/>
    <xf numFmtId="2" fontId="5" fillId="0" borderId="0" xfId="0" applyNumberFormat="1" applyFont="1"/>
    <xf numFmtId="0" fontId="5" fillId="0" borderId="3" xfId="0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5" fillId="2" borderId="9" xfId="0" applyFont="1" applyFill="1" applyBorder="1"/>
    <xf numFmtId="0" fontId="20" fillId="7" borderId="3" xfId="0" applyFont="1" applyFill="1" applyBorder="1" applyAlignment="1">
      <alignment horizontal="center"/>
    </xf>
    <xf numFmtId="43" fontId="19" fillId="2" borderId="0" xfId="1" applyFont="1" applyFill="1"/>
    <xf numFmtId="43" fontId="1" fillId="5" borderId="0" xfId="1" applyFont="1" applyFill="1" applyAlignment="1">
      <alignment horizontal="center"/>
    </xf>
    <xf numFmtId="43" fontId="1" fillId="0" borderId="0" xfId="1" applyFont="1"/>
    <xf numFmtId="43" fontId="1" fillId="13" borderId="0" xfId="1" applyFont="1" applyFill="1"/>
    <xf numFmtId="43" fontId="1" fillId="7" borderId="0" xfId="1" applyFont="1" applyFill="1"/>
    <xf numFmtId="0" fontId="18" fillId="7" borderId="3" xfId="0" applyFont="1" applyFill="1" applyBorder="1"/>
    <xf numFmtId="0" fontId="18" fillId="4" borderId="3" xfId="0" applyFont="1" applyFill="1" applyBorder="1"/>
    <xf numFmtId="3" fontId="21" fillId="2" borderId="19" xfId="0" applyNumberFormat="1" applyFont="1" applyFill="1" applyBorder="1" applyAlignment="1">
      <alignment horizontal="right" vertical="center"/>
    </xf>
    <xf numFmtId="0" fontId="21" fillId="2" borderId="19" xfId="0" applyFont="1" applyFill="1" applyBorder="1" applyAlignment="1">
      <alignment horizontal="left" vertical="center"/>
    </xf>
    <xf numFmtId="2" fontId="14" fillId="0" borderId="0" xfId="0" applyNumberFormat="1" applyFont="1"/>
    <xf numFmtId="2" fontId="14" fillId="7" borderId="0" xfId="0" applyNumberFormat="1" applyFont="1" applyFill="1"/>
    <xf numFmtId="188" fontId="0" fillId="2" borderId="0" xfId="1" applyNumberFormat="1" applyFont="1" applyFill="1" applyAlignment="1">
      <alignment horizontal="center"/>
    </xf>
    <xf numFmtId="2" fontId="0" fillId="2" borderId="0" xfId="0" applyNumberFormat="1" applyFill="1"/>
    <xf numFmtId="188" fontId="13" fillId="2" borderId="0" xfId="1" applyNumberFormat="1" applyFont="1" applyFill="1" applyAlignment="1">
      <alignment horizontal="center"/>
    </xf>
    <xf numFmtId="188" fontId="13" fillId="2" borderId="0" xfId="1" applyNumberFormat="1" applyFont="1" applyFill="1" applyBorder="1" applyAlignment="1">
      <alignment horizontal="center"/>
    </xf>
    <xf numFmtId="2" fontId="13" fillId="2" borderId="0" xfId="0" applyNumberFormat="1" applyFont="1" applyFill="1" applyBorder="1"/>
    <xf numFmtId="188" fontId="0" fillId="2" borderId="0" xfId="1" applyNumberFormat="1" applyFont="1" applyFill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26" fillId="18" borderId="16" xfId="9" applyFont="1" applyFill="1" applyBorder="1" applyAlignment="1">
      <alignment horizontal="center"/>
    </xf>
    <xf numFmtId="0" fontId="24" fillId="0" borderId="17" xfId="9" applyFont="1" applyFill="1" applyBorder="1" applyAlignment="1">
      <alignment wrapText="1"/>
    </xf>
    <xf numFmtId="7" fontId="24" fillId="0" borderId="17" xfId="9" applyNumberFormat="1" applyFont="1" applyFill="1" applyBorder="1" applyAlignment="1">
      <alignment horizontal="right" wrapText="1"/>
    </xf>
    <xf numFmtId="0" fontId="25" fillId="0" borderId="0" xfId="9"/>
    <xf numFmtId="43" fontId="24" fillId="0" borderId="17" xfId="1" applyFont="1" applyFill="1" applyBorder="1" applyAlignment="1">
      <alignment wrapText="1"/>
    </xf>
    <xf numFmtId="43" fontId="24" fillId="0" borderId="17" xfId="1" applyFont="1" applyFill="1" applyBorder="1" applyAlignment="1">
      <alignment horizontal="right" wrapText="1"/>
    </xf>
    <xf numFmtId="43" fontId="25" fillId="0" borderId="0" xfId="1" applyFont="1"/>
    <xf numFmtId="0" fontId="2" fillId="0" borderId="0" xfId="10" applyFill="1" applyAlignment="1">
      <alignment horizontal="left"/>
    </xf>
    <xf numFmtId="0" fontId="2" fillId="0" borderId="0" xfId="10"/>
    <xf numFmtId="0" fontId="3" fillId="0" borderId="0" xfId="10" applyFont="1" applyFill="1" applyAlignment="1">
      <alignment horizontal="left"/>
    </xf>
    <xf numFmtId="4" fontId="3" fillId="0" borderId="0" xfId="10" applyNumberFormat="1" applyFont="1" applyFill="1" applyAlignment="1">
      <alignment horizontal="right"/>
    </xf>
    <xf numFmtId="43" fontId="19" fillId="20" borderId="0" xfId="1" applyFont="1" applyFill="1"/>
    <xf numFmtId="43" fontId="1" fillId="21" borderId="0" xfId="1" applyFont="1" applyFill="1"/>
    <xf numFmtId="43" fontId="19" fillId="21" borderId="0" xfId="1" applyFont="1" applyFill="1"/>
    <xf numFmtId="43" fontId="14" fillId="21" borderId="0" xfId="1" applyFont="1" applyFill="1"/>
    <xf numFmtId="43" fontId="0" fillId="13" borderId="0" xfId="1" applyFont="1" applyFill="1"/>
    <xf numFmtId="2" fontId="19" fillId="2" borderId="0" xfId="1" applyNumberFormat="1" applyFont="1" applyFill="1"/>
    <xf numFmtId="43" fontId="0" fillId="20" borderId="0" xfId="1" applyFont="1" applyFill="1"/>
    <xf numFmtId="43" fontId="0" fillId="21" borderId="0" xfId="1" applyFont="1" applyFill="1"/>
    <xf numFmtId="43" fontId="15" fillId="2" borderId="0" xfId="1" applyFont="1" applyFill="1" applyBorder="1"/>
    <xf numFmtId="43" fontId="13" fillId="2" borderId="0" xfId="1" applyFont="1" applyFill="1" applyBorder="1"/>
    <xf numFmtId="43" fontId="14" fillId="24" borderId="0" xfId="1" applyFont="1" applyFill="1"/>
    <xf numFmtId="43" fontId="14" fillId="15" borderId="0" xfId="1" applyFont="1" applyFill="1"/>
    <xf numFmtId="43" fontId="13" fillId="13" borderId="0" xfId="1" applyFont="1" applyFill="1"/>
    <xf numFmtId="43" fontId="0" fillId="25" borderId="0" xfId="1" applyFont="1" applyFill="1"/>
    <xf numFmtId="43" fontId="0" fillId="15" borderId="0" xfId="1" applyFont="1" applyFill="1"/>
    <xf numFmtId="43" fontId="13" fillId="20" borderId="0" xfId="1" applyFont="1" applyFill="1" applyBorder="1"/>
    <xf numFmtId="43" fontId="13" fillId="25" borderId="0" xfId="1" applyFont="1" applyFill="1" applyBorder="1"/>
    <xf numFmtId="43" fontId="13" fillId="25" borderId="0" xfId="1" applyFont="1" applyFill="1"/>
    <xf numFmtId="43" fontId="13" fillId="15" borderId="0" xfId="1" applyFont="1" applyFill="1"/>
    <xf numFmtId="43" fontId="13" fillId="15" borderId="0" xfId="1" applyFont="1" applyFill="1" applyBorder="1"/>
    <xf numFmtId="43" fontId="0" fillId="26" borderId="0" xfId="0" applyNumberFormat="1" applyFill="1"/>
    <xf numFmtId="2" fontId="0" fillId="26" borderId="0" xfId="0" applyNumberFormat="1" applyFill="1"/>
    <xf numFmtId="43" fontId="0" fillId="19" borderId="0" xfId="1" applyFont="1" applyFill="1"/>
    <xf numFmtId="43" fontId="0" fillId="26" borderId="0" xfId="1" applyFont="1" applyFill="1"/>
    <xf numFmtId="188" fontId="4" fillId="14" borderId="3" xfId="1" applyNumberFormat="1" applyFont="1" applyFill="1" applyBorder="1"/>
    <xf numFmtId="0" fontId="4" fillId="15" borderId="3" xfId="0" applyFont="1" applyFill="1" applyBorder="1" applyAlignment="1">
      <alignment horizontal="center"/>
    </xf>
    <xf numFmtId="0" fontId="4" fillId="15" borderId="3" xfId="0" applyFont="1" applyFill="1" applyBorder="1"/>
    <xf numFmtId="188" fontId="4" fillId="15" borderId="3" xfId="1" applyNumberFormat="1" applyFont="1" applyFill="1" applyBorder="1"/>
    <xf numFmtId="2" fontId="4" fillId="15" borderId="3" xfId="1" applyNumberFormat="1" applyFont="1" applyFill="1" applyBorder="1"/>
    <xf numFmtId="3" fontId="21" fillId="7" borderId="19" xfId="0" applyNumberFormat="1" applyFont="1" applyFill="1" applyBorder="1" applyAlignment="1">
      <alignment horizontal="right" vertical="center"/>
    </xf>
    <xf numFmtId="0" fontId="21" fillId="7" borderId="19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/>
    </xf>
    <xf numFmtId="0" fontId="12" fillId="2" borderId="3" xfId="0" applyFont="1" applyFill="1" applyBorder="1"/>
    <xf numFmtId="188" fontId="12" fillId="2" borderId="3" xfId="1" applyNumberFormat="1" applyFont="1" applyFill="1" applyBorder="1"/>
    <xf numFmtId="187" fontId="12" fillId="2" borderId="3" xfId="1" applyNumberFormat="1" applyFont="1" applyFill="1" applyBorder="1"/>
    <xf numFmtId="187" fontId="12" fillId="2" borderId="0" xfId="1" applyNumberFormat="1" applyFont="1" applyFill="1"/>
    <xf numFmtId="43" fontId="12" fillId="2" borderId="0" xfId="1" applyFont="1" applyFill="1"/>
    <xf numFmtId="0" fontId="12" fillId="2" borderId="0" xfId="0" applyFont="1" applyFill="1"/>
    <xf numFmtId="0" fontId="9" fillId="18" borderId="16" xfId="6" applyFont="1" applyFill="1" applyBorder="1" applyAlignment="1">
      <alignment horizontal="center"/>
    </xf>
    <xf numFmtId="0" fontId="28" fillId="0" borderId="0" xfId="0" applyFont="1"/>
    <xf numFmtId="188" fontId="23" fillId="0" borderId="3" xfId="1" applyNumberFormat="1" applyFont="1" applyBorder="1"/>
    <xf numFmtId="188" fontId="5" fillId="16" borderId="3" xfId="1" applyNumberFormat="1" applyFont="1" applyFill="1" applyBorder="1"/>
    <xf numFmtId="188" fontId="23" fillId="15" borderId="3" xfId="1" applyNumberFormat="1" applyFont="1" applyFill="1" applyBorder="1"/>
    <xf numFmtId="188" fontId="23" fillId="2" borderId="3" xfId="1" applyNumberFormat="1" applyFont="1" applyFill="1" applyBorder="1"/>
    <xf numFmtId="43" fontId="1" fillId="24" borderId="0" xfId="1" applyFont="1" applyFill="1"/>
    <xf numFmtId="43" fontId="19" fillId="24" borderId="0" xfId="1" applyFont="1" applyFill="1"/>
    <xf numFmtId="43" fontId="19" fillId="15" borderId="0" xfId="1" applyFont="1" applyFill="1"/>
    <xf numFmtId="43" fontId="21" fillId="2" borderId="19" xfId="1" applyFont="1" applyFill="1" applyBorder="1" applyAlignment="1">
      <alignment horizontal="left" vertical="center"/>
    </xf>
    <xf numFmtId="43" fontId="27" fillId="2" borderId="19" xfId="1" applyFont="1" applyFill="1" applyBorder="1" applyAlignment="1">
      <alignment horizontal="left" vertical="center"/>
    </xf>
    <xf numFmtId="43" fontId="21" fillId="7" borderId="19" xfId="1" applyFont="1" applyFill="1" applyBorder="1" applyAlignment="1">
      <alignment horizontal="left" vertical="center"/>
    </xf>
    <xf numFmtId="188" fontId="1" fillId="2" borderId="0" xfId="1" applyNumberFormat="1" applyFont="1" applyFill="1"/>
    <xf numFmtId="188" fontId="21" fillId="2" borderId="19" xfId="1" applyNumberFormat="1" applyFont="1" applyFill="1" applyBorder="1" applyAlignment="1">
      <alignment horizontal="right" vertical="center"/>
    </xf>
    <xf numFmtId="188" fontId="21" fillId="7" borderId="19" xfId="1" applyNumberFormat="1" applyFont="1" applyFill="1" applyBorder="1" applyAlignment="1">
      <alignment horizontal="right" vertical="center"/>
    </xf>
    <xf numFmtId="188" fontId="27" fillId="2" borderId="19" xfId="1" applyNumberFormat="1" applyFont="1" applyFill="1" applyBorder="1" applyAlignment="1">
      <alignment horizontal="right" vertical="center"/>
    </xf>
    <xf numFmtId="43" fontId="14" fillId="0" borderId="0" xfId="1" applyFont="1"/>
    <xf numFmtId="188" fontId="29" fillId="2" borderId="19" xfId="1" applyNumberFormat="1" applyFont="1" applyFill="1" applyBorder="1" applyAlignment="1">
      <alignment horizontal="right" vertical="center"/>
    </xf>
    <xf numFmtId="43" fontId="29" fillId="2" borderId="19" xfId="1" applyFont="1" applyFill="1" applyBorder="1" applyAlignment="1">
      <alignment horizontal="left" vertical="center"/>
    </xf>
    <xf numFmtId="43" fontId="14" fillId="13" borderId="0" xfId="1" applyFont="1" applyFill="1"/>
    <xf numFmtId="43" fontId="21" fillId="20" borderId="19" xfId="1" applyFont="1" applyFill="1" applyBorder="1" applyAlignment="1">
      <alignment horizontal="right" vertical="center"/>
    </xf>
    <xf numFmtId="43" fontId="21" fillId="20" borderId="19" xfId="1" applyFont="1" applyFill="1" applyBorder="1" applyAlignment="1">
      <alignment horizontal="left" vertical="center"/>
    </xf>
    <xf numFmtId="43" fontId="14" fillId="20" borderId="0" xfId="1" applyFont="1" applyFill="1"/>
    <xf numFmtId="43" fontId="29" fillId="20" borderId="19" xfId="1" applyFont="1" applyFill="1" applyBorder="1" applyAlignment="1">
      <alignment horizontal="right" vertical="center"/>
    </xf>
    <xf numFmtId="43" fontId="29" fillId="20" borderId="19" xfId="1" applyFont="1" applyFill="1" applyBorder="1" applyAlignment="1">
      <alignment horizontal="left" vertical="center"/>
    </xf>
    <xf numFmtId="2" fontId="19" fillId="20" borderId="0" xfId="1" applyNumberFormat="1" applyFont="1" applyFill="1"/>
    <xf numFmtId="43" fontId="14" fillId="25" borderId="0" xfId="1" applyFont="1" applyFill="1"/>
    <xf numFmtId="43" fontId="19" fillId="25" borderId="0" xfId="1" applyFont="1" applyFill="1"/>
    <xf numFmtId="2" fontId="19" fillId="25" borderId="0" xfId="1" applyNumberFormat="1" applyFont="1" applyFill="1"/>
    <xf numFmtId="2" fontId="19" fillId="15" borderId="0" xfId="1" applyNumberFormat="1" applyFont="1" applyFill="1"/>
    <xf numFmtId="43" fontId="10" fillId="21" borderId="0" xfId="1" applyFont="1" applyFill="1"/>
    <xf numFmtId="2" fontId="19" fillId="21" borderId="0" xfId="1" applyNumberFormat="1" applyFont="1" applyFill="1"/>
    <xf numFmtId="188" fontId="0" fillId="2" borderId="0" xfId="1" applyNumberFormat="1" applyFont="1" applyFill="1" applyAlignment="1">
      <alignment horizontal="left"/>
    </xf>
    <xf numFmtId="43" fontId="1" fillId="25" borderId="0" xfId="1" applyFont="1" applyFill="1"/>
    <xf numFmtId="43" fontId="15" fillId="2" borderId="0" xfId="1" applyFont="1" applyFill="1"/>
    <xf numFmtId="188" fontId="13" fillId="2" borderId="0" xfId="1" applyNumberFormat="1" applyFont="1" applyFill="1"/>
    <xf numFmtId="43" fontId="15" fillId="25" borderId="0" xfId="1" applyFont="1" applyFill="1" applyBorder="1"/>
    <xf numFmtId="43" fontId="14" fillId="19" borderId="0" xfId="1" applyFont="1" applyFill="1"/>
    <xf numFmtId="43" fontId="0" fillId="2" borderId="0" xfId="1" applyFont="1" applyFill="1" applyAlignment="1">
      <alignment horizontal="center"/>
    </xf>
    <xf numFmtId="43" fontId="13" fillId="2" borderId="0" xfId="1" applyFont="1" applyFill="1" applyAlignment="1">
      <alignment horizontal="center"/>
    </xf>
    <xf numFmtId="43" fontId="13" fillId="2" borderId="0" xfId="1" applyFont="1" applyFill="1" applyBorder="1" applyAlignment="1">
      <alignment horizontal="center"/>
    </xf>
    <xf numFmtId="43" fontId="0" fillId="20" borderId="0" xfId="1" applyFont="1" applyFill="1" applyAlignment="1">
      <alignment horizontal="center"/>
    </xf>
    <xf numFmtId="43" fontId="13" fillId="20" borderId="0" xfId="1" applyFont="1" applyFill="1" applyAlignment="1">
      <alignment horizontal="center"/>
    </xf>
    <xf numFmtId="43" fontId="13" fillId="20" borderId="0" xfId="1" applyFont="1" applyFill="1" applyBorder="1" applyAlignment="1">
      <alignment horizontal="center"/>
    </xf>
    <xf numFmtId="0" fontId="0" fillId="2" borderId="0" xfId="0" applyFont="1" applyFill="1"/>
    <xf numFmtId="3" fontId="27" fillId="2" borderId="19" xfId="0" applyNumberFormat="1" applyFont="1" applyFill="1" applyBorder="1" applyAlignment="1">
      <alignment horizontal="right" vertical="center"/>
    </xf>
    <xf numFmtId="0" fontId="27" fillId="2" borderId="19" xfId="0" applyFont="1" applyFill="1" applyBorder="1" applyAlignment="1">
      <alignment horizontal="left" vertical="center"/>
    </xf>
    <xf numFmtId="43" fontId="19" fillId="13" borderId="0" xfId="1" applyFont="1" applyFill="1"/>
    <xf numFmtId="43" fontId="19" fillId="6" borderId="0" xfId="1" applyFont="1" applyFill="1"/>
    <xf numFmtId="43" fontId="19" fillId="7" borderId="0" xfId="1" applyFont="1" applyFill="1"/>
    <xf numFmtId="43" fontId="19" fillId="9" borderId="0" xfId="1" applyFont="1" applyFill="1"/>
    <xf numFmtId="43" fontId="19" fillId="4" borderId="0" xfId="1" applyFont="1" applyFill="1"/>
    <xf numFmtId="187" fontId="19" fillId="7" borderId="0" xfId="1" applyNumberFormat="1" applyFont="1" applyFill="1"/>
    <xf numFmtId="2" fontId="4" fillId="2" borderId="3" xfId="0" applyNumberFormat="1" applyFont="1" applyFill="1" applyBorder="1"/>
    <xf numFmtId="0" fontId="4" fillId="5" borderId="3" xfId="0" applyFont="1" applyFill="1" applyBorder="1" applyAlignment="1">
      <alignment horizontal="center"/>
    </xf>
    <xf numFmtId="0" fontId="4" fillId="5" borderId="3" xfId="0" applyFont="1" applyFill="1" applyBorder="1"/>
    <xf numFmtId="188" fontId="4" fillId="5" borderId="3" xfId="1" applyNumberFormat="1" applyFont="1" applyFill="1" applyBorder="1"/>
    <xf numFmtId="43" fontId="4" fillId="5" borderId="3" xfId="1" applyFont="1" applyFill="1" applyBorder="1"/>
    <xf numFmtId="187" fontId="4" fillId="5" borderId="3" xfId="1" applyNumberFormat="1" applyFont="1" applyFill="1" applyBorder="1"/>
    <xf numFmtId="187" fontId="4" fillId="15" borderId="3" xfId="1" applyNumberFormat="1" applyFont="1" applyFill="1" applyBorder="1"/>
    <xf numFmtId="187" fontId="4" fillId="15" borderId="0" xfId="1" applyNumberFormat="1" applyFont="1" applyFill="1"/>
    <xf numFmtId="43" fontId="4" fillId="15" borderId="0" xfId="1" applyFont="1" applyFill="1"/>
    <xf numFmtId="0" fontId="4" fillId="15" borderId="0" xfId="0" applyFont="1" applyFill="1"/>
    <xf numFmtId="0" fontId="12" fillId="4" borderId="0" xfId="0" applyFont="1" applyFill="1"/>
    <xf numFmtId="0" fontId="12" fillId="10" borderId="3" xfId="0" applyFont="1" applyFill="1" applyBorder="1" applyAlignment="1">
      <alignment horizontal="center"/>
    </xf>
    <xf numFmtId="0" fontId="12" fillId="10" borderId="3" xfId="0" applyFont="1" applyFill="1" applyBorder="1"/>
    <xf numFmtId="188" fontId="12" fillId="10" borderId="3" xfId="1" applyNumberFormat="1" applyFont="1" applyFill="1" applyBorder="1"/>
    <xf numFmtId="2" fontId="12" fillId="10" borderId="3" xfId="1" applyNumberFormat="1" applyFont="1" applyFill="1" applyBorder="1"/>
    <xf numFmtId="0" fontId="30" fillId="0" borderId="0" xfId="0" applyFont="1"/>
    <xf numFmtId="0" fontId="31" fillId="22" borderId="20" xfId="0" applyFont="1" applyFill="1" applyBorder="1" applyAlignment="1">
      <alignment horizontal="left" vertical="top"/>
    </xf>
    <xf numFmtId="0" fontId="31" fillId="23" borderId="20" xfId="0" applyFont="1" applyFill="1" applyBorder="1" applyAlignment="1">
      <alignment horizontal="left" vertical="top"/>
    </xf>
    <xf numFmtId="0" fontId="28" fillId="2" borderId="3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/>
    </xf>
    <xf numFmtId="0" fontId="28" fillId="6" borderId="3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8" fillId="4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28" fillId="0" borderId="3" xfId="0" applyFont="1" applyBorder="1"/>
    <xf numFmtId="0" fontId="28" fillId="2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center"/>
    </xf>
    <xf numFmtId="43" fontId="28" fillId="4" borderId="3" xfId="1" applyFont="1" applyFill="1" applyBorder="1" applyAlignment="1">
      <alignment horizontal="center"/>
    </xf>
    <xf numFmtId="0" fontId="28" fillId="6" borderId="3" xfId="0" applyFont="1" applyFill="1" applyBorder="1" applyAlignment="1">
      <alignment horizontal="center"/>
    </xf>
    <xf numFmtId="2" fontId="28" fillId="6" borderId="3" xfId="0" applyNumberFormat="1" applyFont="1" applyFill="1" applyBorder="1" applyAlignment="1">
      <alignment horizontal="right"/>
    </xf>
    <xf numFmtId="0" fontId="28" fillId="0" borderId="3" xfId="0" applyFont="1" applyBorder="1" applyAlignment="1">
      <alignment wrapText="1"/>
    </xf>
    <xf numFmtId="0" fontId="30" fillId="7" borderId="0" xfId="0" applyFont="1" applyFill="1"/>
    <xf numFmtId="0" fontId="30" fillId="0" borderId="3" xfId="0" applyFont="1" applyBorder="1"/>
    <xf numFmtId="2" fontId="28" fillId="6" borderId="3" xfId="1" applyNumberFormat="1" applyFont="1" applyFill="1" applyBorder="1" applyAlignment="1">
      <alignment horizontal="right"/>
    </xf>
    <xf numFmtId="0" fontId="28" fillId="2" borderId="7" xfId="0" applyFont="1" applyFill="1" applyBorder="1" applyAlignment="1">
      <alignment horizontal="center"/>
    </xf>
    <xf numFmtId="0" fontId="28" fillId="4" borderId="7" xfId="0" applyFont="1" applyFill="1" applyBorder="1" applyAlignment="1">
      <alignment horizontal="center"/>
    </xf>
    <xf numFmtId="43" fontId="28" fillId="4" borderId="7" xfId="1" applyFont="1" applyFill="1" applyBorder="1" applyAlignment="1">
      <alignment horizontal="center"/>
    </xf>
    <xf numFmtId="0" fontId="28" fillId="6" borderId="7" xfId="0" applyFont="1" applyFill="1" applyBorder="1" applyAlignment="1">
      <alignment horizontal="center"/>
    </xf>
    <xf numFmtId="2" fontId="28" fillId="6" borderId="7" xfId="1" applyNumberFormat="1" applyFont="1" applyFill="1" applyBorder="1" applyAlignment="1">
      <alignment horizontal="right"/>
    </xf>
    <xf numFmtId="0" fontId="28" fillId="0" borderId="7" xfId="0" applyFont="1" applyBorder="1"/>
    <xf numFmtId="43" fontId="30" fillId="0" borderId="0" xfId="0" applyNumberFormat="1" applyFont="1"/>
    <xf numFmtId="0" fontId="28" fillId="0" borderId="2" xfId="0" applyFont="1" applyBorder="1" applyAlignment="1">
      <alignment vertical="center"/>
    </xf>
    <xf numFmtId="43" fontId="30" fillId="0" borderId="3" xfId="0" applyNumberFormat="1" applyFont="1" applyBorder="1"/>
    <xf numFmtId="2" fontId="30" fillId="0" borderId="3" xfId="0" applyNumberFormat="1" applyFont="1" applyBorder="1"/>
    <xf numFmtId="0" fontId="32" fillId="2" borderId="0" xfId="0" applyFont="1" applyFill="1" applyBorder="1" applyAlignment="1">
      <alignment horizontal="left" vertical="top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32" fillId="2" borderId="0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43" fontId="5" fillId="9" borderId="2" xfId="1" applyFont="1" applyFill="1" applyBorder="1" applyAlignment="1">
      <alignment horizontal="center" vertical="center" wrapText="1"/>
    </xf>
    <xf numFmtId="43" fontId="5" fillId="9" borderId="4" xfId="1" applyFont="1" applyFill="1" applyBorder="1" applyAlignment="1">
      <alignment horizontal="center" vertical="center" wrapText="1"/>
    </xf>
    <xf numFmtId="187" fontId="22" fillId="7" borderId="18" xfId="1" applyNumberFormat="1" applyFont="1" applyFill="1" applyBorder="1" applyAlignment="1">
      <alignment horizontal="center" vertical="center"/>
    </xf>
    <xf numFmtId="0" fontId="5" fillId="14" borderId="8" xfId="0" applyFont="1" applyFill="1" applyBorder="1" applyAlignment="1">
      <alignment horizontal="center"/>
    </xf>
    <xf numFmtId="0" fontId="5" fillId="14" borderId="10" xfId="0" applyFont="1" applyFill="1" applyBorder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5" fillId="14" borderId="12" xfId="0" applyFont="1" applyFill="1" applyBorder="1" applyAlignment="1">
      <alignment horizontal="left"/>
    </xf>
    <xf numFmtId="0" fontId="5" fillId="14" borderId="13" xfId="0" applyFont="1" applyFill="1" applyBorder="1" applyAlignment="1">
      <alignment horizontal="left"/>
    </xf>
    <xf numFmtId="0" fontId="5" fillId="14" borderId="14" xfId="0" applyFont="1" applyFill="1" applyBorder="1" applyAlignment="1">
      <alignment horizontal="left"/>
    </xf>
    <xf numFmtId="43" fontId="5" fillId="4" borderId="3" xfId="1" applyFont="1" applyFill="1" applyBorder="1" applyAlignment="1">
      <alignment horizontal="center" vertical="center" wrapText="1"/>
    </xf>
    <xf numFmtId="187" fontId="5" fillId="6" borderId="2" xfId="1" applyNumberFormat="1" applyFont="1" applyFill="1" applyBorder="1" applyAlignment="1">
      <alignment horizontal="center" vertical="center" wrapText="1"/>
    </xf>
    <xf numFmtId="187" fontId="5" fillId="6" borderId="4" xfId="1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188" fontId="5" fillId="8" borderId="2" xfId="1" applyNumberFormat="1" applyFont="1" applyFill="1" applyBorder="1" applyAlignment="1">
      <alignment horizontal="center" vertical="center" wrapText="1"/>
    </xf>
    <xf numFmtId="188" fontId="5" fillId="8" borderId="4" xfId="1" applyNumberFormat="1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left"/>
    </xf>
    <xf numFmtId="0" fontId="5" fillId="14" borderId="10" xfId="0" applyFont="1" applyFill="1" applyBorder="1" applyAlignment="1">
      <alignment horizontal="left"/>
    </xf>
    <xf numFmtId="0" fontId="5" fillId="14" borderId="9" xfId="0" applyFont="1" applyFill="1" applyBorder="1" applyAlignment="1">
      <alignment horizontal="left"/>
    </xf>
    <xf numFmtId="0" fontId="4" fillId="21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14" borderId="5" xfId="0" applyFont="1" applyFill="1" applyBorder="1" applyAlignment="1">
      <alignment horizontal="left"/>
    </xf>
    <xf numFmtId="0" fontId="5" fillId="14" borderId="15" xfId="0" applyFont="1" applyFill="1" applyBorder="1" applyAlignment="1">
      <alignment horizontal="left"/>
    </xf>
    <xf numFmtId="0" fontId="5" fillId="14" borderId="6" xfId="0" applyFont="1" applyFill="1" applyBorder="1" applyAlignment="1">
      <alignment horizontal="left"/>
    </xf>
    <xf numFmtId="43" fontId="5" fillId="13" borderId="0" xfId="1" applyFont="1" applyFill="1" applyAlignment="1">
      <alignment horizontal="center" vertical="center" wrapText="1"/>
    </xf>
    <xf numFmtId="0" fontId="33" fillId="8" borderId="2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34" fillId="0" borderId="3" xfId="0" applyFont="1" applyBorder="1"/>
    <xf numFmtId="0" fontId="33" fillId="3" borderId="3" xfId="0" applyFont="1" applyFill="1" applyBorder="1"/>
    <xf numFmtId="0" fontId="34" fillId="2" borderId="3" xfId="0" applyFont="1" applyFill="1" applyBorder="1"/>
    <xf numFmtId="0" fontId="33" fillId="8" borderId="7" xfId="0" applyFont="1" applyFill="1" applyBorder="1"/>
    <xf numFmtId="0" fontId="34" fillId="0" borderId="4" xfId="0" applyFont="1" applyBorder="1"/>
    <xf numFmtId="0" fontId="33" fillId="0" borderId="4" xfId="0" applyFont="1" applyBorder="1"/>
    <xf numFmtId="0" fontId="34" fillId="15" borderId="3" xfId="0" applyFont="1" applyFill="1" applyBorder="1"/>
    <xf numFmtId="43" fontId="34" fillId="0" borderId="0" xfId="1" applyFont="1"/>
    <xf numFmtId="0" fontId="34" fillId="10" borderId="3" xfId="0" applyFont="1" applyFill="1" applyBorder="1"/>
    <xf numFmtId="0" fontId="33" fillId="8" borderId="2" xfId="0" applyFont="1" applyFill="1" applyBorder="1"/>
    <xf numFmtId="0" fontId="33" fillId="0" borderId="3" xfId="0" applyFont="1" applyBorder="1"/>
    <xf numFmtId="0" fontId="34" fillId="5" borderId="3" xfId="0" applyFont="1" applyFill="1" applyBorder="1"/>
    <xf numFmtId="0" fontId="33" fillId="3" borderId="0" xfId="0" applyFont="1" applyFill="1"/>
    <xf numFmtId="0" fontId="34" fillId="0" borderId="0" xfId="0" applyFont="1"/>
  </cellXfs>
  <cellStyles count="11">
    <cellStyle name="Comma 2" xfId="4"/>
    <cellStyle name="Normal 2" xfId="2"/>
    <cellStyle name="Normal 3" xfId="3"/>
    <cellStyle name="Normal_Sheet1" xfId="5"/>
    <cellStyle name="เครื่องหมายจุลภาค" xfId="1" builtinId="3"/>
    <cellStyle name="ปกติ" xfId="0" builtinId="0"/>
    <cellStyle name="ปกติ 2" xfId="8"/>
    <cellStyle name="ปกติ 3" xfId="10"/>
    <cellStyle name="ปกติ_Sheet1" xfId="7"/>
    <cellStyle name="ปกติ_Sheet1_1" xfId="6"/>
    <cellStyle name="ปกติ_Sheet1_2" xfId="9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r>
              <a:rPr lang="th-TH"/>
              <a:t>กราฟสรุปการส่งรายงานทางการเงิน รพ.สต. (รายจังหวัด)  ประจำเดือน พฤศจิกายน 2561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'1.สรุปรายงานการส่งงบ '!$C$13</c:f>
              <c:strCache>
                <c:ptCount val="1"/>
                <c:pt idx="0">
                  <c:v>ร้อยละที่ส่งงบ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A6-480E-A0D1-B65D3CBA3E32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'!$C$14:$C$21</c:f>
              <c:numCache>
                <c:formatCode>_(* #,##0.00_);_(* \(#,##0.00\);_(* "-"??_);_(@_)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96.666666666666671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99.199084668192214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6-480E-A0D1-B65D3CBA3E32}"/>
            </c:ext>
          </c:extLst>
        </c:ser>
        <c:ser>
          <c:idx val="1"/>
          <c:order val="1"/>
          <c:tx>
            <c:strRef>
              <c:f>'1.สรุปรายงานการส่งงบ '!$D$13</c:f>
              <c:strCache>
                <c:ptCount val="1"/>
                <c:pt idx="0">
                  <c:v>ร้อยละที่ไม่ส่งงบ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'!$D$14:$D$21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3.3333333333333335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0.8009153318077803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6-480E-A0D1-B65D3CBA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8174224"/>
        <c:axId val="238175400"/>
      </c:barChart>
      <c:catAx>
        <c:axId val="23817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238175400"/>
        <c:crosses val="autoZero"/>
        <c:auto val="1"/>
        <c:lblAlgn val="ctr"/>
        <c:lblOffset val="100"/>
        <c:noMultiLvlLbl val="0"/>
      </c:catAx>
      <c:valAx>
        <c:axId val="23817540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2381742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1429227788244263"/>
          <c:y val="0.16487180824251274"/>
          <c:w val="0.29750242876082211"/>
          <c:h val="9.769063635257513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35433070866141736" l="0.70866141732283472" r="0.70866141732283472" t="0.55118110236220474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197644</xdr:rowOff>
    </xdr:from>
    <xdr:to>
      <xdr:col>8</xdr:col>
      <xdr:colOff>0</xdr:colOff>
      <xdr:row>30</xdr:row>
      <xdr:rowOff>107156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T66"/>
  <sheetViews>
    <sheetView workbookViewId="0">
      <selection activeCell="C13" sqref="C13"/>
    </sheetView>
  </sheetViews>
  <sheetFormatPr defaultRowHeight="14.25" x14ac:dyDescent="0.2"/>
  <cols>
    <col min="1" max="1" width="15.875" customWidth="1"/>
    <col min="2" max="2" width="14" bestFit="1" customWidth="1"/>
    <col min="3" max="3" width="12.75" bestFit="1" customWidth="1"/>
    <col min="4" max="4" width="11" bestFit="1" customWidth="1"/>
    <col min="5" max="5" width="11.25" bestFit="1" customWidth="1"/>
    <col min="6" max="6" width="11" bestFit="1" customWidth="1"/>
    <col min="7" max="7" width="9.625" bestFit="1" customWidth="1"/>
    <col min="8" max="8" width="11.25" bestFit="1" customWidth="1"/>
    <col min="9" max="9" width="9.625" bestFit="1" customWidth="1"/>
    <col min="10" max="10" width="11.25" bestFit="1" customWidth="1"/>
    <col min="11" max="14" width="11" bestFit="1" customWidth="1"/>
    <col min="15" max="17" width="11.25" bestFit="1" customWidth="1"/>
    <col min="18" max="19" width="11" bestFit="1" customWidth="1"/>
    <col min="20" max="21" width="9.625" bestFit="1" customWidth="1"/>
    <col min="22" max="22" width="11" bestFit="1" customWidth="1"/>
    <col min="23" max="23" width="9.875" bestFit="1" customWidth="1"/>
    <col min="24" max="31" width="11" bestFit="1" customWidth="1"/>
    <col min="32" max="32" width="9.625" bestFit="1" customWidth="1"/>
    <col min="33" max="37" width="11" bestFit="1" customWidth="1"/>
    <col min="38" max="38" width="11.25" bestFit="1" customWidth="1"/>
    <col min="39" max="44" width="11" bestFit="1" customWidth="1"/>
    <col min="45" max="45" width="11.25" bestFit="1" customWidth="1"/>
    <col min="46" max="46" width="11.875" bestFit="1" customWidth="1"/>
    <col min="47" max="47" width="11.25" bestFit="1" customWidth="1"/>
    <col min="48" max="48" width="11" bestFit="1" customWidth="1"/>
    <col min="49" max="49" width="9.625" bestFit="1" customWidth="1"/>
    <col min="50" max="52" width="11" bestFit="1" customWidth="1"/>
    <col min="53" max="53" width="9.875" bestFit="1" customWidth="1"/>
    <col min="54" max="62" width="11" bestFit="1" customWidth="1"/>
    <col min="63" max="63" width="11.25" bestFit="1" customWidth="1"/>
    <col min="64" max="64" width="11" bestFit="1" customWidth="1"/>
    <col min="65" max="66" width="11.25" bestFit="1" customWidth="1"/>
    <col min="67" max="69" width="11" bestFit="1" customWidth="1"/>
    <col min="70" max="70" width="11.25" bestFit="1" customWidth="1"/>
  </cols>
  <sheetData>
    <row r="1" spans="1:228" ht="15" x14ac:dyDescent="0.25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/>
      <c r="AU1" s="253"/>
      <c r="AV1" s="253"/>
      <c r="AW1" s="253"/>
      <c r="AX1" s="253"/>
      <c r="AY1" s="253"/>
      <c r="AZ1" s="253"/>
      <c r="BA1" s="253"/>
      <c r="BB1" s="253"/>
      <c r="BC1" s="253"/>
      <c r="BD1" s="253"/>
      <c r="BE1" s="253"/>
      <c r="BF1" s="253"/>
      <c r="BG1" s="253"/>
      <c r="BH1" s="253"/>
      <c r="BI1" s="253"/>
      <c r="BJ1" s="253"/>
      <c r="BK1" s="253"/>
      <c r="BL1" s="253"/>
      <c r="BM1" s="253"/>
      <c r="BN1" s="253"/>
      <c r="BO1" s="253"/>
      <c r="BP1" s="253"/>
      <c r="BQ1" s="253"/>
      <c r="BR1" s="253"/>
      <c r="BS1" s="253"/>
      <c r="BT1" s="253"/>
      <c r="BU1" s="253"/>
      <c r="BV1" s="253"/>
      <c r="BW1" s="253"/>
      <c r="BX1" s="253"/>
      <c r="BY1" s="253"/>
      <c r="BZ1" s="253"/>
      <c r="CA1" s="253"/>
      <c r="CB1" s="253"/>
      <c r="CC1" s="253"/>
      <c r="CD1" s="253"/>
      <c r="CE1" s="253"/>
      <c r="CF1" s="253"/>
      <c r="CG1" s="253"/>
      <c r="CH1" s="253"/>
      <c r="CI1" s="253"/>
      <c r="CJ1" s="253"/>
      <c r="CK1" s="253"/>
      <c r="CL1" s="253"/>
      <c r="CM1" s="253"/>
      <c r="CN1" s="253"/>
      <c r="CO1" s="253"/>
      <c r="CP1" s="253"/>
      <c r="CQ1" s="253"/>
      <c r="CR1" s="253"/>
      <c r="CS1" s="253"/>
      <c r="CT1" s="253"/>
      <c r="CU1" s="253"/>
      <c r="CV1" s="253"/>
      <c r="CW1" s="253"/>
      <c r="CX1" s="253"/>
      <c r="CY1" s="253"/>
      <c r="CZ1" s="253"/>
      <c r="DA1" s="253"/>
      <c r="DB1" s="253"/>
      <c r="DC1" s="253"/>
      <c r="DD1" s="253"/>
      <c r="DE1" s="253"/>
      <c r="DF1" s="253"/>
      <c r="DG1" s="253"/>
      <c r="DH1" s="253"/>
      <c r="DI1" s="253"/>
      <c r="DJ1" s="253"/>
      <c r="DK1" s="253"/>
      <c r="DL1" s="253"/>
      <c r="DM1" s="253"/>
      <c r="DN1" s="253"/>
      <c r="DO1" s="253"/>
      <c r="DP1" s="253"/>
      <c r="DQ1" s="253"/>
      <c r="DR1" s="253"/>
      <c r="DS1" s="253"/>
      <c r="DT1" s="253"/>
      <c r="DU1" s="253"/>
      <c r="DV1" s="253"/>
      <c r="DW1" s="253"/>
      <c r="DX1" s="253"/>
      <c r="DY1" s="253"/>
      <c r="DZ1" s="253"/>
      <c r="EA1" s="253"/>
      <c r="EB1" s="253"/>
      <c r="EC1" s="253"/>
      <c r="ED1" s="253"/>
      <c r="EE1" s="253"/>
      <c r="EF1" s="253"/>
      <c r="EG1" s="253"/>
      <c r="EH1" s="253"/>
      <c r="EI1" s="253"/>
      <c r="EJ1" s="253"/>
      <c r="EK1" s="253"/>
      <c r="EL1" s="253"/>
      <c r="EM1" s="253"/>
      <c r="EN1" s="253"/>
      <c r="EO1" s="253"/>
      <c r="EP1" s="253"/>
      <c r="EQ1" s="253"/>
      <c r="ER1" s="253"/>
      <c r="ES1" s="253"/>
      <c r="ET1" s="253"/>
      <c r="EU1" s="253"/>
      <c r="EV1" s="253"/>
      <c r="EW1" s="253"/>
      <c r="EX1" s="253"/>
      <c r="EY1" s="253"/>
      <c r="EZ1" s="253"/>
      <c r="FA1" s="253"/>
      <c r="FB1" s="253"/>
      <c r="FC1" s="253"/>
      <c r="FD1" s="253"/>
      <c r="FE1" s="253"/>
      <c r="FF1" s="253"/>
      <c r="FG1" s="253"/>
      <c r="FH1" s="253"/>
      <c r="FI1" s="253"/>
      <c r="FJ1" s="253"/>
      <c r="FK1" s="253"/>
      <c r="FL1" s="253"/>
      <c r="FM1" s="253"/>
      <c r="FN1" s="253"/>
      <c r="FO1" s="253"/>
      <c r="FP1" s="253"/>
      <c r="FQ1" s="253"/>
      <c r="FR1" s="253"/>
      <c r="FS1" s="253"/>
      <c r="FT1" s="253"/>
      <c r="FU1" s="253"/>
      <c r="FV1" s="253"/>
      <c r="FW1" s="253"/>
      <c r="FX1" s="253"/>
      <c r="FY1" s="253"/>
      <c r="FZ1" s="253"/>
      <c r="GA1" s="253"/>
      <c r="GB1" s="253"/>
      <c r="GC1" s="253"/>
      <c r="GD1" s="253"/>
      <c r="GE1" s="253"/>
      <c r="GF1" s="253"/>
      <c r="GG1" s="253"/>
      <c r="GH1" s="253"/>
      <c r="GI1" s="253"/>
      <c r="GJ1" s="253"/>
      <c r="GK1" s="253"/>
      <c r="GL1" s="253"/>
      <c r="GM1" s="253"/>
      <c r="GN1" s="253"/>
      <c r="GO1" s="253"/>
      <c r="GP1" s="253"/>
      <c r="GQ1" s="253"/>
      <c r="GR1" s="253"/>
      <c r="GS1" s="253"/>
      <c r="GT1" s="253"/>
      <c r="GU1" s="253"/>
      <c r="GV1" s="253"/>
      <c r="GW1" s="253"/>
      <c r="GX1" s="253"/>
      <c r="GY1" s="253"/>
      <c r="GZ1" s="253"/>
      <c r="HA1" s="253"/>
      <c r="HB1" s="253"/>
      <c r="HC1" s="253"/>
      <c r="HD1" s="253"/>
      <c r="HE1" s="253"/>
      <c r="HF1" s="253"/>
      <c r="HG1" s="204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</row>
    <row r="2" spans="1:228" ht="15" x14ac:dyDescent="0.25">
      <c r="A2" s="155"/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7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206"/>
      <c r="HH2" s="160"/>
      <c r="HI2" s="160"/>
      <c r="HJ2" s="160"/>
      <c r="HK2" s="160"/>
      <c r="HL2" s="160"/>
      <c r="HM2" s="160"/>
      <c r="HN2" s="160"/>
      <c r="HO2" s="160"/>
      <c r="HP2" s="160"/>
      <c r="HQ2" s="160"/>
      <c r="HR2" s="160"/>
      <c r="HS2" s="160"/>
      <c r="HT2" s="160"/>
    </row>
    <row r="3" spans="1:228" ht="15" x14ac:dyDescent="0.25">
      <c r="A3" s="155"/>
      <c r="B3" s="155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7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7"/>
      <c r="CF3" s="156"/>
      <c r="CG3" s="156"/>
      <c r="CH3" s="156"/>
      <c r="CI3" s="156"/>
      <c r="CJ3" s="156"/>
      <c r="CK3" s="156"/>
      <c r="CL3" s="156"/>
      <c r="CM3" s="156"/>
      <c r="CN3" s="156"/>
      <c r="CO3" s="157"/>
      <c r="CP3" s="156"/>
      <c r="CQ3" s="156"/>
      <c r="CR3" s="156"/>
      <c r="CS3" s="156"/>
      <c r="CT3" s="157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7"/>
      <c r="DV3" s="156"/>
      <c r="DW3" s="157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7"/>
      <c r="EU3" s="156"/>
      <c r="EV3" s="156"/>
      <c r="EW3" s="156"/>
      <c r="EX3" s="156"/>
      <c r="EY3" s="156"/>
      <c r="EZ3" s="157"/>
      <c r="FA3" s="157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7"/>
      <c r="FW3" s="156"/>
      <c r="FX3" s="156"/>
      <c r="FY3" s="156"/>
      <c r="FZ3" s="157"/>
      <c r="GA3" s="156"/>
      <c r="GB3" s="156"/>
      <c r="GC3" s="157"/>
      <c r="GD3" s="156"/>
      <c r="GE3" s="156"/>
      <c r="GF3" s="156"/>
      <c r="GG3" s="156"/>
      <c r="GH3" s="157"/>
      <c r="GI3" s="156"/>
      <c r="GJ3" s="157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206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1"/>
      <c r="HT3" s="161"/>
    </row>
    <row r="4" spans="1:228" ht="15" x14ac:dyDescent="0.25">
      <c r="A4" s="155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7"/>
      <c r="HG4" s="207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1"/>
      <c r="HT4" s="161"/>
    </row>
    <row r="5" spans="1:228" ht="15" x14ac:dyDescent="0.25">
      <c r="A5" s="155"/>
      <c r="B5" s="155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6"/>
      <c r="HG5" s="207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0"/>
      <c r="HT5" s="160"/>
    </row>
    <row r="6" spans="1:228" ht="15" x14ac:dyDescent="0.25">
      <c r="A6" s="155"/>
      <c r="B6" s="155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7"/>
      <c r="GD6" s="156"/>
      <c r="GE6" s="156"/>
      <c r="GF6" s="156"/>
      <c r="GG6" s="156"/>
      <c r="GH6" s="156"/>
      <c r="GI6" s="157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206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</row>
    <row r="7" spans="1:228" ht="15" x14ac:dyDescent="0.25">
      <c r="A7" s="155"/>
      <c r="B7" s="155"/>
      <c r="C7" s="156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6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6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156"/>
      <c r="FL7" s="156"/>
      <c r="FM7" s="156"/>
      <c r="FN7" s="156"/>
      <c r="FO7" s="156"/>
      <c r="FP7" s="156"/>
      <c r="FQ7" s="156"/>
      <c r="FR7" s="156"/>
      <c r="FS7" s="156"/>
      <c r="FT7" s="156"/>
      <c r="FU7" s="156"/>
      <c r="FV7" s="156"/>
      <c r="FW7" s="156"/>
      <c r="FX7" s="156"/>
      <c r="FY7" s="156"/>
      <c r="FZ7" s="156"/>
      <c r="GA7" s="156"/>
      <c r="GB7" s="156"/>
      <c r="GC7" s="156"/>
      <c r="GD7" s="156"/>
      <c r="GE7" s="156"/>
      <c r="GF7" s="156"/>
      <c r="GG7" s="156"/>
      <c r="GH7" s="156"/>
      <c r="GI7" s="156"/>
      <c r="GJ7" s="156"/>
      <c r="GK7" s="156"/>
      <c r="GL7" s="156"/>
      <c r="GM7" s="156"/>
      <c r="GN7" s="156"/>
      <c r="GO7" s="156"/>
      <c r="GP7" s="156"/>
      <c r="GQ7" s="156"/>
      <c r="GR7" s="156"/>
      <c r="GS7" s="156"/>
      <c r="GT7" s="156"/>
      <c r="GU7" s="156"/>
      <c r="GV7" s="156"/>
      <c r="GW7" s="156"/>
      <c r="GX7" s="156"/>
      <c r="GY7" s="156"/>
      <c r="GZ7" s="156"/>
      <c r="HA7" s="156"/>
      <c r="HB7" s="156"/>
      <c r="HC7" s="156"/>
      <c r="HD7" s="156"/>
      <c r="HE7" s="156"/>
      <c r="HF7" s="156"/>
      <c r="HG7" s="206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</row>
    <row r="8" spans="1:228" ht="15" x14ac:dyDescent="0.25">
      <c r="A8" s="155"/>
      <c r="B8" s="155"/>
      <c r="C8" s="156"/>
      <c r="D8" s="157"/>
      <c r="E8" s="157"/>
      <c r="F8" s="157"/>
      <c r="G8" s="157"/>
      <c r="H8" s="156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6"/>
      <c r="FK8" s="156"/>
      <c r="FL8" s="156"/>
      <c r="FM8" s="156"/>
      <c r="FN8" s="156"/>
      <c r="FO8" s="156"/>
      <c r="FP8" s="156"/>
      <c r="FQ8" s="156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6"/>
      <c r="GL8" s="156"/>
      <c r="GM8" s="156"/>
      <c r="GN8" s="156"/>
      <c r="GO8" s="157"/>
      <c r="GP8" s="157"/>
      <c r="GQ8" s="156"/>
      <c r="GR8" s="156"/>
      <c r="GS8" s="156"/>
      <c r="GT8" s="156"/>
      <c r="GU8" s="156"/>
      <c r="GV8" s="156"/>
      <c r="GW8" s="156"/>
      <c r="GX8" s="156"/>
      <c r="GY8" s="156"/>
      <c r="GZ8" s="156"/>
      <c r="HA8" s="156"/>
      <c r="HB8" s="156"/>
      <c r="HC8" s="156"/>
      <c r="HD8" s="157"/>
      <c r="HE8" s="156"/>
      <c r="HF8" s="157"/>
      <c r="HG8" s="207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</row>
    <row r="9" spans="1:228" ht="15" x14ac:dyDescent="0.25">
      <c r="A9" s="155"/>
      <c r="B9" s="155"/>
      <c r="C9" s="156"/>
      <c r="D9" s="157"/>
      <c r="E9" s="157"/>
      <c r="F9" s="157"/>
      <c r="G9" s="157"/>
      <c r="H9" s="157"/>
      <c r="I9" s="157"/>
      <c r="J9" s="156"/>
      <c r="K9" s="157"/>
      <c r="L9" s="156"/>
      <c r="M9" s="156"/>
      <c r="N9" s="156"/>
      <c r="O9" s="156"/>
      <c r="P9" s="157"/>
      <c r="Q9" s="157"/>
      <c r="R9" s="157"/>
      <c r="S9" s="156"/>
      <c r="T9" s="157"/>
      <c r="U9" s="157"/>
      <c r="V9" s="156"/>
      <c r="W9" s="157"/>
      <c r="X9" s="157"/>
      <c r="Y9" s="157"/>
      <c r="Z9" s="156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6"/>
      <c r="AO9" s="157"/>
      <c r="AP9" s="156"/>
      <c r="AQ9" s="157"/>
      <c r="AR9" s="157"/>
      <c r="AS9" s="156"/>
      <c r="AT9" s="157"/>
      <c r="AU9" s="157"/>
      <c r="AV9" s="157"/>
      <c r="AW9" s="157"/>
      <c r="AX9" s="157"/>
      <c r="AY9" s="157"/>
      <c r="AZ9" s="157"/>
      <c r="BA9" s="157"/>
      <c r="BB9" s="157"/>
      <c r="BC9" s="156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6"/>
      <c r="CF9" s="156"/>
      <c r="CG9" s="156"/>
      <c r="CH9" s="156"/>
      <c r="CI9" s="157"/>
      <c r="CJ9" s="156"/>
      <c r="CK9" s="156"/>
      <c r="CL9" s="156"/>
      <c r="CM9" s="156"/>
      <c r="CN9" s="156"/>
      <c r="CO9" s="156"/>
      <c r="CP9" s="156"/>
      <c r="CQ9" s="156"/>
      <c r="CR9" s="157"/>
      <c r="CS9" s="157"/>
      <c r="CT9" s="157"/>
      <c r="CU9" s="156"/>
      <c r="CV9" s="156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6"/>
      <c r="EA9" s="157"/>
      <c r="EB9" s="157"/>
      <c r="EC9" s="157"/>
      <c r="ED9" s="156"/>
      <c r="EE9" s="157"/>
      <c r="EF9" s="157"/>
      <c r="EG9" s="157"/>
      <c r="EH9" s="156"/>
      <c r="EI9" s="157"/>
      <c r="EJ9" s="157"/>
      <c r="EK9" s="157"/>
      <c r="EL9" s="157"/>
      <c r="EM9" s="157"/>
      <c r="EN9" s="156"/>
      <c r="EO9" s="157"/>
      <c r="EP9" s="157"/>
      <c r="EQ9" s="157"/>
      <c r="ER9" s="156"/>
      <c r="ES9" s="157"/>
      <c r="ET9" s="157"/>
      <c r="EU9" s="157"/>
      <c r="EV9" s="157"/>
      <c r="EW9" s="157"/>
      <c r="EX9" s="156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6"/>
      <c r="FK9" s="157"/>
      <c r="FL9" s="157"/>
      <c r="FM9" s="156"/>
      <c r="FN9" s="157"/>
      <c r="FO9" s="156"/>
      <c r="FP9" s="156"/>
      <c r="FQ9" s="156"/>
      <c r="FR9" s="157"/>
      <c r="FS9" s="157"/>
      <c r="FT9" s="157"/>
      <c r="FU9" s="157"/>
      <c r="FV9" s="157"/>
      <c r="FW9" s="157"/>
      <c r="FX9" s="157"/>
      <c r="FY9" s="156"/>
      <c r="FZ9" s="157"/>
      <c r="GA9" s="156"/>
      <c r="GB9" s="157"/>
      <c r="GC9" s="157"/>
      <c r="GD9" s="157"/>
      <c r="GE9" s="157"/>
      <c r="GF9" s="157"/>
      <c r="GG9" s="157"/>
      <c r="GH9" s="157"/>
      <c r="GI9" s="157"/>
      <c r="GJ9" s="157"/>
      <c r="GK9" s="156"/>
      <c r="GL9" s="156"/>
      <c r="GM9" s="156"/>
      <c r="GN9" s="156"/>
      <c r="GO9" s="156"/>
      <c r="GP9" s="156"/>
      <c r="GQ9" s="156"/>
      <c r="GR9" s="156"/>
      <c r="GS9" s="156"/>
      <c r="GT9" s="156"/>
      <c r="GU9" s="156"/>
      <c r="GV9" s="156"/>
      <c r="GW9" s="156"/>
      <c r="GX9" s="156"/>
      <c r="GY9" s="156"/>
      <c r="GZ9" s="156"/>
      <c r="HA9" s="156"/>
      <c r="HB9" s="156"/>
      <c r="HC9" s="156"/>
      <c r="HD9" s="156"/>
      <c r="HE9" s="156"/>
      <c r="HF9" s="156"/>
      <c r="HG9" s="207"/>
      <c r="HH9" s="160"/>
      <c r="HI9" s="160"/>
      <c r="HJ9" s="160"/>
      <c r="HK9" s="160"/>
      <c r="HL9" s="160"/>
      <c r="HM9" s="160"/>
      <c r="HN9" s="160"/>
      <c r="HO9" s="160"/>
      <c r="HP9" s="160"/>
      <c r="HQ9" s="161"/>
      <c r="HR9" s="160"/>
      <c r="HS9" s="161"/>
      <c r="HT9" s="161"/>
    </row>
    <row r="10" spans="1:228" ht="15" x14ac:dyDescent="0.25">
      <c r="A10" s="155"/>
      <c r="B10" s="155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7"/>
      <c r="AC10" s="157"/>
      <c r="AD10" s="157"/>
      <c r="AE10" s="157"/>
      <c r="AF10" s="157"/>
      <c r="AG10" s="157"/>
      <c r="AH10" s="157"/>
      <c r="AI10" s="157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57"/>
      <c r="AY10" s="157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7"/>
      <c r="BL10" s="156"/>
      <c r="BM10" s="156"/>
      <c r="BN10" s="156"/>
      <c r="BO10" s="156"/>
      <c r="BP10" s="157"/>
      <c r="BQ10" s="156"/>
      <c r="BR10" s="156"/>
      <c r="BS10" s="156"/>
      <c r="BT10" s="156"/>
      <c r="BU10" s="156"/>
      <c r="BV10" s="157"/>
      <c r="BW10" s="156"/>
      <c r="BX10" s="156"/>
      <c r="BY10" s="156"/>
      <c r="BZ10" s="157"/>
      <c r="CA10" s="156"/>
      <c r="CB10" s="157"/>
      <c r="CC10" s="157"/>
      <c r="CD10" s="157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7"/>
      <c r="CP10" s="156"/>
      <c r="CQ10" s="156"/>
      <c r="CR10" s="157"/>
      <c r="CS10" s="157"/>
      <c r="CT10" s="157"/>
      <c r="CU10" s="156"/>
      <c r="CV10" s="156"/>
      <c r="CW10" s="157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7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7"/>
      <c r="DV10" s="156"/>
      <c r="DW10" s="156"/>
      <c r="DX10" s="156"/>
      <c r="DY10" s="157"/>
      <c r="DZ10" s="157"/>
      <c r="EA10" s="157"/>
      <c r="EB10" s="157"/>
      <c r="EC10" s="156"/>
      <c r="ED10" s="157"/>
      <c r="EE10" s="157"/>
      <c r="EF10" s="157"/>
      <c r="EG10" s="157"/>
      <c r="EH10" s="157"/>
      <c r="EI10" s="157"/>
      <c r="EJ10" s="156"/>
      <c r="EK10" s="157"/>
      <c r="EL10" s="157"/>
      <c r="EM10" s="156"/>
      <c r="EN10" s="156"/>
      <c r="EO10" s="157"/>
      <c r="EP10" s="156"/>
      <c r="EQ10" s="156"/>
      <c r="ER10" s="156"/>
      <c r="ES10" s="156"/>
      <c r="ET10" s="157"/>
      <c r="EU10" s="156"/>
      <c r="EV10" s="156"/>
      <c r="EW10" s="157"/>
      <c r="EX10" s="156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6"/>
      <c r="FK10" s="157"/>
      <c r="FL10" s="157"/>
      <c r="FM10" s="157"/>
      <c r="FN10" s="157"/>
      <c r="FO10" s="157"/>
      <c r="FP10" s="157"/>
      <c r="FQ10" s="157"/>
      <c r="FR10" s="156"/>
      <c r="FS10" s="157"/>
      <c r="FT10" s="156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6"/>
      <c r="GM10" s="157"/>
      <c r="GN10" s="156"/>
      <c r="GO10" s="157"/>
      <c r="GP10" s="156"/>
      <c r="GQ10" s="157"/>
      <c r="GR10" s="157"/>
      <c r="GS10" s="157"/>
      <c r="GT10" s="157"/>
      <c r="GU10" s="156"/>
      <c r="GV10" s="157"/>
      <c r="GW10" s="156"/>
      <c r="GX10" s="157"/>
      <c r="GY10" s="157"/>
      <c r="GZ10" s="156"/>
      <c r="HA10" s="157"/>
      <c r="HB10" s="157"/>
      <c r="HC10" s="157"/>
      <c r="HD10" s="156"/>
      <c r="HE10" s="157"/>
      <c r="HF10" s="157"/>
      <c r="HG10" s="206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1"/>
    </row>
    <row r="11" spans="1:228" ht="15" x14ac:dyDescent="0.25">
      <c r="A11" s="155"/>
      <c r="B11" s="155"/>
      <c r="C11" s="156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6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6"/>
      <c r="EZ11" s="156"/>
      <c r="FA11" s="156"/>
      <c r="FB11" s="157"/>
      <c r="FC11" s="156"/>
      <c r="FD11" s="156"/>
      <c r="FE11" s="156"/>
      <c r="FF11" s="156"/>
      <c r="FG11" s="156"/>
      <c r="FH11" s="156"/>
      <c r="FI11" s="156"/>
      <c r="FJ11" s="157"/>
      <c r="FK11" s="157"/>
      <c r="FL11" s="156"/>
      <c r="FM11" s="156"/>
      <c r="FN11" s="157"/>
      <c r="FO11" s="157"/>
      <c r="FP11" s="157"/>
      <c r="FQ11" s="157"/>
      <c r="FR11" s="157"/>
      <c r="FS11" s="157"/>
      <c r="FT11" s="156"/>
      <c r="FU11" s="157"/>
      <c r="FV11" s="156"/>
      <c r="FW11" s="157"/>
      <c r="FX11" s="157"/>
      <c r="FY11" s="157"/>
      <c r="FZ11" s="157"/>
      <c r="GA11" s="157"/>
      <c r="GB11" s="157"/>
      <c r="GC11" s="157"/>
      <c r="GD11" s="157"/>
      <c r="GE11" s="156"/>
      <c r="GF11" s="156"/>
      <c r="GG11" s="157"/>
      <c r="GH11" s="156"/>
      <c r="GI11" s="157"/>
      <c r="GJ11" s="157"/>
      <c r="GK11" s="156"/>
      <c r="GL11" s="157"/>
      <c r="GM11" s="157"/>
      <c r="GN11" s="157"/>
      <c r="GO11" s="157"/>
      <c r="GP11" s="157"/>
      <c r="GQ11" s="157"/>
      <c r="GR11" s="157"/>
      <c r="GS11" s="157"/>
      <c r="GT11" s="156"/>
      <c r="GU11" s="157"/>
      <c r="GV11" s="156"/>
      <c r="GW11" s="157"/>
      <c r="GX11" s="156"/>
      <c r="GY11" s="157"/>
      <c r="GZ11" s="157"/>
      <c r="HA11" s="156"/>
      <c r="HB11" s="157"/>
      <c r="HC11" s="156"/>
      <c r="HD11" s="157"/>
      <c r="HE11" s="157"/>
      <c r="HF11" s="156"/>
      <c r="HG11" s="206"/>
      <c r="HH11" s="161"/>
      <c r="HI11" s="160"/>
      <c r="HJ11" s="161"/>
      <c r="HK11" s="161"/>
      <c r="HL11" s="160"/>
      <c r="HM11" s="161"/>
      <c r="HN11" s="161"/>
      <c r="HO11" s="161"/>
      <c r="HP11" s="161"/>
      <c r="HQ11" s="160"/>
      <c r="HR11" s="161"/>
      <c r="HS11" s="161"/>
      <c r="HT11" s="160"/>
    </row>
    <row r="12" spans="1:228" ht="15" x14ac:dyDescent="0.25">
      <c r="A12" s="155"/>
      <c r="B12" s="155"/>
      <c r="C12" s="15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6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6"/>
      <c r="BS12" s="156"/>
      <c r="BT12" s="157"/>
      <c r="BU12" s="156"/>
      <c r="BV12" s="157"/>
      <c r="BW12" s="156"/>
      <c r="BX12" s="157"/>
      <c r="BY12" s="156"/>
      <c r="BZ12" s="157"/>
      <c r="CA12" s="156"/>
      <c r="CB12" s="157"/>
      <c r="CC12" s="157"/>
      <c r="CD12" s="156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6"/>
      <c r="DE12" s="157"/>
      <c r="DF12" s="157"/>
      <c r="DG12" s="157"/>
      <c r="DH12" s="157"/>
      <c r="DI12" s="157"/>
      <c r="DJ12" s="157"/>
      <c r="DK12" s="156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6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6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6"/>
      <c r="GK12" s="157"/>
      <c r="GL12" s="157"/>
      <c r="GM12" s="156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206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1"/>
    </row>
    <row r="13" spans="1:228" ht="15" x14ac:dyDescent="0.25">
      <c r="A13" s="155"/>
      <c r="B13" s="155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7"/>
      <c r="AB13" s="156"/>
      <c r="AC13" s="157"/>
      <c r="AD13" s="156"/>
      <c r="AE13" s="156"/>
      <c r="AF13" s="157"/>
      <c r="AG13" s="156"/>
      <c r="AH13" s="156"/>
      <c r="AI13" s="157"/>
      <c r="AJ13" s="156"/>
      <c r="AK13" s="156"/>
      <c r="AL13" s="156"/>
      <c r="AM13" s="156"/>
      <c r="AN13" s="157"/>
      <c r="AO13" s="156"/>
      <c r="AP13" s="156"/>
      <c r="AQ13" s="156"/>
      <c r="AR13" s="156"/>
      <c r="AS13" s="156"/>
      <c r="AT13" s="156"/>
      <c r="AU13" s="156"/>
      <c r="AV13" s="156"/>
      <c r="AW13" s="157"/>
      <c r="AX13" s="156"/>
      <c r="AY13" s="156"/>
      <c r="AZ13" s="156"/>
      <c r="BA13" s="157"/>
      <c r="BB13" s="157"/>
      <c r="BC13" s="156"/>
      <c r="BD13" s="156"/>
      <c r="BE13" s="156"/>
      <c r="BF13" s="156"/>
      <c r="BG13" s="156"/>
      <c r="BH13" s="156"/>
      <c r="BI13" s="157"/>
      <c r="BJ13" s="156"/>
      <c r="BK13" s="156"/>
      <c r="BL13" s="157"/>
      <c r="BM13" s="156"/>
      <c r="BN13" s="156"/>
      <c r="BO13" s="157"/>
      <c r="BP13" s="157"/>
      <c r="BQ13" s="156"/>
      <c r="BR13" s="157"/>
      <c r="BS13" s="156"/>
      <c r="BT13" s="157"/>
      <c r="BU13" s="156"/>
      <c r="BV13" s="156"/>
      <c r="BW13" s="157"/>
      <c r="BX13" s="156"/>
      <c r="BY13" s="157"/>
      <c r="BZ13" s="157"/>
      <c r="CA13" s="157"/>
      <c r="CB13" s="157"/>
      <c r="CC13" s="157"/>
      <c r="CD13" s="156"/>
      <c r="CE13" s="157"/>
      <c r="CF13" s="157"/>
      <c r="CG13" s="157"/>
      <c r="CH13" s="156"/>
      <c r="CI13" s="157"/>
      <c r="CJ13" s="157"/>
      <c r="CK13" s="157"/>
      <c r="CL13" s="157"/>
      <c r="CM13" s="157"/>
      <c r="CN13" s="156"/>
      <c r="CO13" s="157"/>
      <c r="CP13" s="156"/>
      <c r="CQ13" s="156"/>
      <c r="CR13" s="157"/>
      <c r="CS13" s="157"/>
      <c r="CT13" s="157"/>
      <c r="CU13" s="157"/>
      <c r="CV13" s="157"/>
      <c r="CW13" s="157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7"/>
      <c r="EC13" s="156"/>
      <c r="ED13" s="156"/>
      <c r="EE13" s="157"/>
      <c r="EF13" s="157"/>
      <c r="EG13" s="156"/>
      <c r="EH13" s="156"/>
      <c r="EI13" s="156"/>
      <c r="EJ13" s="157"/>
      <c r="EK13" s="156"/>
      <c r="EL13" s="156"/>
      <c r="EM13" s="156"/>
      <c r="EN13" s="156"/>
      <c r="EO13" s="156"/>
      <c r="EP13" s="156"/>
      <c r="EQ13" s="157"/>
      <c r="ER13" s="157"/>
      <c r="ES13" s="157"/>
      <c r="ET13" s="157"/>
      <c r="EU13" s="156"/>
      <c r="EV13" s="157"/>
      <c r="EW13" s="157"/>
      <c r="EX13" s="157"/>
      <c r="EY13" s="157"/>
      <c r="EZ13" s="157"/>
      <c r="FA13" s="157"/>
      <c r="FB13" s="157"/>
      <c r="FC13" s="157"/>
      <c r="FD13" s="157"/>
      <c r="FE13" s="156"/>
      <c r="FF13" s="157"/>
      <c r="FG13" s="157"/>
      <c r="FH13" s="156"/>
      <c r="FI13" s="157"/>
      <c r="FJ13" s="156"/>
      <c r="FK13" s="157"/>
      <c r="FL13" s="157"/>
      <c r="FM13" s="157"/>
      <c r="FN13" s="157"/>
      <c r="FO13" s="157"/>
      <c r="FP13" s="156"/>
      <c r="FQ13" s="157"/>
      <c r="FR13" s="156"/>
      <c r="FS13" s="156"/>
      <c r="FT13" s="156"/>
      <c r="FU13" s="157"/>
      <c r="FV13" s="156"/>
      <c r="FW13" s="156"/>
      <c r="FX13" s="156"/>
      <c r="FY13" s="156"/>
      <c r="FZ13" s="156"/>
      <c r="GA13" s="157"/>
      <c r="GB13" s="157"/>
      <c r="GC13" s="156"/>
      <c r="GD13" s="157"/>
      <c r="GE13" s="157"/>
      <c r="GF13" s="157"/>
      <c r="GG13" s="156"/>
      <c r="GH13" s="156"/>
      <c r="GI13" s="156"/>
      <c r="GJ13" s="156"/>
      <c r="GK13" s="157"/>
      <c r="GL13" s="157"/>
      <c r="GM13" s="157"/>
      <c r="GN13" s="157"/>
      <c r="GO13" s="156"/>
      <c r="GP13" s="156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206"/>
      <c r="HH13" s="161"/>
      <c r="HI13" s="161"/>
      <c r="HJ13" s="161"/>
      <c r="HK13" s="161"/>
      <c r="HL13" s="161"/>
      <c r="HM13" s="161"/>
      <c r="HN13" s="161"/>
      <c r="HO13" s="161"/>
      <c r="HP13" s="161"/>
      <c r="HQ13" s="161"/>
      <c r="HR13" s="161"/>
      <c r="HS13" s="161"/>
      <c r="HT13" s="161"/>
    </row>
    <row r="14" spans="1:228" ht="15" x14ac:dyDescent="0.25">
      <c r="A14" s="155"/>
      <c r="B14" s="155"/>
      <c r="C14" s="156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6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6"/>
      <c r="BK14" s="157"/>
      <c r="BL14" s="157"/>
      <c r="BM14" s="156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156"/>
      <c r="FL14" s="156"/>
      <c r="FM14" s="156"/>
      <c r="FN14" s="156"/>
      <c r="FO14" s="156"/>
      <c r="FP14" s="156"/>
      <c r="FQ14" s="156"/>
      <c r="FR14" s="156"/>
      <c r="FS14" s="156"/>
      <c r="FT14" s="156"/>
      <c r="FU14" s="156"/>
      <c r="FV14" s="156"/>
      <c r="FW14" s="156"/>
      <c r="FX14" s="156"/>
      <c r="FY14" s="156"/>
      <c r="FZ14" s="156"/>
      <c r="GA14" s="156"/>
      <c r="GB14" s="156"/>
      <c r="GC14" s="157"/>
      <c r="GD14" s="156"/>
      <c r="GE14" s="156"/>
      <c r="GF14" s="156"/>
      <c r="GG14" s="157"/>
      <c r="GH14" s="156"/>
      <c r="GI14" s="157"/>
      <c r="GJ14" s="156"/>
      <c r="GK14" s="156"/>
      <c r="GL14" s="156"/>
      <c r="GM14" s="157"/>
      <c r="GN14" s="156"/>
      <c r="GO14" s="157"/>
      <c r="GP14" s="157"/>
      <c r="GQ14" s="156"/>
      <c r="GR14" s="156"/>
      <c r="GS14" s="156"/>
      <c r="GT14" s="156"/>
      <c r="GU14" s="157"/>
      <c r="GV14" s="156"/>
      <c r="GW14" s="156"/>
      <c r="GX14" s="156"/>
      <c r="GY14" s="156"/>
      <c r="GZ14" s="156"/>
      <c r="HA14" s="156"/>
      <c r="HB14" s="156"/>
      <c r="HC14" s="156"/>
      <c r="HD14" s="156"/>
      <c r="HE14" s="156"/>
      <c r="HF14" s="156"/>
      <c r="HG14" s="206"/>
      <c r="HH14" s="161"/>
      <c r="HI14" s="161"/>
      <c r="HJ14" s="161"/>
      <c r="HK14" s="161"/>
      <c r="HL14" s="161"/>
      <c r="HM14" s="161"/>
      <c r="HN14" s="161"/>
      <c r="HO14" s="161"/>
      <c r="HP14" s="161"/>
      <c r="HQ14" s="161"/>
      <c r="HR14" s="161"/>
      <c r="HS14" s="161"/>
      <c r="HT14" s="160"/>
    </row>
    <row r="15" spans="1:228" ht="15" x14ac:dyDescent="0.25">
      <c r="A15" s="155"/>
      <c r="B15" s="155"/>
      <c r="C15" s="156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6"/>
      <c r="AL15" s="157"/>
      <c r="AM15" s="157"/>
      <c r="AN15" s="157"/>
      <c r="AO15" s="157"/>
      <c r="AP15" s="157"/>
      <c r="AQ15" s="156"/>
      <c r="AR15" s="156"/>
      <c r="AS15" s="157"/>
      <c r="AT15" s="156"/>
      <c r="AU15" s="157"/>
      <c r="AV15" s="157"/>
      <c r="AW15" s="157"/>
      <c r="AX15" s="157"/>
      <c r="AY15" s="157"/>
      <c r="AZ15" s="156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6"/>
      <c r="BW15" s="156"/>
      <c r="BX15" s="156"/>
      <c r="BY15" s="157"/>
      <c r="BZ15" s="156"/>
      <c r="CA15" s="156"/>
      <c r="CB15" s="156"/>
      <c r="CC15" s="157"/>
      <c r="CD15" s="156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6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6"/>
      <c r="EO15" s="157"/>
      <c r="EP15" s="157"/>
      <c r="EQ15" s="157"/>
      <c r="ER15" s="157"/>
      <c r="ES15" s="157"/>
      <c r="ET15" s="157"/>
      <c r="EU15" s="157"/>
      <c r="EV15" s="156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6"/>
      <c r="GL15" s="156"/>
      <c r="GM15" s="156"/>
      <c r="GN15" s="156"/>
      <c r="GO15" s="156"/>
      <c r="GP15" s="156"/>
      <c r="GQ15" s="156"/>
      <c r="GR15" s="156"/>
      <c r="GS15" s="156"/>
      <c r="GT15" s="156"/>
      <c r="GU15" s="156"/>
      <c r="GV15" s="156"/>
      <c r="GW15" s="156"/>
      <c r="GX15" s="156"/>
      <c r="GY15" s="156"/>
      <c r="GZ15" s="156"/>
      <c r="HA15" s="156"/>
      <c r="HB15" s="156"/>
      <c r="HC15" s="156"/>
      <c r="HD15" s="156"/>
      <c r="HE15" s="156"/>
      <c r="HF15" s="156"/>
      <c r="HG15" s="206"/>
      <c r="HH15" s="160"/>
      <c r="HI15" s="161"/>
      <c r="HJ15" s="161"/>
      <c r="HK15" s="161"/>
      <c r="HL15" s="161"/>
      <c r="HM15" s="161"/>
      <c r="HN15" s="161"/>
      <c r="HO15" s="161"/>
      <c r="HP15" s="161"/>
      <c r="HQ15" s="161"/>
      <c r="HR15" s="161"/>
      <c r="HS15" s="161"/>
      <c r="HT15" s="161"/>
    </row>
    <row r="16" spans="1:228" ht="15" x14ac:dyDescent="0.25">
      <c r="A16" s="155"/>
      <c r="B16" s="155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7"/>
      <c r="AO16" s="156"/>
      <c r="AP16" s="156"/>
      <c r="AQ16" s="156"/>
      <c r="AR16" s="156"/>
      <c r="AS16" s="157"/>
      <c r="AT16" s="157"/>
      <c r="AU16" s="156"/>
      <c r="AV16" s="157"/>
      <c r="AW16" s="156"/>
      <c r="AX16" s="157"/>
      <c r="AY16" s="157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7"/>
      <c r="BO16" s="156"/>
      <c r="BP16" s="156"/>
      <c r="BQ16" s="157"/>
      <c r="BR16" s="157"/>
      <c r="BS16" s="156"/>
      <c r="BT16" s="156"/>
      <c r="BU16" s="156"/>
      <c r="BV16" s="156"/>
      <c r="BW16" s="156"/>
      <c r="BX16" s="156"/>
      <c r="BY16" s="156"/>
      <c r="BZ16" s="156"/>
      <c r="CA16" s="157"/>
      <c r="CB16" s="157"/>
      <c r="CC16" s="156"/>
      <c r="CD16" s="156"/>
      <c r="CE16" s="156"/>
      <c r="CF16" s="156"/>
      <c r="CG16" s="157"/>
      <c r="CH16" s="156"/>
      <c r="CI16" s="157"/>
      <c r="CJ16" s="156"/>
      <c r="CK16" s="157"/>
      <c r="CL16" s="156"/>
      <c r="CM16" s="156"/>
      <c r="CN16" s="156"/>
      <c r="CO16" s="156"/>
      <c r="CP16" s="156"/>
      <c r="CQ16" s="157"/>
      <c r="CR16" s="156"/>
      <c r="CS16" s="156"/>
      <c r="CT16" s="156"/>
      <c r="CU16" s="157"/>
      <c r="CV16" s="157"/>
      <c r="CW16" s="156"/>
      <c r="CX16" s="156"/>
      <c r="CY16" s="156"/>
      <c r="CZ16" s="156"/>
      <c r="DA16" s="156"/>
      <c r="DB16" s="156"/>
      <c r="DC16" s="157"/>
      <c r="DD16" s="156"/>
      <c r="DE16" s="157"/>
      <c r="DF16" s="157"/>
      <c r="DG16" s="156"/>
      <c r="DH16" s="156"/>
      <c r="DI16" s="156"/>
      <c r="DJ16" s="156"/>
      <c r="DK16" s="156"/>
      <c r="DL16" s="156"/>
      <c r="DM16" s="156"/>
      <c r="DN16" s="157"/>
      <c r="DO16" s="156"/>
      <c r="DP16" s="156"/>
      <c r="DQ16" s="157"/>
      <c r="DR16" s="156"/>
      <c r="DS16" s="156"/>
      <c r="DT16" s="156"/>
      <c r="DU16" s="156"/>
      <c r="DV16" s="156"/>
      <c r="DW16" s="156"/>
      <c r="DX16" s="156"/>
      <c r="DY16" s="157"/>
      <c r="DZ16" s="157"/>
      <c r="EA16" s="157"/>
      <c r="EB16" s="157"/>
      <c r="EC16" s="156"/>
      <c r="ED16" s="157"/>
      <c r="EE16" s="157"/>
      <c r="EF16" s="157"/>
      <c r="EG16" s="157"/>
      <c r="EH16" s="156"/>
      <c r="EI16" s="156"/>
      <c r="EJ16" s="156"/>
      <c r="EK16" s="156"/>
      <c r="EL16" s="156"/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7"/>
      <c r="EY16" s="156"/>
      <c r="EZ16" s="156"/>
      <c r="FA16" s="156"/>
      <c r="FB16" s="156"/>
      <c r="FC16" s="156"/>
      <c r="FD16" s="156"/>
      <c r="FE16" s="156"/>
      <c r="FF16" s="156"/>
      <c r="FG16" s="156"/>
      <c r="FH16" s="156"/>
      <c r="FI16" s="156"/>
      <c r="FJ16" s="156"/>
      <c r="FK16" s="156"/>
      <c r="FL16" s="156"/>
      <c r="FM16" s="156"/>
      <c r="FN16" s="156"/>
      <c r="FO16" s="156"/>
      <c r="FP16" s="156"/>
      <c r="FQ16" s="156"/>
      <c r="FR16" s="156"/>
      <c r="FS16" s="156"/>
      <c r="FT16" s="156"/>
      <c r="FU16" s="156"/>
      <c r="FV16" s="156"/>
      <c r="FW16" s="156"/>
      <c r="FX16" s="156"/>
      <c r="FY16" s="156"/>
      <c r="FZ16" s="156"/>
      <c r="GA16" s="156"/>
      <c r="GB16" s="156"/>
      <c r="GC16" s="156"/>
      <c r="GD16" s="156"/>
      <c r="GE16" s="156"/>
      <c r="GF16" s="156"/>
      <c r="GG16" s="156"/>
      <c r="GH16" s="156"/>
      <c r="GI16" s="156"/>
      <c r="GJ16" s="156"/>
      <c r="GK16" s="156"/>
      <c r="GL16" s="156"/>
      <c r="GM16" s="156"/>
      <c r="GN16" s="156"/>
      <c r="GO16" s="156"/>
      <c r="GP16" s="156"/>
      <c r="GQ16" s="156"/>
      <c r="GR16" s="156"/>
      <c r="GS16" s="156"/>
      <c r="GT16" s="156"/>
      <c r="GU16" s="156"/>
      <c r="GV16" s="156"/>
      <c r="GW16" s="156"/>
      <c r="GX16" s="156"/>
      <c r="GY16" s="156"/>
      <c r="GZ16" s="156"/>
      <c r="HA16" s="156"/>
      <c r="HB16" s="156"/>
      <c r="HC16" s="156"/>
      <c r="HD16" s="156"/>
      <c r="HE16" s="156"/>
      <c r="HF16" s="157"/>
      <c r="HG16" s="206"/>
      <c r="HH16" s="160"/>
      <c r="HI16" s="160"/>
      <c r="HJ16" s="160"/>
      <c r="HK16" s="160"/>
      <c r="HL16" s="160"/>
      <c r="HM16" s="160"/>
      <c r="HN16" s="160"/>
      <c r="HO16" s="160"/>
      <c r="HP16" s="160"/>
      <c r="HQ16" s="160"/>
      <c r="HR16" s="160"/>
      <c r="HS16" s="160"/>
      <c r="HT16" s="161"/>
    </row>
    <row r="17" spans="1:228" ht="15" x14ac:dyDescent="0.25">
      <c r="A17" s="155"/>
      <c r="B17" s="155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6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6"/>
      <c r="GF17" s="157"/>
      <c r="GG17" s="157"/>
      <c r="GH17" s="157"/>
      <c r="GI17" s="157"/>
      <c r="GJ17" s="157"/>
      <c r="GK17" s="156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6"/>
      <c r="GZ17" s="157"/>
      <c r="HA17" s="157"/>
      <c r="HB17" s="157"/>
      <c r="HC17" s="157"/>
      <c r="HD17" s="157"/>
      <c r="HE17" s="157"/>
      <c r="HF17" s="157"/>
      <c r="HG17" s="207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1"/>
    </row>
    <row r="18" spans="1:228" ht="15" x14ac:dyDescent="0.25">
      <c r="A18" s="155"/>
      <c r="B18" s="155"/>
      <c r="C18" s="156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6"/>
      <c r="BF18" s="157"/>
      <c r="BG18" s="157"/>
      <c r="BH18" s="157"/>
      <c r="BI18" s="157"/>
      <c r="BJ18" s="157"/>
      <c r="BK18" s="157"/>
      <c r="BL18" s="157"/>
      <c r="BM18" s="157"/>
      <c r="BN18" s="156"/>
      <c r="BO18" s="157"/>
      <c r="BP18" s="156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6"/>
      <c r="CL18" s="157"/>
      <c r="CM18" s="157"/>
      <c r="CN18" s="157"/>
      <c r="CO18" s="157"/>
      <c r="CP18" s="157"/>
      <c r="CQ18" s="156"/>
      <c r="CR18" s="157"/>
      <c r="CS18" s="157"/>
      <c r="CT18" s="157"/>
      <c r="CU18" s="156"/>
      <c r="CV18" s="156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6"/>
      <c r="EY18" s="156"/>
      <c r="EZ18" s="157"/>
      <c r="FA18" s="157"/>
      <c r="FB18" s="157"/>
      <c r="FC18" s="156"/>
      <c r="FD18" s="157"/>
      <c r="FE18" s="157"/>
      <c r="FF18" s="156"/>
      <c r="FG18" s="157"/>
      <c r="FH18" s="156"/>
      <c r="FI18" s="157"/>
      <c r="FJ18" s="157"/>
      <c r="FK18" s="157"/>
      <c r="FL18" s="157"/>
      <c r="FM18" s="157"/>
      <c r="FN18" s="157"/>
      <c r="FO18" s="157"/>
      <c r="FP18" s="156"/>
      <c r="FQ18" s="156"/>
      <c r="FR18" s="157"/>
      <c r="FS18" s="157"/>
      <c r="FT18" s="157"/>
      <c r="FU18" s="157"/>
      <c r="FV18" s="157"/>
      <c r="FW18" s="157"/>
      <c r="FX18" s="156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207"/>
      <c r="HH18" s="161"/>
      <c r="HI18" s="161"/>
      <c r="HJ18" s="161"/>
      <c r="HK18" s="161"/>
      <c r="HL18" s="161"/>
      <c r="HM18" s="161"/>
      <c r="HN18" s="161"/>
      <c r="HO18" s="161"/>
      <c r="HP18" s="161"/>
      <c r="HQ18" s="161"/>
      <c r="HR18" s="161"/>
      <c r="HS18" s="161"/>
      <c r="HT18" s="161"/>
    </row>
    <row r="19" spans="1:228" ht="15" x14ac:dyDescent="0.25">
      <c r="A19" s="155"/>
      <c r="B19" s="155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156"/>
      <c r="FL19" s="156"/>
      <c r="FM19" s="156"/>
      <c r="FN19" s="156"/>
      <c r="FO19" s="156"/>
      <c r="FP19" s="156"/>
      <c r="FQ19" s="156"/>
      <c r="FR19" s="157"/>
      <c r="FS19" s="156"/>
      <c r="FT19" s="156"/>
      <c r="FU19" s="156"/>
      <c r="FV19" s="156"/>
      <c r="FW19" s="156"/>
      <c r="FX19" s="156"/>
      <c r="FY19" s="156"/>
      <c r="FZ19" s="156"/>
      <c r="GA19" s="156"/>
      <c r="GB19" s="156"/>
      <c r="GC19" s="157"/>
      <c r="GD19" s="156"/>
      <c r="GE19" s="156"/>
      <c r="GF19" s="156"/>
      <c r="GG19" s="156"/>
      <c r="GH19" s="156"/>
      <c r="GI19" s="157"/>
      <c r="GJ19" s="156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206"/>
      <c r="HH19" s="160"/>
      <c r="HI19" s="160"/>
      <c r="HJ19" s="160"/>
      <c r="HK19" s="160"/>
      <c r="HL19" s="160"/>
      <c r="HM19" s="160"/>
      <c r="HN19" s="160"/>
      <c r="HO19" s="160"/>
      <c r="HP19" s="160"/>
      <c r="HQ19" s="160"/>
      <c r="HR19" s="160"/>
      <c r="HS19" s="161"/>
      <c r="HT19" s="160"/>
    </row>
    <row r="20" spans="1:228" ht="15" x14ac:dyDescent="0.25">
      <c r="A20" s="155"/>
      <c r="B20" s="155"/>
      <c r="C20" s="156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6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6"/>
      <c r="BO20" s="157"/>
      <c r="BP20" s="157"/>
      <c r="BQ20" s="157"/>
      <c r="BR20" s="157"/>
      <c r="BS20" s="156"/>
      <c r="BT20" s="157"/>
      <c r="BU20" s="157"/>
      <c r="BV20" s="157"/>
      <c r="BW20" s="157"/>
      <c r="BX20" s="157"/>
      <c r="BY20" s="157"/>
      <c r="BZ20" s="157"/>
      <c r="CA20" s="156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6"/>
      <c r="DE20" s="157"/>
      <c r="DF20" s="156"/>
      <c r="DG20" s="157"/>
      <c r="DH20" s="157"/>
      <c r="DI20" s="157"/>
      <c r="DJ20" s="157"/>
      <c r="DK20" s="157"/>
      <c r="DL20" s="157"/>
      <c r="DM20" s="157"/>
      <c r="DN20" s="157"/>
      <c r="DO20" s="157"/>
      <c r="DP20" s="156"/>
      <c r="DQ20" s="157"/>
      <c r="DR20" s="157"/>
      <c r="DS20" s="157"/>
      <c r="DT20" s="157"/>
      <c r="DU20" s="157"/>
      <c r="DV20" s="157"/>
      <c r="DW20" s="157"/>
      <c r="DX20" s="156"/>
      <c r="DY20" s="157"/>
      <c r="DZ20" s="156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6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6"/>
      <c r="FU20" s="157"/>
      <c r="FV20" s="157"/>
      <c r="FW20" s="157"/>
      <c r="FX20" s="156"/>
      <c r="FY20" s="157"/>
      <c r="FZ20" s="156"/>
      <c r="GA20" s="157"/>
      <c r="GB20" s="156"/>
      <c r="GC20" s="157"/>
      <c r="GD20" s="157"/>
      <c r="GE20" s="157"/>
      <c r="GF20" s="157"/>
      <c r="GG20" s="157"/>
      <c r="GH20" s="157"/>
      <c r="GI20" s="157"/>
      <c r="GJ20" s="157"/>
      <c r="GK20" s="156"/>
      <c r="GL20" s="156"/>
      <c r="GM20" s="156"/>
      <c r="GN20" s="156"/>
      <c r="GO20" s="156"/>
      <c r="GP20" s="156"/>
      <c r="GQ20" s="156"/>
      <c r="GR20" s="157"/>
      <c r="GS20" s="156"/>
      <c r="GT20" s="156"/>
      <c r="GU20" s="156"/>
      <c r="GV20" s="156"/>
      <c r="GW20" s="156"/>
      <c r="GX20" s="156"/>
      <c r="GY20" s="156"/>
      <c r="GZ20" s="156"/>
      <c r="HA20" s="156"/>
      <c r="HB20" s="156"/>
      <c r="HC20" s="156"/>
      <c r="HD20" s="156"/>
      <c r="HE20" s="156"/>
      <c r="HF20" s="157"/>
      <c r="HG20" s="206"/>
      <c r="HH20" s="161"/>
      <c r="HI20" s="160"/>
      <c r="HJ20" s="161"/>
      <c r="HK20" s="161"/>
      <c r="HL20" s="161"/>
      <c r="HM20" s="160"/>
      <c r="HN20" s="160"/>
      <c r="HO20" s="161"/>
      <c r="HP20" s="161"/>
      <c r="HQ20" s="160"/>
      <c r="HR20" s="161"/>
      <c r="HS20" s="161"/>
      <c r="HT20" s="160"/>
    </row>
    <row r="21" spans="1:228" ht="15" x14ac:dyDescent="0.25">
      <c r="A21" s="155"/>
      <c r="B21" s="155"/>
      <c r="C21" s="156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6"/>
      <c r="AG21" s="157"/>
      <c r="AH21" s="157"/>
      <c r="AI21" s="157"/>
      <c r="AJ21" s="156"/>
      <c r="AK21" s="156"/>
      <c r="AL21" s="156"/>
      <c r="AM21" s="156"/>
      <c r="AN21" s="156"/>
      <c r="AO21" s="157"/>
      <c r="AP21" s="157"/>
      <c r="AQ21" s="156"/>
      <c r="AR21" s="156"/>
      <c r="AS21" s="156"/>
      <c r="AT21" s="156"/>
      <c r="AU21" s="156"/>
      <c r="AV21" s="156"/>
      <c r="AW21" s="157"/>
      <c r="AX21" s="157"/>
      <c r="AY21" s="156"/>
      <c r="AZ21" s="156"/>
      <c r="BA21" s="157"/>
      <c r="BB21" s="156"/>
      <c r="BC21" s="157"/>
      <c r="BD21" s="157"/>
      <c r="BE21" s="157"/>
      <c r="BF21" s="157"/>
      <c r="BG21" s="156"/>
      <c r="BH21" s="157"/>
      <c r="BI21" s="157"/>
      <c r="BJ21" s="157"/>
      <c r="BK21" s="157"/>
      <c r="BL21" s="156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6"/>
      <c r="BX21" s="157"/>
      <c r="BY21" s="156"/>
      <c r="BZ21" s="157"/>
      <c r="CA21" s="156"/>
      <c r="CB21" s="156"/>
      <c r="CC21" s="157"/>
      <c r="CD21" s="157"/>
      <c r="CE21" s="157"/>
      <c r="CF21" s="157"/>
      <c r="CG21" s="156"/>
      <c r="CH21" s="156"/>
      <c r="CI21" s="157"/>
      <c r="CJ21" s="157"/>
      <c r="CK21" s="157"/>
      <c r="CL21" s="157"/>
      <c r="CM21" s="157"/>
      <c r="CN21" s="157"/>
      <c r="CO21" s="157"/>
      <c r="CP21" s="156"/>
      <c r="CQ21" s="157"/>
      <c r="CR21" s="156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6"/>
      <c r="DV21" s="157"/>
      <c r="DW21" s="157"/>
      <c r="DX21" s="157"/>
      <c r="DY21" s="157"/>
      <c r="DZ21" s="157"/>
      <c r="EA21" s="157"/>
      <c r="EB21" s="157"/>
      <c r="EC21" s="156"/>
      <c r="ED21" s="157"/>
      <c r="EE21" s="157"/>
      <c r="EF21" s="156"/>
      <c r="EG21" s="156"/>
      <c r="EH21" s="156"/>
      <c r="EI21" s="157"/>
      <c r="EJ21" s="156"/>
      <c r="EK21" s="157"/>
      <c r="EL21" s="156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156"/>
      <c r="FL21" s="156"/>
      <c r="FM21" s="156"/>
      <c r="FN21" s="156"/>
      <c r="FO21" s="156"/>
      <c r="FP21" s="156"/>
      <c r="FQ21" s="156"/>
      <c r="FR21" s="156"/>
      <c r="FS21" s="156"/>
      <c r="FT21" s="156"/>
      <c r="FU21" s="156"/>
      <c r="FV21" s="156"/>
      <c r="FW21" s="156"/>
      <c r="FX21" s="156"/>
      <c r="FY21" s="156"/>
      <c r="FZ21" s="156"/>
      <c r="GA21" s="156"/>
      <c r="GB21" s="156"/>
      <c r="GC21" s="157"/>
      <c r="GD21" s="156"/>
      <c r="GE21" s="156"/>
      <c r="GF21" s="156"/>
      <c r="GG21" s="156"/>
      <c r="GH21" s="156"/>
      <c r="GI21" s="156"/>
      <c r="GJ21" s="156"/>
      <c r="GK21" s="157"/>
      <c r="GL21" s="157"/>
      <c r="GM21" s="157"/>
      <c r="GN21" s="156"/>
      <c r="GO21" s="157"/>
      <c r="GP21" s="157"/>
      <c r="GQ21" s="156"/>
      <c r="GR21" s="157"/>
      <c r="GS21" s="156"/>
      <c r="GT21" s="157"/>
      <c r="GU21" s="156"/>
      <c r="GV21" s="157"/>
      <c r="GW21" s="156"/>
      <c r="GX21" s="156"/>
      <c r="GY21" s="157"/>
      <c r="GZ21" s="157"/>
      <c r="HA21" s="156"/>
      <c r="HB21" s="156"/>
      <c r="HC21" s="157"/>
      <c r="HD21" s="156"/>
      <c r="HE21" s="156"/>
      <c r="HF21" s="157"/>
      <c r="HG21" s="207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1"/>
      <c r="HT21" s="161"/>
    </row>
    <row r="22" spans="1:228" ht="15" x14ac:dyDescent="0.25">
      <c r="A22" s="155"/>
      <c r="B22" s="155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7"/>
      <c r="AE22" s="156"/>
      <c r="AF22" s="156"/>
      <c r="AG22" s="157"/>
      <c r="AH22" s="157"/>
      <c r="AI22" s="157"/>
      <c r="AJ22" s="156"/>
      <c r="AK22" s="156"/>
      <c r="AL22" s="156"/>
      <c r="AM22" s="156"/>
      <c r="AN22" s="156"/>
      <c r="AO22" s="156"/>
      <c r="AP22" s="157"/>
      <c r="AQ22" s="156"/>
      <c r="AR22" s="156"/>
      <c r="AS22" s="156"/>
      <c r="AT22" s="156"/>
      <c r="AU22" s="156"/>
      <c r="AV22" s="156"/>
      <c r="AW22" s="157"/>
      <c r="AX22" s="157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7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7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7"/>
      <c r="EX22" s="156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6"/>
      <c r="GL22" s="156"/>
      <c r="GM22" s="156"/>
      <c r="GN22" s="156"/>
      <c r="GO22" s="156"/>
      <c r="GP22" s="156"/>
      <c r="GQ22" s="156"/>
      <c r="GR22" s="156"/>
      <c r="GS22" s="156"/>
      <c r="GT22" s="156"/>
      <c r="GU22" s="156"/>
      <c r="GV22" s="156"/>
      <c r="GW22" s="156"/>
      <c r="GX22" s="156"/>
      <c r="GY22" s="156"/>
      <c r="GZ22" s="156"/>
      <c r="HA22" s="156"/>
      <c r="HB22" s="156"/>
      <c r="HC22" s="156"/>
      <c r="HD22" s="156"/>
      <c r="HE22" s="156"/>
      <c r="HF22" s="156"/>
      <c r="HG22" s="207"/>
      <c r="HH22" s="161"/>
      <c r="HI22" s="161"/>
      <c r="HJ22" s="161"/>
      <c r="HK22" s="161"/>
      <c r="HL22" s="161"/>
      <c r="HM22" s="161"/>
      <c r="HN22" s="161"/>
      <c r="HO22" s="161"/>
      <c r="HP22" s="161"/>
      <c r="HQ22" s="161"/>
      <c r="HR22" s="161"/>
      <c r="HS22" s="161"/>
      <c r="HT22" s="161"/>
    </row>
    <row r="23" spans="1:228" ht="15" x14ac:dyDescent="0.25">
      <c r="A23" s="155"/>
      <c r="B23" s="155"/>
      <c r="C23" s="156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6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6"/>
      <c r="AB23" s="157"/>
      <c r="AC23" s="157"/>
      <c r="AD23" s="156"/>
      <c r="AE23" s="156"/>
      <c r="AF23" s="156"/>
      <c r="AG23" s="157"/>
      <c r="AH23" s="157"/>
      <c r="AI23" s="157"/>
      <c r="AJ23" s="157"/>
      <c r="AK23" s="156"/>
      <c r="AL23" s="157"/>
      <c r="AM23" s="156"/>
      <c r="AN23" s="157"/>
      <c r="AO23" s="157"/>
      <c r="AP23" s="157"/>
      <c r="AQ23" s="157"/>
      <c r="AR23" s="156"/>
      <c r="AS23" s="156"/>
      <c r="AT23" s="157"/>
      <c r="AU23" s="157"/>
      <c r="AV23" s="157"/>
      <c r="AW23" s="157"/>
      <c r="AX23" s="156"/>
      <c r="AY23" s="156"/>
      <c r="AZ23" s="156"/>
      <c r="BA23" s="157"/>
      <c r="BB23" s="157"/>
      <c r="BC23" s="157"/>
      <c r="BD23" s="157"/>
      <c r="BE23" s="157"/>
      <c r="BF23" s="157"/>
      <c r="BG23" s="157"/>
      <c r="BH23" s="156"/>
      <c r="BI23" s="157"/>
      <c r="BJ23" s="157"/>
      <c r="BK23" s="157"/>
      <c r="BL23" s="156"/>
      <c r="BM23" s="157"/>
      <c r="BN23" s="156"/>
      <c r="BO23" s="157"/>
      <c r="BP23" s="156"/>
      <c r="BQ23" s="157"/>
      <c r="BR23" s="157"/>
      <c r="BS23" s="157"/>
      <c r="BT23" s="156"/>
      <c r="BU23" s="156"/>
      <c r="BV23" s="157"/>
      <c r="BW23" s="157"/>
      <c r="BX23" s="157"/>
      <c r="BY23" s="156"/>
      <c r="BZ23" s="157"/>
      <c r="CA23" s="156"/>
      <c r="CB23" s="157"/>
      <c r="CC23" s="156"/>
      <c r="CD23" s="157"/>
      <c r="CE23" s="157"/>
      <c r="CF23" s="157"/>
      <c r="CG23" s="156"/>
      <c r="CH23" s="157"/>
      <c r="CI23" s="157"/>
      <c r="CJ23" s="156"/>
      <c r="CK23" s="156"/>
      <c r="CL23" s="156"/>
      <c r="CM23" s="156"/>
      <c r="CN23" s="156"/>
      <c r="CO23" s="156"/>
      <c r="CP23" s="157"/>
      <c r="CQ23" s="157"/>
      <c r="CR23" s="157"/>
      <c r="CS23" s="157"/>
      <c r="CT23" s="157"/>
      <c r="CU23" s="156"/>
      <c r="CV23" s="156"/>
      <c r="CW23" s="157"/>
      <c r="CX23" s="156"/>
      <c r="CY23" s="157"/>
      <c r="CZ23" s="157"/>
      <c r="DA23" s="156"/>
      <c r="DB23" s="157"/>
      <c r="DC23" s="156"/>
      <c r="DD23" s="156"/>
      <c r="DE23" s="157"/>
      <c r="DF23" s="157"/>
      <c r="DG23" s="157"/>
      <c r="DH23" s="156"/>
      <c r="DI23" s="157"/>
      <c r="DJ23" s="157"/>
      <c r="DK23" s="157"/>
      <c r="DL23" s="157"/>
      <c r="DM23" s="156"/>
      <c r="DN23" s="156"/>
      <c r="DO23" s="157"/>
      <c r="DP23" s="157"/>
      <c r="DQ23" s="157"/>
      <c r="DR23" s="156"/>
      <c r="DS23" s="157"/>
      <c r="DT23" s="157"/>
      <c r="DU23" s="157"/>
      <c r="DV23" s="157"/>
      <c r="DW23" s="157"/>
      <c r="DX23" s="157"/>
      <c r="DY23" s="157"/>
      <c r="DZ23" s="157"/>
      <c r="EA23" s="156"/>
      <c r="EB23" s="157"/>
      <c r="EC23" s="156"/>
      <c r="ED23" s="157"/>
      <c r="EE23" s="157"/>
      <c r="EF23" s="156"/>
      <c r="EG23" s="157"/>
      <c r="EH23" s="156"/>
      <c r="EI23" s="157"/>
      <c r="EJ23" s="156"/>
      <c r="EK23" s="157"/>
      <c r="EL23" s="157"/>
      <c r="EM23" s="157"/>
      <c r="EN23" s="157"/>
      <c r="EO23" s="157"/>
      <c r="EP23" s="157"/>
      <c r="EQ23" s="157"/>
      <c r="ER23" s="156"/>
      <c r="ES23" s="157"/>
      <c r="ET23" s="157"/>
      <c r="EU23" s="157"/>
      <c r="EV23" s="157"/>
      <c r="EW23" s="157"/>
      <c r="EX23" s="156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6"/>
      <c r="GL23" s="157"/>
      <c r="GM23" s="157"/>
      <c r="GN23" s="156"/>
      <c r="GO23" s="157"/>
      <c r="GP23" s="157"/>
      <c r="GQ23" s="157"/>
      <c r="GR23" s="156"/>
      <c r="GS23" s="157"/>
      <c r="GT23" s="157"/>
      <c r="GU23" s="157"/>
      <c r="GV23" s="156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207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1"/>
      <c r="HT23" s="161"/>
    </row>
    <row r="24" spans="1:228" ht="15" x14ac:dyDescent="0.25">
      <c r="A24" s="155"/>
      <c r="B24" s="155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7"/>
      <c r="GL24" s="157"/>
      <c r="GM24" s="157"/>
      <c r="GN24" s="157"/>
      <c r="GO24" s="157"/>
      <c r="GP24" s="157"/>
      <c r="GQ24" s="156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206"/>
      <c r="HH24" s="161"/>
      <c r="HI24" s="161"/>
      <c r="HJ24" s="161"/>
      <c r="HK24" s="161"/>
      <c r="HL24" s="161"/>
      <c r="HM24" s="161"/>
      <c r="HN24" s="161"/>
      <c r="HO24" s="161"/>
      <c r="HP24" s="161"/>
      <c r="HQ24" s="161"/>
      <c r="HR24" s="161"/>
      <c r="HS24" s="161"/>
      <c r="HT24" s="161"/>
    </row>
    <row r="25" spans="1:228" ht="15" x14ac:dyDescent="0.25">
      <c r="A25" s="155"/>
      <c r="B25" s="155"/>
      <c r="C25" s="156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6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6"/>
      <c r="BL25" s="157"/>
      <c r="BM25" s="157"/>
      <c r="BN25" s="156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6"/>
      <c r="EK25" s="157"/>
      <c r="EL25" s="156"/>
      <c r="EM25" s="156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156"/>
      <c r="FL25" s="156"/>
      <c r="FM25" s="156"/>
      <c r="FN25" s="156"/>
      <c r="FO25" s="156"/>
      <c r="FP25" s="156"/>
      <c r="FQ25" s="156"/>
      <c r="FR25" s="156"/>
      <c r="FS25" s="156"/>
      <c r="FT25" s="156"/>
      <c r="FU25" s="156"/>
      <c r="FV25" s="156"/>
      <c r="FW25" s="156"/>
      <c r="FX25" s="156"/>
      <c r="FY25" s="156"/>
      <c r="FZ25" s="156"/>
      <c r="GA25" s="156"/>
      <c r="GB25" s="156"/>
      <c r="GC25" s="156"/>
      <c r="GD25" s="156"/>
      <c r="GE25" s="156"/>
      <c r="GF25" s="156"/>
      <c r="GG25" s="156"/>
      <c r="GH25" s="156"/>
      <c r="GI25" s="156"/>
      <c r="GJ25" s="156"/>
      <c r="GK25" s="156"/>
      <c r="GL25" s="156"/>
      <c r="GM25" s="156"/>
      <c r="GN25" s="156"/>
      <c r="GO25" s="156"/>
      <c r="GP25" s="156"/>
      <c r="GQ25" s="156"/>
      <c r="GR25" s="156"/>
      <c r="GS25" s="156"/>
      <c r="GT25" s="156"/>
      <c r="GU25" s="156"/>
      <c r="GV25" s="156"/>
      <c r="GW25" s="156"/>
      <c r="GX25" s="156"/>
      <c r="GY25" s="156"/>
      <c r="GZ25" s="156"/>
      <c r="HA25" s="156"/>
      <c r="HB25" s="156"/>
      <c r="HC25" s="156"/>
      <c r="HD25" s="156"/>
      <c r="HE25" s="156"/>
      <c r="HF25" s="156"/>
      <c r="HG25" s="206"/>
      <c r="HH25" s="160"/>
      <c r="HI25" s="160"/>
      <c r="HJ25" s="160"/>
      <c r="HK25" s="160"/>
      <c r="HL25" s="160"/>
      <c r="HM25" s="160"/>
      <c r="HN25" s="161"/>
      <c r="HO25" s="160"/>
      <c r="HP25" s="160"/>
      <c r="HQ25" s="160"/>
      <c r="HR25" s="160"/>
      <c r="HS25" s="161"/>
      <c r="HT25" s="161"/>
    </row>
    <row r="26" spans="1:228" ht="15" x14ac:dyDescent="0.25">
      <c r="A26" s="155"/>
      <c r="B26" s="155"/>
      <c r="C26" s="156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6"/>
      <c r="U26" s="157"/>
      <c r="V26" s="156"/>
      <c r="W26" s="157"/>
      <c r="X26" s="157"/>
      <c r="Y26" s="157"/>
      <c r="Z26" s="156"/>
      <c r="AA26" s="157"/>
      <c r="AB26" s="157"/>
      <c r="AC26" s="156"/>
      <c r="AD26" s="156"/>
      <c r="AE26" s="156"/>
      <c r="AF26" s="157"/>
      <c r="AG26" s="157"/>
      <c r="AH26" s="156"/>
      <c r="AI26" s="156"/>
      <c r="AJ26" s="157"/>
      <c r="AK26" s="157"/>
      <c r="AL26" s="157"/>
      <c r="AM26" s="157"/>
      <c r="AN26" s="156"/>
      <c r="AO26" s="157"/>
      <c r="AP26" s="156"/>
      <c r="AQ26" s="156"/>
      <c r="AR26" s="157"/>
      <c r="AS26" s="157"/>
      <c r="AT26" s="156"/>
      <c r="AU26" s="157"/>
      <c r="AV26" s="156"/>
      <c r="AW26" s="157"/>
      <c r="AX26" s="157"/>
      <c r="AY26" s="157"/>
      <c r="AZ26" s="156"/>
      <c r="BA26" s="156"/>
      <c r="BB26" s="156"/>
      <c r="BC26" s="156"/>
      <c r="BD26" s="157"/>
      <c r="BE26" s="157"/>
      <c r="BF26" s="157"/>
      <c r="BG26" s="156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6"/>
      <c r="BW26" s="157"/>
      <c r="BX26" s="156"/>
      <c r="BY26" s="157"/>
      <c r="BZ26" s="157"/>
      <c r="CA26" s="156"/>
      <c r="CB26" s="156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6"/>
      <c r="EG26" s="157"/>
      <c r="EH26" s="156"/>
      <c r="EI26" s="156"/>
      <c r="EJ26" s="157"/>
      <c r="EK26" s="157"/>
      <c r="EL26" s="157"/>
      <c r="EM26" s="157"/>
      <c r="EN26" s="156"/>
      <c r="EO26" s="157"/>
      <c r="EP26" s="157"/>
      <c r="EQ26" s="156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6"/>
      <c r="GL26" s="156"/>
      <c r="GM26" s="156"/>
      <c r="GN26" s="156"/>
      <c r="GO26" s="156"/>
      <c r="GP26" s="156"/>
      <c r="GQ26" s="156"/>
      <c r="GR26" s="157"/>
      <c r="GS26" s="156"/>
      <c r="GT26" s="156"/>
      <c r="GU26" s="156"/>
      <c r="GV26" s="156"/>
      <c r="GW26" s="156"/>
      <c r="GX26" s="156"/>
      <c r="GY26" s="156"/>
      <c r="GZ26" s="156"/>
      <c r="HA26" s="156"/>
      <c r="HB26" s="156"/>
      <c r="HC26" s="156"/>
      <c r="HD26" s="156"/>
      <c r="HE26" s="156"/>
      <c r="HF26" s="157"/>
      <c r="HG26" s="206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1"/>
      <c r="HT26" s="161"/>
    </row>
    <row r="27" spans="1:228" ht="15" x14ac:dyDescent="0.25">
      <c r="A27" s="155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6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206"/>
      <c r="HH27" s="161"/>
      <c r="HI27" s="161"/>
      <c r="HJ27" s="161"/>
      <c r="HK27" s="161"/>
      <c r="HL27" s="161"/>
      <c r="HM27" s="161"/>
      <c r="HN27" s="161"/>
      <c r="HO27" s="161"/>
      <c r="HP27" s="161"/>
      <c r="HQ27" s="161"/>
      <c r="HR27" s="161"/>
      <c r="HS27" s="161"/>
      <c r="HT27" s="161"/>
    </row>
    <row r="28" spans="1:228" ht="15" x14ac:dyDescent="0.25">
      <c r="A28" s="155"/>
      <c r="B28" s="155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7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7"/>
      <c r="EZ28" s="157"/>
      <c r="FA28" s="157"/>
      <c r="FB28" s="157"/>
      <c r="FC28" s="157"/>
      <c r="FD28" s="156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6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207"/>
      <c r="HH28" s="160"/>
      <c r="HI28" s="160"/>
      <c r="HJ28" s="160"/>
      <c r="HK28" s="161"/>
      <c r="HL28" s="160"/>
      <c r="HM28" s="160"/>
      <c r="HN28" s="161"/>
      <c r="HO28" s="160"/>
      <c r="HP28" s="161"/>
      <c r="HQ28" s="160"/>
      <c r="HR28" s="161"/>
      <c r="HS28" s="160"/>
      <c r="HT28" s="161"/>
    </row>
    <row r="29" spans="1:228" ht="15" x14ac:dyDescent="0.25">
      <c r="A29" s="155"/>
      <c r="B29" s="155"/>
      <c r="C29" s="156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6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6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6"/>
      <c r="GD29" s="157"/>
      <c r="GE29" s="157"/>
      <c r="GF29" s="157"/>
      <c r="GG29" s="156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6"/>
      <c r="GT29" s="157"/>
      <c r="GU29" s="157"/>
      <c r="GV29" s="157"/>
      <c r="GW29" s="157"/>
      <c r="GX29" s="156"/>
      <c r="GY29" s="157"/>
      <c r="GZ29" s="157"/>
      <c r="HA29" s="156"/>
      <c r="HB29" s="156"/>
      <c r="HC29" s="157"/>
      <c r="HD29" s="157"/>
      <c r="HE29" s="156"/>
      <c r="HF29" s="157"/>
      <c r="HG29" s="207"/>
      <c r="HH29" s="161"/>
      <c r="HI29" s="161"/>
      <c r="HJ29" s="161"/>
      <c r="HK29" s="160"/>
      <c r="HL29" s="161"/>
      <c r="HM29" s="161"/>
      <c r="HN29" s="160"/>
      <c r="HO29" s="161"/>
      <c r="HP29" s="160"/>
      <c r="HQ29" s="160"/>
      <c r="HR29" s="160"/>
      <c r="HS29" s="161"/>
      <c r="HT29" s="161"/>
    </row>
    <row r="30" spans="1:228" ht="15" x14ac:dyDescent="0.25">
      <c r="A30" s="155"/>
      <c r="B30" s="155"/>
      <c r="C30" s="156"/>
      <c r="D30" s="157"/>
      <c r="E30" s="157"/>
      <c r="F30" s="157"/>
      <c r="G30" s="157"/>
      <c r="H30" s="156"/>
      <c r="I30" s="157"/>
      <c r="J30" s="157"/>
      <c r="K30" s="157"/>
      <c r="L30" s="156"/>
      <c r="M30" s="157"/>
      <c r="N30" s="157"/>
      <c r="O30" s="157"/>
      <c r="P30" s="157"/>
      <c r="Q30" s="157"/>
      <c r="R30" s="157"/>
      <c r="S30" s="157"/>
      <c r="T30" s="156"/>
      <c r="U30" s="157"/>
      <c r="V30" s="157"/>
      <c r="W30" s="157"/>
      <c r="X30" s="157"/>
      <c r="Y30" s="157"/>
      <c r="Z30" s="157"/>
      <c r="AA30" s="157"/>
      <c r="AB30" s="157"/>
      <c r="AC30" s="156"/>
      <c r="AD30" s="157"/>
      <c r="AE30" s="157"/>
      <c r="AF30" s="156"/>
      <c r="AG30" s="157"/>
      <c r="AH30" s="157"/>
      <c r="AI30" s="156"/>
      <c r="AJ30" s="156"/>
      <c r="AK30" s="156"/>
      <c r="AL30" s="156"/>
      <c r="AM30" s="156"/>
      <c r="AN30" s="156"/>
      <c r="AO30" s="156"/>
      <c r="AP30" s="157"/>
      <c r="AQ30" s="156"/>
      <c r="AR30" s="156"/>
      <c r="AS30" s="156"/>
      <c r="AT30" s="156"/>
      <c r="AU30" s="156"/>
      <c r="AV30" s="157"/>
      <c r="AW30" s="157"/>
      <c r="AX30" s="156"/>
      <c r="AY30" s="156"/>
      <c r="AZ30" s="156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6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6"/>
      <c r="CB30" s="156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6"/>
      <c r="ED30" s="157"/>
      <c r="EE30" s="157"/>
      <c r="EF30" s="157"/>
      <c r="EG30" s="157"/>
      <c r="EH30" s="157"/>
      <c r="EI30" s="157"/>
      <c r="EJ30" s="156"/>
      <c r="EK30" s="156"/>
      <c r="EL30" s="156"/>
      <c r="EM30" s="157"/>
      <c r="EN30" s="157"/>
      <c r="EO30" s="156"/>
      <c r="EP30" s="157"/>
      <c r="EQ30" s="157"/>
      <c r="ER30" s="157"/>
      <c r="ES30" s="157"/>
      <c r="ET30" s="157"/>
      <c r="EU30" s="157"/>
      <c r="EV30" s="157"/>
      <c r="EW30" s="157"/>
      <c r="EX30" s="157"/>
      <c r="EY30" s="207"/>
      <c r="EZ30" s="207"/>
      <c r="FA30" s="207"/>
      <c r="FB30" s="207"/>
      <c r="FC30" s="207"/>
      <c r="FD30" s="207"/>
      <c r="FE30" s="207"/>
      <c r="FF30" s="206"/>
      <c r="FG30" s="207"/>
      <c r="FH30" s="207"/>
      <c r="FI30" s="207"/>
      <c r="FJ30" s="207"/>
      <c r="FK30" s="207"/>
      <c r="FL30" s="207"/>
      <c r="FM30" s="207"/>
      <c r="FN30" s="207"/>
      <c r="FO30" s="207"/>
      <c r="FP30" s="207"/>
      <c r="FQ30" s="207"/>
      <c r="FR30" s="207"/>
      <c r="FS30" s="207"/>
      <c r="FT30" s="207"/>
      <c r="FU30" s="207"/>
      <c r="FV30" s="207"/>
      <c r="FW30" s="207"/>
      <c r="FX30" s="207"/>
      <c r="FY30" s="207"/>
      <c r="FZ30" s="207"/>
      <c r="GA30" s="207"/>
      <c r="GB30" s="207"/>
      <c r="GC30" s="207"/>
      <c r="GD30" s="207"/>
      <c r="GE30" s="207"/>
      <c r="GF30" s="207"/>
      <c r="GG30" s="207"/>
      <c r="GH30" s="207"/>
      <c r="GI30" s="207"/>
      <c r="GJ30" s="207"/>
      <c r="GK30" s="207"/>
      <c r="GL30" s="207"/>
      <c r="GM30" s="207"/>
      <c r="GN30" s="206"/>
      <c r="GO30" s="207"/>
      <c r="GP30" s="207"/>
      <c r="GQ30" s="207"/>
      <c r="GR30" s="207"/>
      <c r="GS30" s="207"/>
      <c r="GT30" s="207"/>
      <c r="GU30" s="207"/>
      <c r="GV30" s="207"/>
      <c r="GW30" s="207"/>
      <c r="GX30" s="207"/>
      <c r="GY30" s="207"/>
      <c r="GZ30" s="207"/>
      <c r="HA30" s="207"/>
      <c r="HB30" s="207"/>
      <c r="HC30" s="207"/>
      <c r="HD30" s="207"/>
      <c r="HE30" s="207"/>
      <c r="HF30" s="207"/>
      <c r="HG30" s="207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</row>
    <row r="31" spans="1:228" ht="15" x14ac:dyDescent="0.25">
      <c r="A31" s="205"/>
      <c r="B31" s="205"/>
      <c r="C31" s="206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6"/>
      <c r="CC31" s="207"/>
      <c r="CD31" s="207"/>
      <c r="CE31" s="207"/>
      <c r="CF31" s="207"/>
      <c r="CG31" s="207"/>
      <c r="CH31" s="207"/>
      <c r="CI31" s="206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J31" s="207"/>
      <c r="DK31" s="207"/>
      <c r="DL31" s="207"/>
      <c r="DM31" s="207"/>
      <c r="DN31" s="207"/>
      <c r="DO31" s="207"/>
      <c r="DP31" s="207"/>
      <c r="DQ31" s="207"/>
      <c r="DR31" s="207"/>
      <c r="DS31" s="207"/>
      <c r="DT31" s="207"/>
      <c r="DU31" s="207"/>
      <c r="DV31" s="207"/>
      <c r="DW31" s="207"/>
      <c r="DX31" s="207"/>
      <c r="DY31" s="207"/>
      <c r="DZ31" s="207"/>
      <c r="EA31" s="207"/>
      <c r="EB31" s="207"/>
      <c r="EC31" s="207"/>
      <c r="ED31" s="207"/>
      <c r="EE31" s="207"/>
      <c r="EF31" s="207"/>
      <c r="EG31" s="207"/>
      <c r="EH31" s="207"/>
      <c r="EI31" s="207"/>
      <c r="EJ31" s="207"/>
      <c r="EK31" s="207"/>
      <c r="EL31" s="207"/>
      <c r="EM31" s="207"/>
      <c r="EN31" s="207"/>
      <c r="EO31" s="207"/>
      <c r="EP31" s="207"/>
      <c r="EQ31" s="207"/>
      <c r="ER31" s="207"/>
      <c r="ES31" s="207"/>
      <c r="ET31" s="207"/>
      <c r="EU31" s="207"/>
      <c r="EV31" s="207"/>
      <c r="EW31" s="207"/>
      <c r="EX31" s="207"/>
      <c r="EY31" s="207"/>
      <c r="EZ31" s="207"/>
      <c r="FA31" s="207"/>
      <c r="FB31" s="207"/>
      <c r="FC31" s="207"/>
      <c r="FD31" s="207"/>
      <c r="FE31" s="207"/>
      <c r="FF31" s="207"/>
      <c r="FG31" s="207"/>
      <c r="FH31" s="207"/>
      <c r="FI31" s="207"/>
      <c r="FJ31" s="207"/>
      <c r="FK31" s="207"/>
      <c r="FL31" s="207"/>
      <c r="FM31" s="207"/>
      <c r="FN31" s="207"/>
      <c r="FO31" s="207"/>
      <c r="FP31" s="207"/>
      <c r="FQ31" s="207"/>
      <c r="FR31" s="207"/>
      <c r="FS31" s="207"/>
      <c r="FT31" s="207"/>
      <c r="FU31" s="207"/>
      <c r="FV31" s="207"/>
      <c r="FW31" s="207"/>
      <c r="FX31" s="207"/>
      <c r="FY31" s="207"/>
      <c r="FZ31" s="207"/>
      <c r="GA31" s="207"/>
      <c r="GB31" s="207"/>
      <c r="GC31" s="207"/>
      <c r="GD31" s="207"/>
      <c r="GE31" s="207"/>
      <c r="GF31" s="207"/>
      <c r="GG31" s="207"/>
      <c r="GH31" s="207"/>
      <c r="GI31" s="207"/>
      <c r="GJ31" s="207"/>
      <c r="GK31" s="207"/>
      <c r="GL31" s="207"/>
      <c r="GM31" s="207"/>
      <c r="GN31" s="207"/>
      <c r="GO31" s="207"/>
      <c r="GP31" s="207"/>
      <c r="GQ31" s="207"/>
      <c r="GR31" s="207"/>
      <c r="GS31" s="207"/>
      <c r="GT31" s="207"/>
      <c r="GU31" s="207"/>
      <c r="GV31" s="207"/>
      <c r="GW31" s="207"/>
      <c r="GX31" s="207"/>
      <c r="GY31" s="207"/>
      <c r="GZ31" s="207"/>
      <c r="HA31" s="207"/>
      <c r="HB31" s="207"/>
      <c r="HC31" s="207"/>
      <c r="HD31" s="207"/>
      <c r="HE31" s="207"/>
      <c r="HF31" s="207"/>
      <c r="HG31" s="207"/>
      <c r="HH31" s="160"/>
      <c r="HI31" s="160"/>
      <c r="HJ31" s="160"/>
      <c r="HK31" s="160"/>
      <c r="HL31" s="160"/>
      <c r="HM31" s="160"/>
      <c r="HN31" s="160"/>
      <c r="HO31" s="160"/>
      <c r="HP31" s="160"/>
      <c r="HQ31" s="160"/>
      <c r="HR31" s="160"/>
      <c r="HS31" s="161"/>
      <c r="HT31" s="161"/>
    </row>
    <row r="32" spans="1:228" ht="15" x14ac:dyDescent="0.25">
      <c r="A32" s="205"/>
      <c r="B32" s="205"/>
      <c r="C32" s="206"/>
      <c r="D32" s="206"/>
      <c r="E32" s="207"/>
      <c r="F32" s="207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7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7"/>
      <c r="BN32" s="206"/>
      <c r="BO32" s="206"/>
      <c r="BP32" s="206"/>
      <c r="BQ32" s="207"/>
      <c r="BR32" s="206"/>
      <c r="BS32" s="206"/>
      <c r="BT32" s="207"/>
      <c r="BU32" s="206"/>
      <c r="BV32" s="206"/>
      <c r="BW32" s="206"/>
      <c r="BX32" s="206"/>
      <c r="BY32" s="206"/>
      <c r="BZ32" s="206"/>
      <c r="CA32" s="206"/>
      <c r="CB32" s="206"/>
      <c r="CC32" s="206"/>
      <c r="CD32" s="206"/>
      <c r="CE32" s="206"/>
      <c r="CF32" s="206"/>
      <c r="CG32" s="206"/>
      <c r="CH32" s="206"/>
      <c r="CI32" s="206"/>
      <c r="CJ32" s="206"/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6"/>
      <c r="CV32" s="206"/>
      <c r="CW32" s="206"/>
      <c r="CX32" s="206"/>
      <c r="CY32" s="206"/>
      <c r="CZ32" s="206"/>
      <c r="DA32" s="206"/>
      <c r="DB32" s="206"/>
      <c r="DC32" s="206"/>
      <c r="DD32" s="206"/>
      <c r="DE32" s="206"/>
      <c r="DF32" s="206"/>
      <c r="DG32" s="206"/>
      <c r="DH32" s="206"/>
      <c r="DI32" s="206"/>
      <c r="DJ32" s="206"/>
      <c r="DK32" s="206"/>
      <c r="DL32" s="206"/>
      <c r="DM32" s="206"/>
      <c r="DN32" s="206"/>
      <c r="DO32" s="206"/>
      <c r="DP32" s="206"/>
      <c r="DQ32" s="206"/>
      <c r="DR32" s="206"/>
      <c r="DS32" s="206"/>
      <c r="DT32" s="206"/>
      <c r="DU32" s="206"/>
      <c r="DV32" s="206"/>
      <c r="DW32" s="206"/>
      <c r="DX32" s="206"/>
      <c r="DY32" s="206"/>
      <c r="DZ32" s="206"/>
      <c r="EA32" s="206"/>
      <c r="EB32" s="206"/>
      <c r="EC32" s="206"/>
      <c r="ED32" s="206"/>
      <c r="EE32" s="206"/>
      <c r="EF32" s="206"/>
      <c r="EG32" s="206"/>
      <c r="EH32" s="206"/>
      <c r="EI32" s="206"/>
      <c r="EJ32" s="206"/>
      <c r="EK32" s="206"/>
      <c r="EL32" s="206"/>
      <c r="EM32" s="206"/>
      <c r="EN32" s="206"/>
      <c r="EO32" s="206"/>
      <c r="EP32" s="206"/>
      <c r="EQ32" s="206"/>
      <c r="ER32" s="206"/>
      <c r="ES32" s="206"/>
      <c r="ET32" s="206"/>
      <c r="EU32" s="206"/>
      <c r="EV32" s="206"/>
      <c r="EW32" s="206"/>
      <c r="EX32" s="206"/>
      <c r="EY32" s="206"/>
      <c r="EZ32" s="207"/>
      <c r="FA32" s="206"/>
      <c r="FB32" s="206"/>
      <c r="FC32" s="206"/>
      <c r="FD32" s="206"/>
      <c r="FE32" s="206"/>
      <c r="FF32" s="206"/>
      <c r="FG32" s="206"/>
      <c r="FH32" s="206"/>
      <c r="FI32" s="206"/>
      <c r="FJ32" s="206"/>
      <c r="FK32" s="206"/>
      <c r="FL32" s="206"/>
      <c r="FM32" s="206"/>
      <c r="FN32" s="206"/>
      <c r="FO32" s="206"/>
      <c r="FP32" s="207"/>
      <c r="FQ32" s="206"/>
      <c r="FR32" s="206"/>
      <c r="FS32" s="206"/>
      <c r="FT32" s="206"/>
      <c r="FU32" s="206"/>
      <c r="FV32" s="206"/>
      <c r="FW32" s="206"/>
      <c r="FX32" s="207"/>
      <c r="FY32" s="206"/>
      <c r="FZ32" s="206"/>
      <c r="GA32" s="206"/>
      <c r="GB32" s="206"/>
      <c r="GC32" s="206"/>
      <c r="GD32" s="206"/>
      <c r="GE32" s="206"/>
      <c r="GF32" s="206"/>
      <c r="GG32" s="206"/>
      <c r="GH32" s="206"/>
      <c r="GI32" s="206"/>
      <c r="GJ32" s="206"/>
      <c r="GK32" s="206"/>
      <c r="GL32" s="206"/>
      <c r="GM32" s="206"/>
      <c r="GN32" s="206"/>
      <c r="GO32" s="206"/>
      <c r="GP32" s="206"/>
      <c r="GQ32" s="206"/>
      <c r="GR32" s="207"/>
      <c r="GS32" s="206"/>
      <c r="GT32" s="206"/>
      <c r="GU32" s="206"/>
      <c r="GV32" s="206"/>
      <c r="GW32" s="206"/>
      <c r="GX32" s="206"/>
      <c r="GY32" s="206"/>
      <c r="GZ32" s="206"/>
      <c r="HA32" s="206"/>
      <c r="HB32" s="206"/>
      <c r="HC32" s="206"/>
      <c r="HD32" s="207"/>
      <c r="HE32" s="206"/>
      <c r="HF32" s="206"/>
      <c r="HG32" s="207"/>
      <c r="HH32" s="161"/>
      <c r="HI32" s="161"/>
      <c r="HJ32" s="161"/>
      <c r="HK32" s="161"/>
      <c r="HL32" s="161"/>
      <c r="HM32" s="161"/>
      <c r="HN32" s="161"/>
      <c r="HO32" s="161"/>
      <c r="HP32" s="161"/>
      <c r="HQ32" s="161"/>
      <c r="HR32" s="161"/>
      <c r="HS32" s="161"/>
      <c r="HT32" s="160"/>
    </row>
    <row r="33" spans="1:228" ht="15" x14ac:dyDescent="0.25">
      <c r="A33" s="205"/>
      <c r="B33" s="205"/>
      <c r="C33" s="206"/>
      <c r="D33" s="206"/>
      <c r="E33" s="207"/>
      <c r="F33" s="206"/>
      <c r="G33" s="206"/>
      <c r="H33" s="206"/>
      <c r="I33" s="206"/>
      <c r="J33" s="206"/>
      <c r="K33" s="206"/>
      <c r="L33" s="207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7"/>
      <c r="AQ33" s="207"/>
      <c r="AR33" s="207"/>
      <c r="AS33" s="206"/>
      <c r="AT33" s="206"/>
      <c r="AU33" s="206"/>
      <c r="AV33" s="206"/>
      <c r="AW33" s="207"/>
      <c r="AX33" s="207"/>
      <c r="AY33" s="206"/>
      <c r="AZ33" s="206"/>
      <c r="BA33" s="206"/>
      <c r="BB33" s="207"/>
      <c r="BC33" s="206"/>
      <c r="BD33" s="207"/>
      <c r="BE33" s="206"/>
      <c r="BF33" s="207"/>
      <c r="BG33" s="206"/>
      <c r="BH33" s="207"/>
      <c r="BI33" s="206"/>
      <c r="BJ33" s="206"/>
      <c r="BK33" s="206"/>
      <c r="BL33" s="206"/>
      <c r="BM33" s="207"/>
      <c r="BN33" s="207"/>
      <c r="BO33" s="206"/>
      <c r="BP33" s="206"/>
      <c r="BQ33" s="207"/>
      <c r="BR33" s="207"/>
      <c r="BS33" s="207"/>
      <c r="BT33" s="207"/>
      <c r="BU33" s="206"/>
      <c r="BV33" s="206"/>
      <c r="BW33" s="207"/>
      <c r="BX33" s="206"/>
      <c r="BY33" s="207"/>
      <c r="BZ33" s="206"/>
      <c r="CA33" s="207"/>
      <c r="CB33" s="206"/>
      <c r="CC33" s="206"/>
      <c r="CD33" s="207"/>
      <c r="CE33" s="206"/>
      <c r="CF33" s="206"/>
      <c r="CG33" s="206"/>
      <c r="CH33" s="207"/>
      <c r="CI33" s="206"/>
      <c r="CJ33" s="207"/>
      <c r="CK33" s="206"/>
      <c r="CL33" s="207"/>
      <c r="CM33" s="207"/>
      <c r="CN33" s="206"/>
      <c r="CO33" s="207"/>
      <c r="CP33" s="207"/>
      <c r="CQ33" s="207"/>
      <c r="CR33" s="207"/>
      <c r="CS33" s="207"/>
      <c r="CT33" s="207"/>
      <c r="CU33" s="206"/>
      <c r="CV33" s="207"/>
      <c r="CW33" s="206"/>
      <c r="CX33" s="206"/>
      <c r="CY33" s="207"/>
      <c r="CZ33" s="206"/>
      <c r="DA33" s="207"/>
      <c r="DB33" s="207"/>
      <c r="DC33" s="207"/>
      <c r="DD33" s="207"/>
      <c r="DE33" s="207"/>
      <c r="DF33" s="207"/>
      <c r="DG33" s="206"/>
      <c r="DH33" s="206"/>
      <c r="DI33" s="206"/>
      <c r="DJ33" s="206"/>
      <c r="DK33" s="206"/>
      <c r="DL33" s="206"/>
      <c r="DM33" s="206"/>
      <c r="DN33" s="206"/>
      <c r="DO33" s="206"/>
      <c r="DP33" s="206"/>
      <c r="DQ33" s="206"/>
      <c r="DR33" s="206"/>
      <c r="DS33" s="206"/>
      <c r="DT33" s="206"/>
      <c r="DU33" s="206"/>
      <c r="DV33" s="206"/>
      <c r="DW33" s="206"/>
      <c r="DX33" s="206"/>
      <c r="DY33" s="206"/>
      <c r="DZ33" s="206"/>
      <c r="EA33" s="206"/>
      <c r="EB33" s="206"/>
      <c r="EC33" s="206"/>
      <c r="ED33" s="206"/>
      <c r="EE33" s="206"/>
      <c r="EF33" s="206"/>
      <c r="EG33" s="206"/>
      <c r="EH33" s="206"/>
      <c r="EI33" s="206"/>
      <c r="EJ33" s="206"/>
      <c r="EK33" s="206"/>
      <c r="EL33" s="206"/>
      <c r="EM33" s="206"/>
      <c r="EN33" s="206"/>
      <c r="EO33" s="206"/>
      <c r="EP33" s="206"/>
      <c r="EQ33" s="206"/>
      <c r="ER33" s="206"/>
      <c r="ES33" s="206"/>
      <c r="ET33" s="206"/>
      <c r="EU33" s="207"/>
      <c r="EV33" s="207"/>
      <c r="EW33" s="207"/>
      <c r="EX33" s="207"/>
      <c r="EY33" s="207"/>
      <c r="EZ33" s="207"/>
      <c r="FA33" s="206"/>
      <c r="FB33" s="207"/>
      <c r="FC33" s="206"/>
      <c r="FD33" s="207"/>
      <c r="FE33" s="207"/>
      <c r="FF33" s="207"/>
      <c r="FG33" s="206"/>
      <c r="FH33" s="206"/>
      <c r="FI33" s="207"/>
      <c r="FJ33" s="207"/>
      <c r="FK33" s="207"/>
      <c r="FL33" s="207"/>
      <c r="FM33" s="206"/>
      <c r="FN33" s="206"/>
      <c r="FO33" s="207"/>
      <c r="FP33" s="207"/>
      <c r="FQ33" s="207"/>
      <c r="FR33" s="207"/>
      <c r="FS33" s="207"/>
      <c r="FT33" s="207"/>
      <c r="FU33" s="207"/>
      <c r="FV33" s="207"/>
      <c r="FW33" s="206"/>
      <c r="FX33" s="206"/>
      <c r="FY33" s="206"/>
      <c r="FZ33" s="207"/>
      <c r="GA33" s="206"/>
      <c r="GB33" s="207"/>
      <c r="GC33" s="207"/>
      <c r="GD33" s="206"/>
      <c r="GE33" s="206"/>
      <c r="GF33" s="206"/>
      <c r="GG33" s="206"/>
      <c r="GH33" s="206"/>
      <c r="GI33" s="207"/>
      <c r="GJ33" s="207"/>
      <c r="GK33" s="207"/>
      <c r="GL33" s="207"/>
      <c r="GM33" s="207"/>
      <c r="GN33" s="206"/>
      <c r="GO33" s="207"/>
      <c r="GP33" s="207"/>
      <c r="GQ33" s="206"/>
      <c r="GR33" s="207"/>
      <c r="GS33" s="206"/>
      <c r="GT33" s="207"/>
      <c r="GU33" s="206"/>
      <c r="GV33" s="207"/>
      <c r="GW33" s="206"/>
      <c r="GX33" s="206"/>
      <c r="GY33" s="207"/>
      <c r="GZ33" s="207"/>
      <c r="HA33" s="206"/>
      <c r="HB33" s="206"/>
      <c r="HC33" s="207"/>
      <c r="HD33" s="207"/>
      <c r="HE33" s="206"/>
      <c r="HF33" s="206"/>
      <c r="HG33" s="207"/>
      <c r="HH33" s="161"/>
      <c r="HI33" s="161"/>
      <c r="HJ33" s="161"/>
      <c r="HK33" s="161"/>
      <c r="HL33" s="161"/>
      <c r="HM33" s="161"/>
      <c r="HN33" s="161"/>
      <c r="HO33" s="161"/>
      <c r="HP33" s="161"/>
      <c r="HQ33" s="161"/>
      <c r="HR33" s="161"/>
      <c r="HS33" s="161"/>
      <c r="HT33" s="161"/>
    </row>
    <row r="34" spans="1:228" ht="15" x14ac:dyDescent="0.25">
      <c r="A34" s="205"/>
      <c r="B34" s="205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7"/>
      <c r="BN34" s="206"/>
      <c r="BO34" s="206"/>
      <c r="BP34" s="206"/>
      <c r="BQ34" s="207"/>
      <c r="BR34" s="206"/>
      <c r="BS34" s="206"/>
      <c r="BT34" s="207"/>
      <c r="BU34" s="206"/>
      <c r="BV34" s="206"/>
      <c r="BW34" s="206"/>
      <c r="BX34" s="206"/>
      <c r="BY34" s="206"/>
      <c r="BZ34" s="206"/>
      <c r="CA34" s="206"/>
      <c r="CB34" s="206"/>
      <c r="CC34" s="206"/>
      <c r="CD34" s="206"/>
      <c r="CE34" s="206"/>
      <c r="CF34" s="206"/>
      <c r="CG34" s="206"/>
      <c r="CH34" s="206"/>
      <c r="CI34" s="206"/>
      <c r="CJ34" s="206"/>
      <c r="CK34" s="206"/>
      <c r="CL34" s="206"/>
      <c r="CM34" s="206"/>
      <c r="CN34" s="206"/>
      <c r="CO34" s="206"/>
      <c r="CP34" s="206"/>
      <c r="CQ34" s="206"/>
      <c r="CR34" s="206"/>
      <c r="CS34" s="206"/>
      <c r="CT34" s="206"/>
      <c r="CU34" s="206"/>
      <c r="CV34" s="206"/>
      <c r="CW34" s="206"/>
      <c r="CX34" s="206"/>
      <c r="CY34" s="206"/>
      <c r="CZ34" s="206"/>
      <c r="DA34" s="206"/>
      <c r="DB34" s="206"/>
      <c r="DC34" s="206"/>
      <c r="DD34" s="206"/>
      <c r="DE34" s="206"/>
      <c r="DF34" s="206"/>
      <c r="DG34" s="206"/>
      <c r="DH34" s="206"/>
      <c r="DI34" s="206"/>
      <c r="DJ34" s="206"/>
      <c r="DK34" s="206"/>
      <c r="DL34" s="206"/>
      <c r="DM34" s="206"/>
      <c r="DN34" s="206"/>
      <c r="DO34" s="206"/>
      <c r="DP34" s="206"/>
      <c r="DQ34" s="206"/>
      <c r="DR34" s="206"/>
      <c r="DS34" s="206"/>
      <c r="DT34" s="206"/>
      <c r="DU34" s="206"/>
      <c r="DV34" s="206"/>
      <c r="DW34" s="206"/>
      <c r="DX34" s="206"/>
      <c r="DY34" s="206"/>
      <c r="DZ34" s="206"/>
      <c r="EA34" s="206"/>
      <c r="EB34" s="206"/>
      <c r="EC34" s="206"/>
      <c r="ED34" s="206"/>
      <c r="EE34" s="206"/>
      <c r="EF34" s="206"/>
      <c r="EG34" s="206"/>
      <c r="EH34" s="206"/>
      <c r="EI34" s="206"/>
      <c r="EJ34" s="206"/>
      <c r="EK34" s="206"/>
      <c r="EL34" s="206"/>
      <c r="EM34" s="206"/>
      <c r="EN34" s="206"/>
      <c r="EO34" s="206"/>
      <c r="EP34" s="206"/>
      <c r="EQ34" s="206"/>
      <c r="ER34" s="206"/>
      <c r="ES34" s="206"/>
      <c r="ET34" s="206"/>
      <c r="EU34" s="206"/>
      <c r="EV34" s="206"/>
      <c r="EW34" s="206"/>
      <c r="EX34" s="206"/>
      <c r="EY34" s="206"/>
      <c r="EZ34" s="206"/>
      <c r="FA34" s="206"/>
      <c r="FB34" s="206"/>
      <c r="FC34" s="206"/>
      <c r="FD34" s="206"/>
      <c r="FE34" s="206"/>
      <c r="FF34" s="206"/>
      <c r="FG34" s="206"/>
      <c r="FH34" s="206"/>
      <c r="FI34" s="206"/>
      <c r="FJ34" s="206"/>
      <c r="FK34" s="206"/>
      <c r="FL34" s="206"/>
      <c r="FM34" s="206"/>
      <c r="FN34" s="206"/>
      <c r="FO34" s="206"/>
      <c r="FP34" s="206"/>
      <c r="FQ34" s="206"/>
      <c r="FR34" s="206"/>
      <c r="FS34" s="206"/>
      <c r="FT34" s="206"/>
      <c r="FU34" s="206"/>
      <c r="FV34" s="206"/>
      <c r="FW34" s="206"/>
      <c r="FX34" s="206"/>
      <c r="FY34" s="206"/>
      <c r="FZ34" s="206"/>
      <c r="GA34" s="206"/>
      <c r="GB34" s="206"/>
      <c r="GC34" s="206"/>
      <c r="GD34" s="206"/>
      <c r="GE34" s="206"/>
      <c r="GF34" s="206"/>
      <c r="GG34" s="206"/>
      <c r="GH34" s="206"/>
      <c r="GI34" s="206"/>
      <c r="GJ34" s="206"/>
      <c r="GK34" s="206"/>
      <c r="GL34" s="206"/>
      <c r="GM34" s="206"/>
      <c r="GN34" s="206"/>
      <c r="GO34" s="206"/>
      <c r="GP34" s="206"/>
      <c r="GQ34" s="206"/>
      <c r="GR34" s="206"/>
      <c r="GS34" s="206"/>
      <c r="GT34" s="206"/>
      <c r="GU34" s="206"/>
      <c r="GV34" s="206"/>
      <c r="GW34" s="206"/>
      <c r="GX34" s="206"/>
      <c r="GY34" s="206"/>
      <c r="GZ34" s="206"/>
      <c r="HA34" s="206"/>
      <c r="HB34" s="206"/>
      <c r="HC34" s="206"/>
      <c r="HD34" s="207"/>
      <c r="HE34" s="206"/>
      <c r="HF34" s="206"/>
      <c r="HG34" s="206"/>
      <c r="HH34" s="160"/>
      <c r="HI34" s="161"/>
      <c r="HJ34" s="160"/>
      <c r="HK34" s="160"/>
      <c r="HL34" s="160"/>
      <c r="HM34" s="160"/>
      <c r="HN34" s="160"/>
      <c r="HO34" s="161"/>
      <c r="HP34" s="161"/>
      <c r="HQ34" s="161"/>
      <c r="HR34" s="160"/>
      <c r="HS34" s="161"/>
      <c r="HT34" s="161"/>
    </row>
    <row r="35" spans="1:228" ht="15" x14ac:dyDescent="0.25">
      <c r="A35" s="205"/>
      <c r="B35" s="205"/>
      <c r="C35" s="206"/>
      <c r="D35" s="207"/>
      <c r="E35" s="207"/>
      <c r="F35" s="206"/>
      <c r="G35" s="207"/>
      <c r="H35" s="207"/>
      <c r="I35" s="207"/>
      <c r="J35" s="207"/>
      <c r="K35" s="207"/>
      <c r="L35" s="207"/>
      <c r="M35" s="207"/>
      <c r="N35" s="207"/>
      <c r="O35" s="207"/>
      <c r="P35" s="206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6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6"/>
      <c r="BM35" s="207"/>
      <c r="BN35" s="207"/>
      <c r="BO35" s="207"/>
      <c r="BP35" s="207"/>
      <c r="BQ35" s="207"/>
      <c r="BR35" s="207"/>
      <c r="BS35" s="207"/>
      <c r="BT35" s="207"/>
      <c r="BU35" s="206"/>
      <c r="BV35" s="206"/>
      <c r="BW35" s="206"/>
      <c r="BX35" s="206"/>
      <c r="BY35" s="207"/>
      <c r="BZ35" s="207"/>
      <c r="CA35" s="207"/>
      <c r="CB35" s="206"/>
      <c r="CC35" s="207"/>
      <c r="CD35" s="207"/>
      <c r="CE35" s="207"/>
      <c r="CF35" s="206"/>
      <c r="CG35" s="206"/>
      <c r="CH35" s="207"/>
      <c r="CI35" s="206"/>
      <c r="CJ35" s="207"/>
      <c r="CK35" s="207"/>
      <c r="CL35" s="207"/>
      <c r="CM35" s="206"/>
      <c r="CN35" s="206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6"/>
      <c r="CZ35" s="207"/>
      <c r="DA35" s="207"/>
      <c r="DB35" s="207"/>
      <c r="DC35" s="207"/>
      <c r="DD35" s="207"/>
      <c r="DE35" s="207"/>
      <c r="DF35" s="207"/>
      <c r="DG35" s="207"/>
      <c r="DH35" s="207"/>
      <c r="DI35" s="206"/>
      <c r="DJ35" s="207"/>
      <c r="DK35" s="207"/>
      <c r="DL35" s="206"/>
      <c r="DM35" s="207"/>
      <c r="DN35" s="207"/>
      <c r="DO35" s="206"/>
      <c r="DP35" s="206"/>
      <c r="DQ35" s="206"/>
      <c r="DR35" s="207"/>
      <c r="DS35" s="207"/>
      <c r="DT35" s="206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6"/>
      <c r="EV35" s="207"/>
      <c r="EW35" s="207"/>
      <c r="EX35" s="207"/>
      <c r="EY35" s="207"/>
      <c r="EZ35" s="207"/>
      <c r="FA35" s="206"/>
      <c r="FB35" s="207"/>
      <c r="FC35" s="206"/>
      <c r="FD35" s="207"/>
      <c r="FE35" s="207"/>
      <c r="FF35" s="206"/>
      <c r="FG35" s="207"/>
      <c r="FH35" s="207"/>
      <c r="FI35" s="207"/>
      <c r="FJ35" s="206"/>
      <c r="FK35" s="207"/>
      <c r="FL35" s="207"/>
      <c r="FM35" s="207"/>
      <c r="FN35" s="207"/>
      <c r="FO35" s="206"/>
      <c r="FP35" s="206"/>
      <c r="FQ35" s="207"/>
      <c r="FR35" s="206"/>
      <c r="FS35" s="206"/>
      <c r="FT35" s="207"/>
      <c r="FU35" s="207"/>
      <c r="FV35" s="206"/>
      <c r="FW35" s="207"/>
      <c r="FX35" s="207"/>
      <c r="FY35" s="207"/>
      <c r="FZ35" s="206"/>
      <c r="GA35" s="207"/>
      <c r="GB35" s="206"/>
      <c r="GC35" s="207"/>
      <c r="GD35" s="207"/>
      <c r="GE35" s="207"/>
      <c r="GF35" s="207"/>
      <c r="GG35" s="206"/>
      <c r="GH35" s="207"/>
      <c r="GI35" s="207"/>
      <c r="GJ35" s="207"/>
      <c r="GK35" s="206"/>
      <c r="GL35" s="207"/>
      <c r="GM35" s="207"/>
      <c r="GN35" s="206"/>
      <c r="GO35" s="207"/>
      <c r="GP35" s="207"/>
      <c r="GQ35" s="207"/>
      <c r="GR35" s="206"/>
      <c r="GS35" s="207"/>
      <c r="GT35" s="207"/>
      <c r="GU35" s="207"/>
      <c r="GV35" s="206"/>
      <c r="GW35" s="207"/>
      <c r="GX35" s="207"/>
      <c r="GY35" s="207"/>
      <c r="GZ35" s="207"/>
      <c r="HA35" s="207"/>
      <c r="HB35" s="207"/>
      <c r="HC35" s="207"/>
      <c r="HD35" s="207"/>
      <c r="HE35" s="207"/>
      <c r="HF35" s="207"/>
      <c r="HG35" s="207"/>
      <c r="HH35" s="161"/>
      <c r="HI35" s="161"/>
      <c r="HJ35" s="161"/>
      <c r="HK35" s="161"/>
      <c r="HL35" s="161"/>
      <c r="HM35" s="161"/>
      <c r="HN35" s="161"/>
      <c r="HO35" s="161"/>
      <c r="HP35" s="161"/>
      <c r="HQ35" s="161"/>
      <c r="HR35" s="161"/>
      <c r="HS35" s="161"/>
      <c r="HT35" s="161"/>
    </row>
    <row r="36" spans="1:228" ht="15" x14ac:dyDescent="0.25">
      <c r="A36" s="205"/>
      <c r="B36" s="205"/>
      <c r="C36" s="206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  <c r="BU36" s="207"/>
      <c r="BV36" s="207"/>
      <c r="BW36" s="207"/>
      <c r="BX36" s="207"/>
      <c r="BY36" s="207"/>
      <c r="BZ36" s="207"/>
      <c r="CA36" s="207"/>
      <c r="CB36" s="206"/>
      <c r="CC36" s="207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6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6"/>
      <c r="EO36" s="206"/>
      <c r="EP36" s="206"/>
      <c r="EQ36" s="206"/>
      <c r="ER36" s="206"/>
      <c r="ES36" s="206"/>
      <c r="ET36" s="206"/>
      <c r="EU36" s="207"/>
      <c r="EV36" s="207"/>
      <c r="EW36" s="206"/>
      <c r="EX36" s="207"/>
      <c r="EY36" s="207"/>
      <c r="EZ36" s="207"/>
      <c r="FA36" s="207"/>
      <c r="FB36" s="207"/>
      <c r="FC36" s="207"/>
      <c r="FD36" s="207"/>
      <c r="FE36" s="207"/>
      <c r="FF36" s="207"/>
      <c r="FG36" s="207"/>
      <c r="FH36" s="207"/>
      <c r="FI36" s="207"/>
      <c r="FJ36" s="206"/>
      <c r="FK36" s="207"/>
      <c r="FL36" s="207"/>
      <c r="FM36" s="207"/>
      <c r="FN36" s="207"/>
      <c r="FO36" s="207"/>
      <c r="FP36" s="207"/>
      <c r="FQ36" s="206"/>
      <c r="FR36" s="207"/>
      <c r="FS36" s="206"/>
      <c r="FT36" s="207"/>
      <c r="FU36" s="207"/>
      <c r="FV36" s="207"/>
      <c r="FW36" s="207"/>
      <c r="FX36" s="207"/>
      <c r="FY36" s="207"/>
      <c r="FZ36" s="207"/>
      <c r="GA36" s="207"/>
      <c r="GB36" s="207"/>
      <c r="GC36" s="206"/>
      <c r="GD36" s="207"/>
      <c r="GE36" s="207"/>
      <c r="GF36" s="207"/>
      <c r="GG36" s="207"/>
      <c r="GH36" s="207"/>
      <c r="GI36" s="207"/>
      <c r="GJ36" s="207"/>
      <c r="GK36" s="207"/>
      <c r="GL36" s="207"/>
      <c r="GM36" s="207"/>
      <c r="GN36" s="207"/>
      <c r="GO36" s="207"/>
      <c r="GP36" s="207"/>
      <c r="GQ36" s="206"/>
      <c r="GR36" s="207"/>
      <c r="GS36" s="207"/>
      <c r="GT36" s="207"/>
      <c r="GU36" s="207"/>
      <c r="GV36" s="207"/>
      <c r="GW36" s="207"/>
      <c r="GX36" s="207"/>
      <c r="GY36" s="207"/>
      <c r="GZ36" s="207"/>
      <c r="HA36" s="207"/>
      <c r="HB36" s="207"/>
      <c r="HC36" s="207"/>
      <c r="HD36" s="207"/>
      <c r="HE36" s="207"/>
      <c r="HF36" s="207"/>
      <c r="HG36" s="207"/>
      <c r="HH36" s="161"/>
      <c r="HI36" s="161"/>
      <c r="HJ36" s="160"/>
      <c r="HK36" s="161"/>
      <c r="HL36" s="160"/>
      <c r="HM36" s="160"/>
      <c r="HN36" s="161"/>
      <c r="HO36" s="160"/>
      <c r="HP36" s="160"/>
      <c r="HQ36" s="161"/>
      <c r="HR36" s="161"/>
      <c r="HS36" s="160"/>
      <c r="HT36" s="161"/>
    </row>
    <row r="37" spans="1:228" ht="15" x14ac:dyDescent="0.25">
      <c r="A37" s="205"/>
      <c r="B37" s="205"/>
      <c r="C37" s="206"/>
      <c r="D37" s="206"/>
      <c r="E37" s="206"/>
      <c r="F37" s="206"/>
      <c r="G37" s="207"/>
      <c r="H37" s="206"/>
      <c r="I37" s="207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7"/>
      <c r="BN37" s="206"/>
      <c r="BO37" s="206"/>
      <c r="BP37" s="206"/>
      <c r="BQ37" s="207"/>
      <c r="BR37" s="206"/>
      <c r="BS37" s="206"/>
      <c r="BT37" s="207"/>
      <c r="BU37" s="206"/>
      <c r="BV37" s="206"/>
      <c r="BW37" s="206"/>
      <c r="BX37" s="206"/>
      <c r="BY37" s="206"/>
      <c r="BZ37" s="206"/>
      <c r="CA37" s="206"/>
      <c r="CB37" s="206"/>
      <c r="CC37" s="206"/>
      <c r="CD37" s="206"/>
      <c r="CE37" s="206"/>
      <c r="CF37" s="206"/>
      <c r="CG37" s="206"/>
      <c r="CH37" s="206"/>
      <c r="CI37" s="206"/>
      <c r="CJ37" s="206"/>
      <c r="CK37" s="206"/>
      <c r="CL37" s="206"/>
      <c r="CM37" s="206"/>
      <c r="CN37" s="206"/>
      <c r="CO37" s="206"/>
      <c r="CP37" s="206"/>
      <c r="CQ37" s="206"/>
      <c r="CR37" s="206"/>
      <c r="CS37" s="206"/>
      <c r="CT37" s="206"/>
      <c r="CU37" s="206"/>
      <c r="CV37" s="206"/>
      <c r="CW37" s="206"/>
      <c r="CX37" s="206"/>
      <c r="CY37" s="206"/>
      <c r="CZ37" s="206"/>
      <c r="DA37" s="206"/>
      <c r="DB37" s="206"/>
      <c r="DC37" s="206"/>
      <c r="DD37" s="206"/>
      <c r="DE37" s="206"/>
      <c r="DF37" s="206"/>
      <c r="DG37" s="206"/>
      <c r="DH37" s="206"/>
      <c r="DI37" s="206"/>
      <c r="DJ37" s="206"/>
      <c r="DK37" s="206"/>
      <c r="DL37" s="206"/>
      <c r="DM37" s="206"/>
      <c r="DN37" s="206"/>
      <c r="DO37" s="206"/>
      <c r="DP37" s="206"/>
      <c r="DQ37" s="206"/>
      <c r="DR37" s="206"/>
      <c r="DS37" s="206"/>
      <c r="DT37" s="206"/>
      <c r="DU37" s="206"/>
      <c r="DV37" s="206"/>
      <c r="DW37" s="206"/>
      <c r="DX37" s="206"/>
      <c r="DY37" s="206"/>
      <c r="DZ37" s="206"/>
      <c r="EA37" s="206"/>
      <c r="EB37" s="206"/>
      <c r="EC37" s="206"/>
      <c r="ED37" s="206"/>
      <c r="EE37" s="206"/>
      <c r="EF37" s="206"/>
      <c r="EG37" s="206"/>
      <c r="EH37" s="206"/>
      <c r="EI37" s="206"/>
      <c r="EJ37" s="206"/>
      <c r="EK37" s="206"/>
      <c r="EL37" s="206"/>
      <c r="EM37" s="206"/>
      <c r="EN37" s="206"/>
      <c r="EO37" s="206"/>
      <c r="EP37" s="206"/>
      <c r="EQ37" s="206"/>
      <c r="ER37" s="206"/>
      <c r="ES37" s="206"/>
      <c r="ET37" s="206"/>
      <c r="EU37" s="206"/>
      <c r="EV37" s="206"/>
      <c r="EW37" s="206"/>
      <c r="EX37" s="206"/>
      <c r="EY37" s="206"/>
      <c r="EZ37" s="206"/>
      <c r="FA37" s="206"/>
      <c r="FB37" s="206"/>
      <c r="FC37" s="206"/>
      <c r="FD37" s="206"/>
      <c r="FE37" s="206"/>
      <c r="FF37" s="206"/>
      <c r="FG37" s="206"/>
      <c r="FH37" s="206"/>
      <c r="FI37" s="206"/>
      <c r="FJ37" s="206"/>
      <c r="FK37" s="206"/>
      <c r="FL37" s="206"/>
      <c r="FM37" s="206"/>
      <c r="FN37" s="206"/>
      <c r="FO37" s="206"/>
      <c r="FP37" s="206"/>
      <c r="FQ37" s="206"/>
      <c r="FR37" s="206"/>
      <c r="FS37" s="206"/>
      <c r="FT37" s="206"/>
      <c r="FU37" s="206"/>
      <c r="FV37" s="206"/>
      <c r="FW37" s="206"/>
      <c r="FX37" s="206"/>
      <c r="FY37" s="206"/>
      <c r="FZ37" s="206"/>
      <c r="GA37" s="206"/>
      <c r="GB37" s="206"/>
      <c r="GC37" s="206"/>
      <c r="GD37" s="206"/>
      <c r="GE37" s="206"/>
      <c r="GF37" s="206"/>
      <c r="GG37" s="206"/>
      <c r="GH37" s="206"/>
      <c r="GI37" s="206"/>
      <c r="GJ37" s="206"/>
      <c r="GK37" s="206"/>
      <c r="GL37" s="206"/>
      <c r="GM37" s="206"/>
      <c r="GN37" s="206"/>
      <c r="GO37" s="206"/>
      <c r="GP37" s="206"/>
      <c r="GQ37" s="206"/>
      <c r="GR37" s="206"/>
      <c r="GS37" s="206"/>
      <c r="GT37" s="206"/>
      <c r="GU37" s="206"/>
      <c r="GV37" s="206"/>
      <c r="GW37" s="206"/>
      <c r="GX37" s="206"/>
      <c r="GY37" s="206"/>
      <c r="GZ37" s="206"/>
      <c r="HA37" s="206"/>
      <c r="HB37" s="206"/>
      <c r="HC37" s="206"/>
      <c r="HD37" s="206"/>
      <c r="HE37" s="206"/>
      <c r="HF37" s="206"/>
      <c r="HG37" s="206"/>
    </row>
    <row r="38" spans="1:228" ht="15" x14ac:dyDescent="0.25">
      <c r="A38" s="205"/>
      <c r="B38" s="205"/>
      <c r="C38" s="206"/>
      <c r="D38" s="206"/>
      <c r="E38" s="207"/>
      <c r="F38" s="207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  <c r="BI38" s="206"/>
      <c r="BJ38" s="206"/>
      <c r="BK38" s="206"/>
      <c r="BL38" s="206"/>
      <c r="BM38" s="207"/>
      <c r="BN38" s="206"/>
      <c r="BO38" s="206"/>
      <c r="BP38" s="206"/>
      <c r="BQ38" s="207"/>
      <c r="BR38" s="206"/>
      <c r="BS38" s="206"/>
      <c r="BT38" s="207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06"/>
      <c r="CG38" s="206"/>
      <c r="CH38" s="206"/>
      <c r="CI38" s="206"/>
      <c r="CJ38" s="206"/>
      <c r="CK38" s="206"/>
      <c r="CL38" s="206"/>
      <c r="CM38" s="206"/>
      <c r="CN38" s="206"/>
      <c r="CO38" s="206"/>
      <c r="CP38" s="206"/>
      <c r="CQ38" s="206"/>
      <c r="CR38" s="206"/>
      <c r="CS38" s="206"/>
      <c r="CT38" s="206"/>
      <c r="CU38" s="206"/>
      <c r="CV38" s="206"/>
      <c r="CW38" s="206"/>
      <c r="CX38" s="206"/>
      <c r="CY38" s="206"/>
      <c r="CZ38" s="206"/>
      <c r="DA38" s="206"/>
      <c r="DB38" s="206"/>
      <c r="DC38" s="206"/>
      <c r="DD38" s="206"/>
      <c r="DE38" s="206"/>
      <c r="DF38" s="206"/>
      <c r="DG38" s="206"/>
      <c r="DH38" s="206"/>
      <c r="DI38" s="206"/>
      <c r="DJ38" s="206"/>
      <c r="DK38" s="206"/>
      <c r="DL38" s="206"/>
      <c r="DM38" s="206"/>
      <c r="DN38" s="206"/>
      <c r="DO38" s="206"/>
      <c r="DP38" s="206"/>
      <c r="DQ38" s="206"/>
      <c r="DR38" s="206"/>
      <c r="DS38" s="206"/>
      <c r="DT38" s="206"/>
      <c r="DU38" s="206"/>
      <c r="DV38" s="206"/>
      <c r="DW38" s="206"/>
      <c r="DX38" s="206"/>
      <c r="DY38" s="206"/>
      <c r="DZ38" s="206"/>
      <c r="EA38" s="206"/>
      <c r="EB38" s="206"/>
      <c r="EC38" s="206"/>
      <c r="ED38" s="206"/>
      <c r="EE38" s="206"/>
      <c r="EF38" s="206"/>
      <c r="EG38" s="206"/>
      <c r="EH38" s="206"/>
      <c r="EI38" s="206"/>
      <c r="EJ38" s="206"/>
      <c r="EK38" s="206"/>
      <c r="EL38" s="206"/>
      <c r="EM38" s="206"/>
      <c r="EN38" s="206"/>
      <c r="EO38" s="206"/>
      <c r="EP38" s="206"/>
      <c r="EQ38" s="206"/>
      <c r="ER38" s="206"/>
      <c r="ES38" s="206"/>
      <c r="ET38" s="206"/>
      <c r="EU38" s="206"/>
      <c r="EV38" s="206"/>
      <c r="EW38" s="206"/>
      <c r="EX38" s="206"/>
      <c r="EY38" s="206"/>
      <c r="EZ38" s="206"/>
      <c r="FA38" s="206"/>
      <c r="FB38" s="206"/>
      <c r="FC38" s="206"/>
      <c r="FD38" s="206"/>
      <c r="FE38" s="206"/>
      <c r="FF38" s="206"/>
      <c r="FG38" s="206"/>
      <c r="FH38" s="207"/>
      <c r="FI38" s="206"/>
      <c r="FJ38" s="206"/>
      <c r="FK38" s="206"/>
      <c r="FL38" s="206"/>
      <c r="FM38" s="207"/>
      <c r="FN38" s="206"/>
      <c r="FO38" s="206"/>
      <c r="FP38" s="206"/>
      <c r="FQ38" s="206"/>
      <c r="FR38" s="206"/>
      <c r="FS38" s="206"/>
      <c r="FT38" s="206"/>
      <c r="FU38" s="206"/>
      <c r="FV38" s="206"/>
      <c r="FW38" s="206"/>
      <c r="FX38" s="206"/>
      <c r="FY38" s="206"/>
      <c r="FZ38" s="206"/>
      <c r="GA38" s="206"/>
      <c r="GB38" s="206"/>
      <c r="GC38" s="206"/>
      <c r="GD38" s="206"/>
      <c r="GE38" s="206"/>
      <c r="GF38" s="206"/>
      <c r="GG38" s="206"/>
      <c r="GH38" s="206"/>
      <c r="GI38" s="206"/>
      <c r="GJ38" s="207"/>
      <c r="GK38" s="206"/>
      <c r="GL38" s="206"/>
      <c r="GM38" s="206"/>
      <c r="GN38" s="206"/>
      <c r="GO38" s="206"/>
      <c r="GP38" s="206"/>
      <c r="GQ38" s="206"/>
      <c r="GR38" s="207"/>
      <c r="GS38" s="206"/>
      <c r="GT38" s="206"/>
      <c r="GU38" s="206"/>
      <c r="GV38" s="206"/>
      <c r="GW38" s="206"/>
      <c r="GX38" s="206"/>
      <c r="GY38" s="206"/>
      <c r="GZ38" s="206"/>
      <c r="HA38" s="206"/>
      <c r="HB38" s="206"/>
      <c r="HC38" s="206"/>
      <c r="HD38" s="207"/>
      <c r="HE38" s="206"/>
      <c r="HF38" s="206"/>
      <c r="HG38" s="207"/>
    </row>
    <row r="39" spans="1:228" ht="15" x14ac:dyDescent="0.25">
      <c r="A39" s="205"/>
      <c r="B39" s="205"/>
      <c r="C39" s="206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6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6"/>
      <c r="BG39" s="207"/>
      <c r="BH39" s="207"/>
      <c r="BI39" s="207"/>
      <c r="BJ39" s="206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6"/>
      <c r="CC39" s="207"/>
      <c r="CD39" s="207"/>
      <c r="CE39" s="207"/>
      <c r="CF39" s="207"/>
      <c r="CG39" s="207"/>
      <c r="CH39" s="207"/>
      <c r="CI39" s="206"/>
      <c r="CJ39" s="207"/>
      <c r="CK39" s="207"/>
      <c r="CL39" s="207"/>
      <c r="CM39" s="206"/>
      <c r="CN39" s="206"/>
      <c r="CO39" s="206"/>
      <c r="CP39" s="206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  <c r="DH39" s="207"/>
      <c r="DI39" s="207"/>
      <c r="DJ39" s="207"/>
      <c r="DK39" s="207"/>
      <c r="DL39" s="207"/>
      <c r="DM39" s="207"/>
      <c r="DN39" s="207"/>
      <c r="DO39" s="207"/>
      <c r="DP39" s="207"/>
      <c r="DQ39" s="207"/>
      <c r="DR39" s="207"/>
      <c r="DS39" s="207"/>
      <c r="DT39" s="207"/>
      <c r="DU39" s="207"/>
      <c r="DV39" s="207"/>
      <c r="DW39" s="207"/>
      <c r="DX39" s="207"/>
      <c r="DY39" s="207"/>
      <c r="DZ39" s="207"/>
      <c r="EA39" s="207"/>
      <c r="EB39" s="207"/>
      <c r="EC39" s="207"/>
      <c r="ED39" s="207"/>
      <c r="EE39" s="207"/>
      <c r="EF39" s="207"/>
      <c r="EG39" s="207"/>
      <c r="EH39" s="207"/>
      <c r="EI39" s="207"/>
      <c r="EJ39" s="207"/>
      <c r="EK39" s="207"/>
      <c r="EL39" s="207"/>
      <c r="EM39" s="207"/>
      <c r="EN39" s="207"/>
      <c r="EO39" s="207"/>
      <c r="EP39" s="207"/>
      <c r="EQ39" s="207"/>
      <c r="ER39" s="207"/>
      <c r="ES39" s="207"/>
      <c r="ET39" s="207"/>
      <c r="EU39" s="207"/>
      <c r="EV39" s="207"/>
      <c r="EW39" s="207"/>
      <c r="EX39" s="207"/>
      <c r="EY39" s="207"/>
      <c r="EZ39" s="207"/>
      <c r="FA39" s="207"/>
      <c r="FB39" s="207"/>
      <c r="FC39" s="207"/>
      <c r="FD39" s="207"/>
      <c r="FE39" s="207"/>
      <c r="FF39" s="207"/>
      <c r="FG39" s="207"/>
      <c r="FH39" s="207"/>
      <c r="FI39" s="207"/>
      <c r="FJ39" s="207"/>
      <c r="FK39" s="207"/>
      <c r="FL39" s="207"/>
      <c r="FM39" s="207"/>
      <c r="FN39" s="206"/>
      <c r="FO39" s="207"/>
      <c r="FP39" s="207"/>
      <c r="FQ39" s="207"/>
      <c r="FR39" s="207"/>
      <c r="FS39" s="207"/>
      <c r="FT39" s="207"/>
      <c r="FU39" s="207"/>
      <c r="FV39" s="207"/>
      <c r="FW39" s="207"/>
      <c r="FX39" s="207"/>
      <c r="FY39" s="207"/>
      <c r="FZ39" s="207"/>
      <c r="GA39" s="207"/>
      <c r="GB39" s="207"/>
      <c r="GC39" s="207"/>
      <c r="GD39" s="207"/>
      <c r="GE39" s="207"/>
      <c r="GF39" s="207"/>
      <c r="GG39" s="207"/>
      <c r="GH39" s="207"/>
      <c r="GI39" s="207"/>
      <c r="GJ39" s="207"/>
      <c r="GK39" s="207"/>
      <c r="GL39" s="207"/>
      <c r="GM39" s="207"/>
      <c r="GN39" s="206"/>
      <c r="GO39" s="207"/>
      <c r="GP39" s="207"/>
      <c r="GQ39" s="207"/>
      <c r="GR39" s="207"/>
      <c r="GS39" s="207"/>
      <c r="GT39" s="207"/>
      <c r="GU39" s="207"/>
      <c r="GV39" s="207"/>
      <c r="GW39" s="207"/>
      <c r="GX39" s="207"/>
      <c r="GY39" s="207"/>
      <c r="GZ39" s="207"/>
      <c r="HA39" s="207"/>
      <c r="HB39" s="207"/>
      <c r="HC39" s="207"/>
      <c r="HD39" s="207"/>
      <c r="HE39" s="207"/>
      <c r="HF39" s="207"/>
      <c r="HG39" s="207"/>
    </row>
    <row r="40" spans="1:228" ht="15" x14ac:dyDescent="0.25">
      <c r="A40" s="205"/>
      <c r="B40" s="205"/>
      <c r="C40" s="206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  <c r="BU40" s="207"/>
      <c r="BV40" s="207"/>
      <c r="BW40" s="207"/>
      <c r="BX40" s="207"/>
      <c r="BY40" s="207"/>
      <c r="BZ40" s="207"/>
      <c r="CA40" s="207"/>
      <c r="CB40" s="206"/>
      <c r="CC40" s="207"/>
      <c r="CD40" s="207"/>
      <c r="CE40" s="207"/>
      <c r="CF40" s="207"/>
      <c r="CG40" s="207"/>
      <c r="CH40" s="207"/>
      <c r="CI40" s="207"/>
      <c r="CJ40" s="207"/>
      <c r="CK40" s="206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7"/>
      <c r="EL40" s="207"/>
      <c r="EM40" s="207"/>
      <c r="EN40" s="207"/>
      <c r="EO40" s="207"/>
      <c r="EP40" s="207"/>
      <c r="EQ40" s="207"/>
      <c r="ER40" s="207"/>
      <c r="ES40" s="207"/>
      <c r="ET40" s="207"/>
      <c r="EU40" s="207"/>
      <c r="EV40" s="207"/>
      <c r="EW40" s="206"/>
      <c r="EX40" s="207"/>
      <c r="EY40" s="207"/>
      <c r="EZ40" s="207"/>
      <c r="FA40" s="207"/>
      <c r="FB40" s="207"/>
      <c r="FC40" s="207"/>
      <c r="FD40" s="206"/>
      <c r="FE40" s="207"/>
      <c r="FF40" s="207"/>
      <c r="FG40" s="207"/>
      <c r="FH40" s="207"/>
      <c r="FI40" s="207"/>
      <c r="FJ40" s="207"/>
      <c r="FK40" s="207"/>
      <c r="FL40" s="207"/>
      <c r="FM40" s="207"/>
      <c r="FN40" s="207"/>
      <c r="FO40" s="207"/>
      <c r="FP40" s="207"/>
      <c r="FQ40" s="207"/>
      <c r="FR40" s="207"/>
      <c r="FS40" s="207"/>
      <c r="FT40" s="207"/>
      <c r="FU40" s="207"/>
      <c r="FV40" s="207"/>
      <c r="FW40" s="207"/>
      <c r="FX40" s="207"/>
      <c r="FY40" s="207"/>
      <c r="FZ40" s="207"/>
      <c r="GA40" s="207"/>
      <c r="GB40" s="207"/>
      <c r="GC40" s="207"/>
      <c r="GD40" s="207"/>
      <c r="GE40" s="207"/>
      <c r="GF40" s="207"/>
      <c r="GG40" s="207"/>
      <c r="GH40" s="206"/>
      <c r="GI40" s="207"/>
      <c r="GJ40" s="207"/>
      <c r="GK40" s="207"/>
      <c r="GL40" s="207"/>
      <c r="GM40" s="207"/>
      <c r="GN40" s="206"/>
      <c r="GO40" s="207"/>
      <c r="GP40" s="207"/>
      <c r="GQ40" s="207"/>
      <c r="GR40" s="207"/>
      <c r="GS40" s="207"/>
      <c r="GT40" s="207"/>
      <c r="GU40" s="207"/>
      <c r="GV40" s="207"/>
      <c r="GW40" s="207"/>
      <c r="GX40" s="206"/>
      <c r="GY40" s="207"/>
      <c r="GZ40" s="207"/>
      <c r="HA40" s="207"/>
      <c r="HB40" s="207"/>
      <c r="HC40" s="207"/>
      <c r="HD40" s="207"/>
      <c r="HE40" s="207"/>
      <c r="HF40" s="207"/>
      <c r="HG40" s="207"/>
    </row>
    <row r="41" spans="1:228" ht="15" x14ac:dyDescent="0.25">
      <c r="A41" s="205"/>
      <c r="B41" s="205"/>
      <c r="C41" s="206"/>
      <c r="D41" s="207"/>
      <c r="E41" s="207"/>
      <c r="F41" s="207"/>
      <c r="G41" s="207"/>
      <c r="H41" s="207"/>
      <c r="I41" s="207"/>
      <c r="J41" s="207"/>
      <c r="K41" s="207"/>
      <c r="L41" s="206"/>
      <c r="M41" s="207"/>
      <c r="N41" s="207"/>
      <c r="O41" s="207"/>
      <c r="P41" s="206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6"/>
      <c r="AD41" s="207"/>
      <c r="AE41" s="207"/>
      <c r="AF41" s="207"/>
      <c r="AG41" s="207"/>
      <c r="AH41" s="206"/>
      <c r="AI41" s="206"/>
      <c r="AJ41" s="207"/>
      <c r="AK41" s="207"/>
      <c r="AL41" s="206"/>
      <c r="AM41" s="206"/>
      <c r="AN41" s="206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6"/>
      <c r="BF41" s="207"/>
      <c r="BG41" s="206"/>
      <c r="BH41" s="207"/>
      <c r="BI41" s="206"/>
      <c r="BJ41" s="206"/>
      <c r="BK41" s="206"/>
      <c r="BL41" s="206"/>
      <c r="BM41" s="207"/>
      <c r="BN41" s="206"/>
      <c r="BO41" s="206"/>
      <c r="BP41" s="207"/>
      <c r="BQ41" s="207"/>
      <c r="BR41" s="207"/>
      <c r="BS41" s="206"/>
      <c r="BT41" s="207"/>
      <c r="BU41" s="207"/>
      <c r="BV41" s="207"/>
      <c r="BW41" s="207"/>
      <c r="BX41" s="207"/>
      <c r="BY41" s="207"/>
      <c r="BZ41" s="207"/>
      <c r="CA41" s="207"/>
      <c r="CB41" s="207"/>
      <c r="CC41" s="207"/>
      <c r="CD41" s="207"/>
      <c r="CE41" s="207"/>
      <c r="CF41" s="207"/>
      <c r="CG41" s="207"/>
      <c r="CH41" s="207"/>
      <c r="CI41" s="207"/>
      <c r="CJ41" s="207"/>
      <c r="CK41" s="207"/>
      <c r="CL41" s="207"/>
      <c r="CM41" s="207"/>
      <c r="CN41" s="207"/>
      <c r="CO41" s="207"/>
      <c r="CP41" s="207"/>
      <c r="CQ41" s="206"/>
      <c r="CR41" s="207"/>
      <c r="CS41" s="206"/>
      <c r="CT41" s="207"/>
      <c r="CU41" s="207"/>
      <c r="CV41" s="206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  <c r="DG41" s="207"/>
      <c r="DH41" s="207"/>
      <c r="DI41" s="207"/>
      <c r="DJ41" s="207"/>
      <c r="DK41" s="207"/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07"/>
      <c r="EH41" s="207"/>
      <c r="EI41" s="207"/>
      <c r="EJ41" s="207"/>
      <c r="EK41" s="207"/>
      <c r="EL41" s="207"/>
      <c r="EM41" s="207"/>
      <c r="EN41" s="206"/>
      <c r="EO41" s="207"/>
      <c r="EP41" s="206"/>
      <c r="EQ41" s="206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207"/>
      <c r="FF41" s="207"/>
      <c r="FG41" s="207"/>
      <c r="FH41" s="207"/>
      <c r="FI41" s="207"/>
      <c r="FJ41" s="207"/>
      <c r="FK41" s="206"/>
      <c r="FL41" s="207"/>
      <c r="FM41" s="207"/>
      <c r="FN41" s="207"/>
      <c r="FO41" s="207"/>
      <c r="FP41" s="207"/>
      <c r="FQ41" s="207"/>
      <c r="FR41" s="207"/>
      <c r="FS41" s="207"/>
      <c r="FT41" s="207"/>
      <c r="FU41" s="207"/>
      <c r="FV41" s="207"/>
      <c r="FW41" s="207"/>
      <c r="FX41" s="207"/>
      <c r="FY41" s="207"/>
      <c r="FZ41" s="207"/>
      <c r="GA41" s="207"/>
      <c r="GB41" s="207"/>
      <c r="GC41" s="206"/>
      <c r="GD41" s="207"/>
      <c r="GE41" s="207"/>
      <c r="GF41" s="207"/>
      <c r="GG41" s="206"/>
      <c r="GH41" s="207"/>
      <c r="GI41" s="207"/>
      <c r="GJ41" s="207"/>
      <c r="GK41" s="207"/>
      <c r="GL41" s="207"/>
      <c r="GM41" s="207"/>
      <c r="GN41" s="207"/>
      <c r="GO41" s="207"/>
      <c r="GP41" s="207"/>
      <c r="GQ41" s="207"/>
      <c r="GR41" s="207"/>
      <c r="GS41" s="206"/>
      <c r="GT41" s="207"/>
      <c r="GU41" s="207"/>
      <c r="GV41" s="207"/>
      <c r="GW41" s="207"/>
      <c r="GX41" s="206"/>
      <c r="GY41" s="207"/>
      <c r="GZ41" s="207"/>
      <c r="HA41" s="206"/>
      <c r="HB41" s="206"/>
      <c r="HC41" s="207"/>
      <c r="HD41" s="207"/>
      <c r="HE41" s="207"/>
      <c r="HF41" s="206"/>
      <c r="HG41" s="207"/>
    </row>
    <row r="42" spans="1:228" ht="15" x14ac:dyDescent="0.25">
      <c r="A42" s="208"/>
      <c r="B42" s="208"/>
      <c r="C42" s="209"/>
      <c r="D42" s="209"/>
      <c r="E42" s="210"/>
      <c r="F42" s="209"/>
      <c r="G42" s="209"/>
      <c r="H42" s="209"/>
      <c r="I42" s="210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156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6"/>
      <c r="EZ42" s="156"/>
      <c r="FA42" s="156"/>
      <c r="FB42" s="156"/>
      <c r="FC42" s="156"/>
      <c r="FD42" s="156"/>
      <c r="FE42" s="156"/>
      <c r="FF42" s="156"/>
      <c r="FG42" s="156"/>
      <c r="FH42" s="156"/>
      <c r="FI42" s="156"/>
      <c r="FJ42" s="156"/>
      <c r="FK42" s="156"/>
      <c r="FL42" s="156"/>
      <c r="FM42" s="156"/>
      <c r="FN42" s="156"/>
      <c r="FO42" s="156"/>
      <c r="FP42" s="156"/>
      <c r="FQ42" s="156"/>
      <c r="FR42" s="156"/>
      <c r="FS42" s="156"/>
      <c r="FT42" s="156"/>
      <c r="FU42" s="156"/>
      <c r="FV42" s="156"/>
      <c r="FW42" s="156"/>
      <c r="FX42" s="156"/>
      <c r="FY42" s="156"/>
      <c r="FZ42" s="156"/>
      <c r="GA42" s="156"/>
      <c r="GB42" s="156"/>
      <c r="GC42" s="157"/>
      <c r="GD42" s="156"/>
      <c r="GE42" s="156"/>
      <c r="GF42" s="156"/>
      <c r="GG42" s="156"/>
      <c r="GH42" s="157"/>
      <c r="GI42" s="157"/>
      <c r="GJ42" s="156"/>
    </row>
    <row r="43" spans="1:228" ht="15" x14ac:dyDescent="0.25">
      <c r="A43" s="208"/>
      <c r="B43" s="208"/>
      <c r="C43" s="209"/>
      <c r="D43" s="210"/>
      <c r="E43" s="210"/>
      <c r="F43" s="209"/>
      <c r="G43" s="210"/>
      <c r="H43" s="209"/>
      <c r="I43" s="210"/>
      <c r="J43" s="209"/>
      <c r="K43" s="210"/>
      <c r="L43" s="209"/>
      <c r="M43" s="209"/>
      <c r="N43" s="209"/>
      <c r="O43" s="209"/>
      <c r="P43" s="209"/>
      <c r="Q43" s="209"/>
      <c r="R43" s="209"/>
      <c r="S43" s="210"/>
      <c r="T43" s="209"/>
      <c r="U43" s="210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10"/>
      <c r="AO43" s="209"/>
      <c r="AP43" s="209"/>
      <c r="AQ43" s="209"/>
      <c r="AR43" s="210"/>
      <c r="AS43" s="210"/>
      <c r="AT43" s="209"/>
      <c r="AU43" s="209"/>
      <c r="AV43" s="209"/>
      <c r="AW43" s="209"/>
      <c r="AX43" s="209"/>
      <c r="AY43" s="209"/>
      <c r="AZ43" s="209"/>
      <c r="BA43" s="209"/>
      <c r="BB43" s="209"/>
      <c r="BC43" s="210"/>
      <c r="BD43" s="209"/>
      <c r="BE43" s="209"/>
      <c r="BF43" s="209"/>
      <c r="BG43" s="209"/>
      <c r="BH43" s="210"/>
      <c r="BI43" s="209"/>
      <c r="BJ43" s="209"/>
      <c r="BK43" s="210"/>
      <c r="BL43" s="210"/>
      <c r="BM43" s="209"/>
      <c r="BN43" s="210"/>
      <c r="BO43" s="210"/>
      <c r="BP43" s="209"/>
      <c r="BQ43" s="210"/>
      <c r="BR43" s="209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7"/>
      <c r="CU43" s="156"/>
      <c r="CV43" s="156"/>
      <c r="CW43" s="156"/>
      <c r="CX43" s="156"/>
      <c r="CY43" s="156"/>
      <c r="CZ43" s="156"/>
      <c r="DA43" s="156"/>
      <c r="DB43" s="156"/>
      <c r="DC43" s="156"/>
      <c r="DD43" s="156"/>
      <c r="DE43" s="156"/>
      <c r="DF43" s="156"/>
      <c r="DG43" s="156"/>
      <c r="DH43" s="156"/>
      <c r="DI43" s="156"/>
      <c r="DJ43" s="156"/>
      <c r="DK43" s="156"/>
      <c r="DL43" s="156"/>
      <c r="DM43" s="156"/>
      <c r="DN43" s="156"/>
      <c r="DO43" s="156"/>
      <c r="DP43" s="156"/>
      <c r="DQ43" s="156"/>
      <c r="DR43" s="156"/>
      <c r="DS43" s="156"/>
      <c r="DT43" s="156"/>
      <c r="DU43" s="156"/>
      <c r="DV43" s="156"/>
      <c r="DW43" s="156"/>
      <c r="DX43" s="156"/>
      <c r="DY43" s="156"/>
      <c r="DZ43" s="156"/>
      <c r="EA43" s="156"/>
      <c r="EB43" s="156"/>
      <c r="EC43" s="156"/>
      <c r="ED43" s="156"/>
      <c r="EE43" s="156"/>
      <c r="EF43" s="156"/>
      <c r="EG43" s="156"/>
      <c r="EH43" s="156"/>
      <c r="EI43" s="156"/>
      <c r="EJ43" s="156"/>
      <c r="EK43" s="156"/>
      <c r="EL43" s="156"/>
      <c r="EM43" s="157"/>
      <c r="EN43" s="156"/>
      <c r="EO43" s="156"/>
      <c r="EP43" s="156"/>
      <c r="EQ43" s="156"/>
      <c r="ER43" s="156"/>
      <c r="ES43" s="156"/>
      <c r="ET43" s="156"/>
      <c r="EU43" s="156"/>
      <c r="EV43" s="156"/>
      <c r="EW43" s="156"/>
      <c r="EX43" s="156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6"/>
      <c r="FK43" s="156"/>
      <c r="FL43" s="156"/>
      <c r="FM43" s="156"/>
      <c r="FN43" s="156"/>
      <c r="FO43" s="156"/>
      <c r="FP43" s="156"/>
      <c r="FQ43" s="156"/>
      <c r="FR43" s="157"/>
      <c r="FS43" s="157"/>
      <c r="FT43" s="156"/>
      <c r="FU43" s="157"/>
      <c r="FV43" s="156"/>
      <c r="FW43" s="157"/>
      <c r="FX43" s="156"/>
      <c r="FY43" s="157"/>
      <c r="FZ43" s="156"/>
      <c r="GA43" s="156"/>
      <c r="GB43" s="156"/>
      <c r="GC43" s="157"/>
      <c r="GD43" s="157"/>
      <c r="GE43" s="156"/>
      <c r="GF43" s="156"/>
      <c r="GG43" s="157"/>
      <c r="GH43" s="157"/>
      <c r="GI43" s="157"/>
      <c r="GJ43" s="157"/>
    </row>
    <row r="44" spans="1:228" ht="15" x14ac:dyDescent="0.25">
      <c r="A44" s="208"/>
      <c r="B44" s="208"/>
      <c r="C44" s="209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09"/>
      <c r="AE44" s="209"/>
      <c r="AF44" s="210"/>
      <c r="AG44" s="210"/>
      <c r="AH44" s="209"/>
      <c r="AI44" s="210"/>
      <c r="AJ44" s="210"/>
      <c r="AK44" s="209"/>
      <c r="AL44" s="210"/>
      <c r="AM44" s="210"/>
      <c r="AN44" s="210"/>
      <c r="AO44" s="210"/>
      <c r="AP44" s="209"/>
      <c r="AQ44" s="210"/>
      <c r="AR44" s="210"/>
      <c r="AS44" s="210"/>
      <c r="AT44" s="210"/>
      <c r="AU44" s="210"/>
      <c r="AV44" s="210"/>
      <c r="AW44" s="210"/>
      <c r="AX44" s="209"/>
      <c r="AY44" s="209"/>
      <c r="AZ44" s="209"/>
      <c r="BA44" s="210"/>
      <c r="BB44" s="209"/>
      <c r="BC44" s="209"/>
      <c r="BD44" s="209"/>
      <c r="BE44" s="209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09"/>
      <c r="BQ44" s="210"/>
      <c r="BR44" s="210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6"/>
      <c r="EZ44" s="156"/>
      <c r="FA44" s="156"/>
      <c r="FB44" s="156"/>
      <c r="FC44" s="156"/>
      <c r="FD44" s="156"/>
      <c r="FE44" s="156"/>
      <c r="FF44" s="156"/>
      <c r="FG44" s="156"/>
      <c r="FH44" s="156"/>
      <c r="FI44" s="156"/>
      <c r="FJ44" s="156"/>
      <c r="FK44" s="156"/>
      <c r="FL44" s="156"/>
      <c r="FM44" s="156"/>
      <c r="FN44" s="156"/>
      <c r="FO44" s="156"/>
      <c r="FP44" s="156"/>
      <c r="FQ44" s="156"/>
      <c r="FR44" s="156"/>
      <c r="FS44" s="156"/>
      <c r="FT44" s="156"/>
      <c r="FU44" s="156"/>
      <c r="FV44" s="156"/>
      <c r="FW44" s="156"/>
      <c r="FX44" s="156"/>
      <c r="FY44" s="156"/>
      <c r="FZ44" s="156"/>
      <c r="GA44" s="156"/>
      <c r="GB44" s="156"/>
      <c r="GC44" s="157"/>
      <c r="GD44" s="156"/>
      <c r="GE44" s="156"/>
      <c r="GF44" s="156"/>
      <c r="GG44" s="156"/>
      <c r="GH44" s="156"/>
      <c r="GI44" s="156"/>
      <c r="GJ44" s="156"/>
    </row>
    <row r="45" spans="1:228" ht="15" x14ac:dyDescent="0.25">
      <c r="A45" s="208"/>
      <c r="B45" s="208"/>
      <c r="C45" s="209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09"/>
      <c r="O45" s="210"/>
      <c r="P45" s="210"/>
      <c r="Q45" s="210"/>
      <c r="R45" s="209"/>
      <c r="S45" s="210"/>
      <c r="T45" s="210"/>
      <c r="U45" s="210"/>
      <c r="V45" s="210"/>
      <c r="W45" s="209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09"/>
      <c r="AI45" s="210"/>
      <c r="AJ45" s="210"/>
      <c r="AK45" s="210"/>
      <c r="AL45" s="210"/>
      <c r="AM45" s="210"/>
      <c r="AN45" s="210"/>
      <c r="AO45" s="210"/>
      <c r="AP45" s="210"/>
      <c r="AQ45" s="209"/>
      <c r="AR45" s="210"/>
      <c r="AS45" s="210"/>
      <c r="AT45" s="210"/>
      <c r="AU45" s="210"/>
      <c r="AV45" s="209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  <c r="BI45" s="210"/>
      <c r="BJ45" s="209"/>
      <c r="BK45" s="210"/>
      <c r="BL45" s="209"/>
      <c r="BM45" s="210"/>
      <c r="BN45" s="210"/>
      <c r="BO45" s="210"/>
      <c r="BP45" s="210"/>
      <c r="BQ45" s="210"/>
      <c r="BR45" s="210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7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56"/>
      <c r="DP45" s="156"/>
      <c r="DQ45" s="156"/>
      <c r="DR45" s="156"/>
      <c r="DS45" s="156"/>
      <c r="DT45" s="156"/>
      <c r="DU45" s="156"/>
      <c r="DV45" s="156"/>
      <c r="DW45" s="156"/>
      <c r="DX45" s="156"/>
      <c r="DY45" s="156"/>
      <c r="DZ45" s="157"/>
      <c r="EA45" s="156"/>
      <c r="EB45" s="156"/>
      <c r="EC45" s="156"/>
      <c r="ED45" s="156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56"/>
      <c r="EP45" s="156"/>
      <c r="EQ45" s="156"/>
      <c r="ER45" s="156"/>
      <c r="ES45" s="156"/>
      <c r="ET45" s="156"/>
      <c r="EU45" s="156"/>
      <c r="EV45" s="156"/>
      <c r="EW45" s="156"/>
      <c r="EX45" s="156"/>
      <c r="EY45" s="156"/>
      <c r="EZ45" s="156"/>
      <c r="FA45" s="156"/>
      <c r="FB45" s="156"/>
      <c r="FC45" s="156"/>
      <c r="FD45" s="156"/>
      <c r="FE45" s="156"/>
      <c r="FF45" s="156"/>
      <c r="FG45" s="156"/>
      <c r="FH45" s="156"/>
      <c r="FI45" s="156"/>
      <c r="FJ45" s="156"/>
      <c r="FK45" s="156"/>
      <c r="FL45" s="156"/>
      <c r="FM45" s="156"/>
      <c r="FN45" s="156"/>
      <c r="FO45" s="156"/>
      <c r="FP45" s="156"/>
      <c r="FQ45" s="156"/>
      <c r="FR45" s="156"/>
      <c r="FS45" s="156"/>
      <c r="FT45" s="156"/>
      <c r="FU45" s="156"/>
      <c r="FV45" s="156"/>
      <c r="FW45" s="156"/>
      <c r="FX45" s="156"/>
      <c r="FY45" s="156"/>
      <c r="FZ45" s="156"/>
      <c r="GA45" s="156"/>
      <c r="GB45" s="156"/>
      <c r="GC45" s="157"/>
      <c r="GD45" s="156"/>
      <c r="GE45" s="156"/>
      <c r="GF45" s="156"/>
      <c r="GG45" s="156"/>
      <c r="GH45" s="156"/>
      <c r="GI45" s="156"/>
      <c r="GJ45" s="156"/>
    </row>
    <row r="46" spans="1:228" ht="15" x14ac:dyDescent="0.25">
      <c r="A46" s="208"/>
      <c r="B46" s="208"/>
      <c r="C46" s="209"/>
      <c r="D46" s="210"/>
      <c r="E46" s="209"/>
      <c r="F46" s="210"/>
      <c r="G46" s="210"/>
      <c r="H46" s="210"/>
      <c r="I46" s="210"/>
      <c r="J46" s="209"/>
      <c r="K46" s="209"/>
      <c r="L46" s="209"/>
      <c r="M46" s="210"/>
      <c r="N46" s="209"/>
      <c r="O46" s="209"/>
      <c r="P46" s="210"/>
      <c r="Q46" s="209"/>
      <c r="R46" s="209"/>
      <c r="S46" s="209"/>
      <c r="T46" s="209"/>
      <c r="U46" s="210"/>
      <c r="V46" s="210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  <c r="BI46" s="209"/>
      <c r="BJ46" s="209"/>
      <c r="BK46" s="209"/>
      <c r="BL46" s="209"/>
      <c r="BM46" s="209"/>
      <c r="BN46" s="209"/>
      <c r="BO46" s="209"/>
      <c r="BP46" s="209"/>
      <c r="BQ46" s="209"/>
      <c r="BR46" s="209"/>
      <c r="BS46" s="156"/>
      <c r="BT46" s="156"/>
      <c r="BU46" s="156"/>
      <c r="BV46" s="157"/>
      <c r="BW46" s="157"/>
      <c r="BX46" s="156"/>
      <c r="BY46" s="157"/>
      <c r="BZ46" s="157"/>
      <c r="CA46" s="156"/>
      <c r="CB46" s="157"/>
      <c r="CC46" s="156"/>
      <c r="CD46" s="157"/>
      <c r="CE46" s="157"/>
      <c r="CF46" s="156"/>
      <c r="CG46" s="156"/>
      <c r="CH46" s="156"/>
      <c r="CI46" s="156"/>
      <c r="CJ46" s="156"/>
      <c r="CK46" s="156"/>
      <c r="CL46" s="156"/>
      <c r="CM46" s="156"/>
      <c r="CN46" s="156"/>
      <c r="CO46" s="156"/>
      <c r="CP46" s="156"/>
      <c r="CQ46" s="156"/>
      <c r="CR46" s="156"/>
      <c r="CS46" s="156"/>
      <c r="CT46" s="156"/>
      <c r="CU46" s="156"/>
      <c r="CV46" s="156"/>
      <c r="CW46" s="156"/>
      <c r="CX46" s="156"/>
      <c r="CY46" s="157"/>
      <c r="CZ46" s="156"/>
      <c r="DA46" s="156"/>
      <c r="DB46" s="156"/>
      <c r="DC46" s="156"/>
      <c r="DD46" s="156"/>
      <c r="DE46" s="156"/>
      <c r="DF46" s="156"/>
      <c r="DG46" s="156"/>
      <c r="DH46" s="156"/>
      <c r="DI46" s="156"/>
      <c r="DJ46" s="156"/>
      <c r="DK46" s="156"/>
      <c r="DL46" s="156"/>
      <c r="DM46" s="156"/>
      <c r="DN46" s="156"/>
      <c r="DO46" s="156"/>
      <c r="DP46" s="157"/>
      <c r="DQ46" s="157"/>
      <c r="DR46" s="156"/>
      <c r="DS46" s="156"/>
      <c r="DT46" s="156"/>
      <c r="DU46" s="156"/>
      <c r="DV46" s="156"/>
      <c r="DW46" s="156"/>
      <c r="DX46" s="157"/>
      <c r="DY46" s="157"/>
      <c r="DZ46" s="156"/>
      <c r="EA46" s="156"/>
      <c r="EB46" s="156"/>
      <c r="EC46" s="156"/>
      <c r="ED46" s="157"/>
      <c r="EE46" s="157"/>
      <c r="EF46" s="156"/>
      <c r="EG46" s="156"/>
      <c r="EH46" s="156"/>
      <c r="EI46" s="157"/>
      <c r="EJ46" s="157"/>
      <c r="EK46" s="157"/>
      <c r="EL46" s="157"/>
      <c r="EM46" s="157"/>
      <c r="EN46" s="156"/>
      <c r="EO46" s="156"/>
      <c r="EP46" s="157"/>
      <c r="EQ46" s="156"/>
      <c r="ER46" s="156"/>
      <c r="ES46" s="156"/>
      <c r="ET46" s="157"/>
      <c r="EU46" s="156"/>
      <c r="EV46" s="157"/>
      <c r="EW46" s="156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6"/>
      <c r="FM46" s="157"/>
      <c r="FN46" s="157"/>
      <c r="FO46" s="157"/>
      <c r="FP46" s="156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</row>
    <row r="47" spans="1:228" ht="15" x14ac:dyDescent="0.25">
      <c r="A47" s="208"/>
      <c r="B47" s="208"/>
      <c r="C47" s="209"/>
      <c r="D47" s="210"/>
      <c r="E47" s="210"/>
      <c r="F47" s="210"/>
      <c r="G47" s="210"/>
      <c r="H47" s="209"/>
      <c r="I47" s="210"/>
      <c r="J47" s="209"/>
      <c r="K47" s="209"/>
      <c r="L47" s="210"/>
      <c r="M47" s="210"/>
      <c r="N47" s="209"/>
      <c r="O47" s="209"/>
      <c r="P47" s="209"/>
      <c r="Q47" s="210"/>
      <c r="R47" s="209"/>
      <c r="S47" s="210"/>
      <c r="T47" s="209"/>
      <c r="U47" s="210"/>
      <c r="V47" s="210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10"/>
      <c r="AM47" s="210"/>
      <c r="AN47" s="209"/>
      <c r="AO47" s="210"/>
      <c r="AP47" s="210"/>
      <c r="AQ47" s="209"/>
      <c r="AR47" s="210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  <c r="BI47" s="210"/>
      <c r="BJ47" s="209"/>
      <c r="BK47" s="210"/>
      <c r="BL47" s="209"/>
      <c r="BM47" s="209"/>
      <c r="BN47" s="210"/>
      <c r="BO47" s="210"/>
      <c r="BP47" s="210"/>
      <c r="BQ47" s="210"/>
      <c r="BR47" s="209"/>
      <c r="BS47" s="156"/>
      <c r="BT47" s="156"/>
      <c r="BU47" s="156"/>
      <c r="BV47" s="156"/>
      <c r="BW47" s="156"/>
      <c r="BX47" s="156"/>
      <c r="BY47" s="156"/>
      <c r="BZ47" s="156"/>
      <c r="CA47" s="156"/>
      <c r="CB47" s="156"/>
      <c r="CC47" s="156"/>
      <c r="CD47" s="156"/>
      <c r="CE47" s="156"/>
      <c r="CF47" s="156"/>
      <c r="CG47" s="156"/>
      <c r="CH47" s="156"/>
      <c r="CI47" s="156"/>
      <c r="CJ47" s="156"/>
      <c r="CK47" s="156"/>
      <c r="CL47" s="156"/>
      <c r="CM47" s="156"/>
      <c r="CN47" s="156"/>
      <c r="CO47" s="156"/>
      <c r="CP47" s="156"/>
      <c r="CQ47" s="156"/>
      <c r="CR47" s="156"/>
      <c r="CS47" s="156"/>
      <c r="CT47" s="156"/>
      <c r="CU47" s="156"/>
      <c r="CV47" s="156"/>
      <c r="CW47" s="156"/>
      <c r="CX47" s="156"/>
      <c r="CY47" s="156"/>
      <c r="CZ47" s="156"/>
      <c r="DA47" s="156"/>
      <c r="DB47" s="156"/>
      <c r="DC47" s="156"/>
      <c r="DD47" s="156"/>
      <c r="DE47" s="156"/>
      <c r="DF47" s="156"/>
      <c r="DG47" s="156"/>
      <c r="DH47" s="156"/>
      <c r="DI47" s="156"/>
      <c r="DJ47" s="156"/>
      <c r="DK47" s="156"/>
      <c r="DL47" s="156"/>
      <c r="DM47" s="156"/>
      <c r="DN47" s="156"/>
      <c r="DO47" s="156"/>
      <c r="DP47" s="156"/>
      <c r="DQ47" s="156"/>
      <c r="DR47" s="156"/>
      <c r="DS47" s="156"/>
      <c r="DT47" s="156"/>
      <c r="DU47" s="156"/>
      <c r="DV47" s="156"/>
      <c r="DW47" s="156"/>
      <c r="DX47" s="156"/>
      <c r="DY47" s="156"/>
      <c r="DZ47" s="156"/>
      <c r="EA47" s="156"/>
      <c r="EB47" s="156"/>
      <c r="EC47" s="156"/>
      <c r="ED47" s="156"/>
      <c r="EE47" s="156"/>
      <c r="EF47" s="156"/>
      <c r="EG47" s="156"/>
      <c r="EH47" s="156"/>
      <c r="EI47" s="156"/>
      <c r="EJ47" s="156"/>
      <c r="EK47" s="156"/>
      <c r="EL47" s="156"/>
      <c r="EM47" s="156"/>
      <c r="EN47" s="156"/>
      <c r="EO47" s="156"/>
      <c r="EP47" s="156"/>
      <c r="EQ47" s="156"/>
      <c r="ER47" s="156"/>
      <c r="ES47" s="156"/>
      <c r="ET47" s="156"/>
      <c r="EU47" s="156"/>
      <c r="EV47" s="156"/>
      <c r="EW47" s="156"/>
      <c r="EX47" s="156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6"/>
      <c r="FL47" s="157"/>
      <c r="FM47" s="156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</row>
    <row r="48" spans="1:228" ht="15" x14ac:dyDescent="0.25">
      <c r="A48" s="208"/>
      <c r="B48" s="208"/>
      <c r="C48" s="209"/>
      <c r="D48" s="210"/>
      <c r="E48" s="209"/>
      <c r="F48" s="210"/>
      <c r="G48" s="210"/>
      <c r="H48" s="210"/>
      <c r="I48" s="210"/>
      <c r="J48" s="209"/>
      <c r="K48" s="209"/>
      <c r="L48" s="209"/>
      <c r="M48" s="209"/>
      <c r="N48" s="209"/>
      <c r="O48" s="209"/>
      <c r="P48" s="209"/>
      <c r="Q48" s="210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56"/>
      <c r="CD48" s="156"/>
      <c r="CE48" s="156"/>
      <c r="CF48" s="156"/>
      <c r="CG48" s="156"/>
      <c r="CH48" s="156"/>
      <c r="CI48" s="156"/>
      <c r="CJ48" s="156"/>
      <c r="CK48" s="156"/>
      <c r="CL48" s="156"/>
      <c r="CM48" s="156"/>
      <c r="CN48" s="156"/>
      <c r="CO48" s="156"/>
      <c r="CP48" s="156"/>
      <c r="CQ48" s="156"/>
      <c r="CR48" s="156"/>
      <c r="CS48" s="156"/>
      <c r="CT48" s="156"/>
      <c r="CU48" s="156"/>
      <c r="CV48" s="157"/>
      <c r="CW48" s="156"/>
      <c r="CX48" s="156"/>
      <c r="CY48" s="156"/>
      <c r="CZ48" s="156"/>
      <c r="DA48" s="156"/>
      <c r="DB48" s="156"/>
      <c r="DC48" s="156"/>
      <c r="DD48" s="156"/>
      <c r="DE48" s="156"/>
      <c r="DF48" s="156"/>
      <c r="DG48" s="156"/>
      <c r="DH48" s="156"/>
      <c r="DI48" s="156"/>
      <c r="DJ48" s="156"/>
      <c r="DK48" s="156"/>
      <c r="DL48" s="156"/>
      <c r="DM48" s="156"/>
      <c r="DN48" s="156"/>
      <c r="DO48" s="156"/>
      <c r="DP48" s="156"/>
      <c r="DQ48" s="156"/>
      <c r="DR48" s="156"/>
      <c r="DS48" s="156"/>
      <c r="DT48" s="156"/>
      <c r="DU48" s="156"/>
      <c r="DV48" s="156"/>
      <c r="DW48" s="156"/>
      <c r="DX48" s="156"/>
      <c r="DY48" s="156"/>
      <c r="DZ48" s="157"/>
      <c r="EA48" s="157"/>
      <c r="EB48" s="156"/>
      <c r="EC48" s="156"/>
      <c r="ED48" s="156"/>
      <c r="EE48" s="156"/>
      <c r="EF48" s="156"/>
      <c r="EG48" s="156"/>
      <c r="EH48" s="157"/>
      <c r="EI48" s="156"/>
      <c r="EJ48" s="156"/>
      <c r="EK48" s="156"/>
      <c r="EL48" s="156"/>
      <c r="EM48" s="156"/>
      <c r="EN48" s="157"/>
      <c r="EO48" s="156"/>
      <c r="EP48" s="156"/>
      <c r="EQ48" s="156"/>
      <c r="ER48" s="156"/>
      <c r="ES48" s="156"/>
      <c r="ET48" s="156"/>
      <c r="EU48" s="156"/>
      <c r="EV48" s="156"/>
      <c r="EW48" s="156"/>
      <c r="EX48" s="156"/>
      <c r="EY48" s="157"/>
      <c r="EZ48" s="157"/>
      <c r="FA48" s="157"/>
      <c r="FB48" s="157"/>
      <c r="FC48" s="157"/>
      <c r="FD48" s="156"/>
      <c r="FE48" s="156"/>
      <c r="FF48" s="156"/>
      <c r="FG48" s="156"/>
      <c r="FH48" s="156"/>
      <c r="FI48" s="156"/>
      <c r="FJ48" s="157"/>
      <c r="FK48" s="157"/>
      <c r="FL48" s="157"/>
      <c r="FM48" s="157"/>
      <c r="FN48" s="157"/>
      <c r="FO48" s="157"/>
      <c r="FP48" s="157"/>
      <c r="FQ48" s="157"/>
      <c r="FR48" s="157"/>
      <c r="FS48" s="156"/>
      <c r="FT48" s="156"/>
      <c r="FU48" s="157"/>
      <c r="FV48" s="157"/>
      <c r="FW48" s="156"/>
      <c r="FX48" s="157"/>
      <c r="FY48" s="157"/>
      <c r="FZ48" s="157"/>
      <c r="GA48" s="157"/>
      <c r="GB48" s="156"/>
      <c r="GC48" s="157"/>
      <c r="GD48" s="157"/>
      <c r="GE48" s="157"/>
      <c r="GF48" s="156"/>
      <c r="GG48" s="156"/>
      <c r="GH48" s="157"/>
      <c r="GI48" s="157"/>
      <c r="GJ48" s="157"/>
    </row>
    <row r="49" spans="1:192" ht="15" x14ac:dyDescent="0.25">
      <c r="A49" s="208"/>
      <c r="B49" s="208"/>
      <c r="C49" s="209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09"/>
      <c r="BD49" s="210"/>
      <c r="BE49" s="210"/>
      <c r="BF49" s="210"/>
      <c r="BG49" s="210"/>
      <c r="BH49" s="210"/>
      <c r="BI49" s="210"/>
      <c r="BJ49" s="210"/>
      <c r="BK49" s="210"/>
      <c r="BL49" s="210"/>
      <c r="BM49" s="210"/>
      <c r="BN49" s="210"/>
      <c r="BO49" s="210"/>
      <c r="BP49" s="210"/>
      <c r="BQ49" s="210"/>
      <c r="BR49" s="210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6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6"/>
      <c r="DG49" s="157"/>
      <c r="DH49" s="157"/>
      <c r="DI49" s="157"/>
      <c r="DJ49" s="157"/>
      <c r="DK49" s="157"/>
      <c r="DL49" s="157"/>
      <c r="DM49" s="157"/>
      <c r="DN49" s="157"/>
      <c r="DO49" s="157"/>
      <c r="DP49" s="157"/>
      <c r="DQ49" s="157"/>
      <c r="DR49" s="157"/>
      <c r="DS49" s="157"/>
      <c r="DT49" s="157"/>
      <c r="DU49" s="157"/>
      <c r="DV49" s="157"/>
      <c r="DW49" s="157"/>
      <c r="DX49" s="157"/>
      <c r="DY49" s="157"/>
      <c r="DZ49" s="157"/>
      <c r="EA49" s="157"/>
      <c r="EB49" s="157"/>
      <c r="EC49" s="157"/>
      <c r="ED49" s="157"/>
      <c r="EE49" s="157"/>
      <c r="EF49" s="157"/>
      <c r="EG49" s="157"/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7"/>
      <c r="FG49" s="157"/>
      <c r="FH49" s="157"/>
      <c r="FI49" s="157"/>
      <c r="FJ49" s="157"/>
      <c r="FK49" s="157"/>
      <c r="FL49" s="157"/>
      <c r="FM49" s="157"/>
      <c r="FN49" s="157"/>
      <c r="FO49" s="157"/>
      <c r="FP49" s="157"/>
      <c r="FQ49" s="157"/>
      <c r="FR49" s="157"/>
      <c r="FS49" s="157"/>
      <c r="FT49" s="157"/>
      <c r="FU49" s="157"/>
      <c r="FV49" s="157"/>
      <c r="FW49" s="157"/>
      <c r="FX49" s="157"/>
      <c r="FY49" s="157"/>
      <c r="FZ49" s="157"/>
      <c r="GA49" s="157"/>
      <c r="GB49" s="157"/>
      <c r="GC49" s="157"/>
      <c r="GD49" s="157"/>
      <c r="GE49" s="157"/>
      <c r="GF49" s="157"/>
      <c r="GG49" s="157"/>
      <c r="GH49" s="157"/>
      <c r="GI49" s="157"/>
      <c r="GJ49" s="157"/>
    </row>
    <row r="50" spans="1:192" ht="15" x14ac:dyDescent="0.25">
      <c r="A50" s="208"/>
      <c r="B50" s="208"/>
      <c r="C50" s="209"/>
      <c r="D50" s="210"/>
      <c r="E50" s="210"/>
      <c r="F50" s="210"/>
      <c r="G50" s="210"/>
      <c r="H50" s="210"/>
      <c r="I50" s="210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09"/>
      <c r="BN50" s="209"/>
      <c r="BO50" s="209"/>
      <c r="BP50" s="209"/>
      <c r="BQ50" s="209"/>
      <c r="BR50" s="209"/>
      <c r="BS50" s="156"/>
      <c r="BT50" s="156"/>
      <c r="BU50" s="156"/>
      <c r="BV50" s="157"/>
      <c r="BW50" s="156"/>
      <c r="BX50" s="157"/>
      <c r="BY50" s="156"/>
      <c r="BZ50" s="157"/>
      <c r="CA50" s="157"/>
      <c r="CB50" s="157"/>
      <c r="CC50" s="157"/>
      <c r="CD50" s="156"/>
      <c r="CE50" s="156"/>
      <c r="CF50" s="157"/>
      <c r="CG50" s="157"/>
      <c r="CH50" s="156"/>
      <c r="CI50" s="156"/>
      <c r="CJ50" s="157"/>
      <c r="CK50" s="157"/>
      <c r="CL50" s="157"/>
      <c r="CM50" s="156"/>
      <c r="CN50" s="156"/>
      <c r="CO50" s="157"/>
      <c r="CP50" s="156"/>
      <c r="CQ50" s="156"/>
      <c r="CR50" s="156"/>
      <c r="CS50" s="157"/>
      <c r="CT50" s="157"/>
      <c r="CU50" s="157"/>
      <c r="CV50" s="157"/>
      <c r="CW50" s="157"/>
      <c r="CX50" s="157"/>
      <c r="CY50" s="157"/>
      <c r="CZ50" s="156"/>
      <c r="DA50" s="157"/>
      <c r="DB50" s="156"/>
      <c r="DC50" s="157"/>
      <c r="DD50" s="156"/>
      <c r="DE50" s="157"/>
      <c r="DF50" s="156"/>
      <c r="DG50" s="156"/>
      <c r="DH50" s="156"/>
      <c r="DI50" s="157"/>
      <c r="DJ50" s="156"/>
      <c r="DK50" s="156"/>
      <c r="DL50" s="156"/>
      <c r="DM50" s="156"/>
      <c r="DN50" s="157"/>
      <c r="DO50" s="157"/>
      <c r="DP50" s="157"/>
      <c r="DQ50" s="157"/>
      <c r="DR50" s="156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6"/>
      <c r="EF50" s="157"/>
      <c r="EG50" s="156"/>
      <c r="EH50" s="157"/>
      <c r="EI50" s="157"/>
      <c r="EJ50" s="156"/>
      <c r="EK50" s="156"/>
      <c r="EL50" s="156"/>
      <c r="EM50" s="156"/>
      <c r="EN50" s="156"/>
      <c r="EO50" s="156"/>
      <c r="EP50" s="157"/>
      <c r="EQ50" s="157"/>
      <c r="ER50" s="157"/>
      <c r="ES50" s="156"/>
      <c r="ET50" s="157"/>
      <c r="EU50" s="157"/>
      <c r="EV50" s="157"/>
      <c r="EW50" s="157"/>
      <c r="EX50" s="157"/>
      <c r="EY50" s="157"/>
      <c r="EZ50" s="157"/>
      <c r="FA50" s="157"/>
      <c r="FB50" s="157"/>
      <c r="FC50" s="156"/>
      <c r="FD50" s="157"/>
      <c r="FE50" s="157"/>
      <c r="FF50" s="156"/>
      <c r="FG50" s="157"/>
      <c r="FH50" s="157"/>
      <c r="FI50" s="156"/>
      <c r="FJ50" s="157"/>
      <c r="FK50" s="157"/>
      <c r="FL50" s="157"/>
      <c r="FM50" s="157"/>
      <c r="FN50" s="157"/>
      <c r="FO50" s="156"/>
      <c r="FP50" s="156"/>
      <c r="FQ50" s="157"/>
      <c r="FR50" s="156"/>
      <c r="FS50" s="157"/>
      <c r="FT50" s="157"/>
      <c r="FU50" s="157"/>
      <c r="FV50" s="156"/>
      <c r="FW50" s="157"/>
      <c r="FX50" s="156"/>
      <c r="FY50" s="156"/>
      <c r="FZ50" s="157"/>
      <c r="GA50" s="157"/>
      <c r="GB50" s="157"/>
      <c r="GC50" s="157"/>
      <c r="GD50" s="157"/>
      <c r="GE50" s="157"/>
      <c r="GF50" s="156"/>
      <c r="GG50" s="156"/>
      <c r="GH50" s="156"/>
      <c r="GI50" s="157"/>
      <c r="GJ50" s="156"/>
    </row>
    <row r="51" spans="1:192" ht="15" x14ac:dyDescent="0.25">
      <c r="A51" s="208"/>
      <c r="B51" s="208"/>
      <c r="C51" s="209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09"/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09"/>
      <c r="BG51" s="210"/>
      <c r="BH51" s="210"/>
      <c r="BI51" s="210"/>
      <c r="BJ51" s="210"/>
      <c r="BK51" s="210"/>
      <c r="BL51" s="210"/>
      <c r="BM51" s="210"/>
      <c r="BN51" s="210"/>
      <c r="BO51" s="210"/>
      <c r="BP51" s="210"/>
      <c r="BQ51" s="210"/>
      <c r="BR51" s="210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6"/>
      <c r="EZ51" s="156"/>
      <c r="FA51" s="156"/>
      <c r="FB51" s="156"/>
      <c r="FC51" s="156"/>
      <c r="FD51" s="156"/>
      <c r="FE51" s="156"/>
      <c r="FF51" s="156"/>
      <c r="FG51" s="156"/>
      <c r="FH51" s="156"/>
      <c r="FI51" s="156"/>
      <c r="FJ51" s="156"/>
      <c r="FK51" s="156"/>
      <c r="FL51" s="156"/>
      <c r="FM51" s="156"/>
      <c r="FN51" s="156"/>
      <c r="FO51" s="156"/>
      <c r="FP51" s="156"/>
      <c r="FQ51" s="156"/>
      <c r="FR51" s="156"/>
      <c r="FS51" s="156"/>
      <c r="FT51" s="156"/>
      <c r="FU51" s="156"/>
      <c r="FV51" s="156"/>
      <c r="FW51" s="156"/>
      <c r="FX51" s="156"/>
      <c r="FY51" s="156"/>
      <c r="FZ51" s="156"/>
      <c r="GA51" s="156"/>
      <c r="GB51" s="156"/>
      <c r="GC51" s="157"/>
      <c r="GD51" s="156"/>
      <c r="GE51" s="156"/>
      <c r="GF51" s="156"/>
      <c r="GG51" s="156"/>
      <c r="GH51" s="156"/>
      <c r="GI51" s="156"/>
      <c r="GJ51" s="157"/>
    </row>
    <row r="52" spans="1:192" ht="15" x14ac:dyDescent="0.25">
      <c r="A52" s="208"/>
      <c r="B52" s="208"/>
      <c r="C52" s="209"/>
      <c r="D52" s="210"/>
      <c r="E52" s="209"/>
      <c r="F52" s="209"/>
      <c r="G52" s="209"/>
      <c r="H52" s="210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10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  <c r="AH52" s="209"/>
      <c r="AI52" s="209"/>
      <c r="AJ52" s="210"/>
      <c r="AK52" s="209"/>
      <c r="AL52" s="209"/>
      <c r="AM52" s="210"/>
      <c r="AN52" s="210"/>
      <c r="AO52" s="210"/>
      <c r="AP52" s="210"/>
      <c r="AQ52" s="209"/>
      <c r="AR52" s="210"/>
      <c r="AS52" s="210"/>
      <c r="AT52" s="210"/>
      <c r="AU52" s="210"/>
      <c r="AV52" s="210"/>
      <c r="AW52" s="210"/>
      <c r="AX52" s="209"/>
      <c r="AY52" s="210"/>
      <c r="AZ52" s="210"/>
      <c r="BA52" s="210"/>
      <c r="BB52" s="209"/>
      <c r="BC52" s="209"/>
      <c r="BD52" s="210"/>
      <c r="BE52" s="210"/>
      <c r="BF52" s="209"/>
      <c r="BG52" s="209"/>
      <c r="BH52" s="210"/>
      <c r="BI52" s="210"/>
      <c r="BJ52" s="209"/>
      <c r="BK52" s="209"/>
      <c r="BL52" s="209"/>
      <c r="BM52" s="209"/>
      <c r="BN52" s="210"/>
      <c r="BO52" s="209"/>
      <c r="BP52" s="209"/>
      <c r="BQ52" s="210"/>
      <c r="BR52" s="209"/>
      <c r="BS52" s="157"/>
      <c r="BT52" s="156"/>
      <c r="BU52" s="157"/>
      <c r="BV52" s="156"/>
      <c r="BW52" s="156"/>
      <c r="BX52" s="156"/>
      <c r="BY52" s="157"/>
      <c r="BZ52" s="156"/>
      <c r="CA52" s="156"/>
      <c r="CB52" s="156"/>
      <c r="CC52" s="156"/>
      <c r="CD52" s="157"/>
      <c r="CE52" s="156"/>
      <c r="CF52" s="156"/>
      <c r="CG52" s="156"/>
      <c r="CH52" s="156"/>
      <c r="CI52" s="156"/>
      <c r="CJ52" s="156"/>
      <c r="CK52" s="156"/>
      <c r="CL52" s="156"/>
      <c r="CM52" s="156"/>
      <c r="CN52" s="156"/>
      <c r="CO52" s="156"/>
      <c r="CP52" s="157"/>
      <c r="CQ52" s="156"/>
      <c r="CR52" s="156"/>
      <c r="CS52" s="156"/>
      <c r="CT52" s="156"/>
      <c r="CU52" s="157"/>
      <c r="CV52" s="156"/>
      <c r="CW52" s="156"/>
      <c r="CX52" s="156"/>
      <c r="CY52" s="156"/>
      <c r="CZ52" s="156"/>
      <c r="DA52" s="157"/>
      <c r="DB52" s="156"/>
      <c r="DC52" s="156"/>
      <c r="DD52" s="156"/>
      <c r="DE52" s="156"/>
      <c r="DF52" s="156"/>
      <c r="DG52" s="156"/>
      <c r="DH52" s="156"/>
      <c r="DI52" s="156"/>
      <c r="DJ52" s="156"/>
      <c r="DK52" s="157"/>
      <c r="DL52" s="156"/>
      <c r="DM52" s="156"/>
      <c r="DN52" s="156"/>
      <c r="DO52" s="156"/>
      <c r="DP52" s="156"/>
      <c r="DQ52" s="156"/>
      <c r="DR52" s="156"/>
      <c r="DS52" s="156"/>
      <c r="DT52" s="156"/>
      <c r="DU52" s="156"/>
      <c r="DV52" s="156"/>
      <c r="DW52" s="156"/>
      <c r="DX52" s="156"/>
      <c r="DY52" s="157"/>
      <c r="DZ52" s="156"/>
      <c r="EA52" s="156"/>
      <c r="EB52" s="157"/>
      <c r="EC52" s="156"/>
      <c r="ED52" s="157"/>
      <c r="EE52" s="156"/>
      <c r="EF52" s="156"/>
      <c r="EG52" s="156"/>
      <c r="EH52" s="156"/>
      <c r="EI52" s="156"/>
      <c r="EJ52" s="157"/>
      <c r="EK52" s="157"/>
      <c r="EL52" s="157"/>
      <c r="EM52" s="157"/>
      <c r="EN52" s="156"/>
      <c r="EO52" s="156"/>
      <c r="EP52" s="156"/>
      <c r="EQ52" s="156"/>
      <c r="ER52" s="156"/>
      <c r="ES52" s="156"/>
      <c r="ET52" s="156"/>
      <c r="EU52" s="156"/>
      <c r="EV52" s="156"/>
      <c r="EW52" s="156"/>
      <c r="EX52" s="157"/>
      <c r="EY52" s="156"/>
      <c r="EZ52" s="156"/>
      <c r="FA52" s="157"/>
      <c r="FB52" s="156"/>
      <c r="FC52" s="157"/>
      <c r="FD52" s="156"/>
      <c r="FE52" s="157"/>
      <c r="FF52" s="156"/>
      <c r="FG52" s="156"/>
      <c r="FH52" s="156"/>
      <c r="FI52" s="156"/>
      <c r="FJ52" s="156"/>
      <c r="FK52" s="157"/>
      <c r="FL52" s="157"/>
      <c r="FM52" s="157"/>
      <c r="FN52" s="157"/>
      <c r="FO52" s="157"/>
      <c r="FP52" s="157"/>
      <c r="FQ52" s="157"/>
      <c r="FR52" s="156"/>
      <c r="FS52" s="156"/>
      <c r="FT52" s="157"/>
      <c r="FU52" s="157"/>
      <c r="FV52" s="156"/>
      <c r="FW52" s="156"/>
      <c r="FX52" s="156"/>
      <c r="FY52" s="156"/>
      <c r="FZ52" s="156"/>
      <c r="GA52" s="156"/>
      <c r="GB52" s="156"/>
      <c r="GC52" s="157"/>
      <c r="GD52" s="156"/>
      <c r="GE52" s="157"/>
      <c r="GF52" s="157"/>
      <c r="GG52" s="156"/>
      <c r="GH52" s="157"/>
      <c r="GI52" s="157"/>
      <c r="GJ52" s="156"/>
    </row>
    <row r="53" spans="1:192" ht="15" x14ac:dyDescent="0.25">
      <c r="A53" s="208"/>
      <c r="B53" s="208"/>
      <c r="C53" s="209"/>
      <c r="D53" s="210"/>
      <c r="E53" s="210"/>
      <c r="F53" s="210"/>
      <c r="G53" s="210"/>
      <c r="H53" s="210"/>
      <c r="I53" s="210"/>
      <c r="J53" s="209"/>
      <c r="K53" s="209"/>
      <c r="L53" s="209"/>
      <c r="M53" s="209"/>
      <c r="N53" s="209"/>
      <c r="O53" s="209"/>
      <c r="P53" s="209"/>
      <c r="Q53" s="209"/>
      <c r="R53" s="209"/>
      <c r="S53" s="210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  <c r="AH53" s="209"/>
      <c r="AI53" s="209"/>
      <c r="AJ53" s="209"/>
      <c r="AK53" s="209"/>
      <c r="AL53" s="209"/>
      <c r="AM53" s="209"/>
      <c r="AN53" s="210"/>
      <c r="AO53" s="209"/>
      <c r="AP53" s="209"/>
      <c r="AQ53" s="209"/>
      <c r="AR53" s="209"/>
      <c r="AS53" s="209"/>
      <c r="AT53" s="209"/>
      <c r="AU53" s="209"/>
      <c r="AV53" s="209"/>
      <c r="AW53" s="209"/>
      <c r="AX53" s="210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  <c r="BO53" s="209"/>
      <c r="BP53" s="209"/>
      <c r="BQ53" s="209"/>
      <c r="BR53" s="209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7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7"/>
      <c r="CP53" s="156"/>
      <c r="CQ53" s="157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7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7"/>
      <c r="DY53" s="156"/>
      <c r="DZ53" s="156"/>
      <c r="EA53" s="157"/>
      <c r="EB53" s="156"/>
      <c r="EC53" s="156"/>
      <c r="ED53" s="156"/>
      <c r="EE53" s="156"/>
      <c r="EF53" s="156"/>
      <c r="EG53" s="156"/>
      <c r="EH53" s="156"/>
      <c r="EI53" s="156"/>
      <c r="EJ53" s="156"/>
      <c r="EK53" s="156"/>
      <c r="EL53" s="156"/>
      <c r="EM53" s="156"/>
      <c r="EN53" s="156"/>
      <c r="EO53" s="156"/>
      <c r="EP53" s="156"/>
      <c r="EQ53" s="156"/>
      <c r="ER53" s="156"/>
      <c r="ES53" s="156"/>
      <c r="ET53" s="156"/>
      <c r="EU53" s="156"/>
      <c r="EV53" s="156"/>
      <c r="EW53" s="157"/>
      <c r="EX53" s="156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</row>
    <row r="54" spans="1:192" ht="15" x14ac:dyDescent="0.25">
      <c r="A54" s="208"/>
      <c r="B54" s="208"/>
      <c r="C54" s="209"/>
      <c r="D54" s="210"/>
      <c r="E54" s="209"/>
      <c r="F54" s="209"/>
      <c r="G54" s="209"/>
      <c r="H54" s="209"/>
      <c r="I54" s="210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10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10"/>
      <c r="AO54" s="209"/>
      <c r="AP54" s="209"/>
      <c r="AQ54" s="209"/>
      <c r="AR54" s="210"/>
      <c r="AS54" s="209"/>
      <c r="AT54" s="209"/>
      <c r="AU54" s="210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  <c r="BO54" s="209"/>
      <c r="BP54" s="209"/>
      <c r="BQ54" s="209"/>
      <c r="BR54" s="209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6"/>
      <c r="CE54" s="156"/>
      <c r="CF54" s="156"/>
      <c r="CG54" s="156"/>
      <c r="CH54" s="156"/>
      <c r="CI54" s="156"/>
      <c r="CJ54" s="156"/>
      <c r="CK54" s="156"/>
      <c r="CL54" s="156"/>
      <c r="CM54" s="156"/>
      <c r="CN54" s="156"/>
      <c r="CO54" s="156"/>
      <c r="CP54" s="156"/>
      <c r="CQ54" s="156"/>
      <c r="CR54" s="156"/>
      <c r="CS54" s="157"/>
      <c r="CT54" s="157"/>
      <c r="CU54" s="156"/>
      <c r="CV54" s="156"/>
      <c r="CW54" s="157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6"/>
      <c r="DZ54" s="156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6"/>
      <c r="EL54" s="156"/>
      <c r="EM54" s="156"/>
      <c r="EN54" s="156"/>
      <c r="EO54" s="156"/>
      <c r="EP54" s="156"/>
      <c r="EQ54" s="156"/>
      <c r="ER54" s="156"/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6"/>
      <c r="FD54" s="156"/>
      <c r="FE54" s="156"/>
      <c r="FF54" s="156"/>
      <c r="FG54" s="156"/>
      <c r="FH54" s="156"/>
      <c r="FI54" s="156"/>
      <c r="FJ54" s="156"/>
      <c r="FK54" s="156"/>
      <c r="FL54" s="156"/>
      <c r="FM54" s="156"/>
      <c r="FN54" s="156"/>
      <c r="FO54" s="156"/>
      <c r="FP54" s="156"/>
      <c r="FQ54" s="156"/>
      <c r="FR54" s="156"/>
      <c r="FS54" s="156"/>
      <c r="FT54" s="156"/>
      <c r="FU54" s="156"/>
      <c r="FV54" s="156"/>
      <c r="FW54" s="156"/>
      <c r="FX54" s="156"/>
      <c r="FY54" s="156"/>
      <c r="FZ54" s="156"/>
      <c r="GA54" s="156"/>
      <c r="GB54" s="156"/>
      <c r="GC54" s="157"/>
      <c r="GD54" s="156"/>
      <c r="GE54" s="156"/>
      <c r="GF54" s="156"/>
      <c r="GG54" s="156"/>
      <c r="GH54" s="156"/>
      <c r="GI54" s="156"/>
      <c r="GJ54" s="156"/>
    </row>
    <row r="55" spans="1:192" ht="15" x14ac:dyDescent="0.25">
      <c r="A55" s="208"/>
      <c r="B55" s="208"/>
      <c r="C55" s="209"/>
      <c r="D55" s="209"/>
      <c r="E55" s="210"/>
      <c r="F55" s="210"/>
      <c r="G55" s="210"/>
      <c r="H55" s="210"/>
      <c r="I55" s="210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10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  <c r="BO55" s="209"/>
      <c r="BP55" s="209"/>
      <c r="BQ55" s="209"/>
      <c r="BR55" s="209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57"/>
      <c r="DP55" s="157"/>
      <c r="DQ55" s="157"/>
      <c r="DR55" s="157"/>
      <c r="DS55" s="157"/>
      <c r="DT55" s="157"/>
      <c r="DU55" s="157"/>
      <c r="DV55" s="157"/>
      <c r="DW55" s="157"/>
      <c r="DX55" s="157"/>
      <c r="DY55" s="157"/>
      <c r="DZ55" s="157"/>
      <c r="EA55" s="157"/>
      <c r="EB55" s="157"/>
      <c r="EC55" s="157"/>
      <c r="ED55" s="157"/>
      <c r="EE55" s="157"/>
      <c r="EF55" s="157"/>
      <c r="EG55" s="157"/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  <c r="FF55" s="157"/>
      <c r="FG55" s="157"/>
      <c r="FH55" s="157"/>
      <c r="FI55" s="157"/>
      <c r="FJ55" s="157"/>
      <c r="FK55" s="157"/>
      <c r="FL55" s="157"/>
      <c r="FM55" s="157"/>
      <c r="FN55" s="157"/>
      <c r="FO55" s="157"/>
      <c r="FP55" s="157"/>
      <c r="FQ55" s="157"/>
      <c r="FR55" s="157"/>
      <c r="FS55" s="157"/>
      <c r="FT55" s="157"/>
      <c r="FU55" s="157"/>
      <c r="FV55" s="157"/>
      <c r="FW55" s="157"/>
      <c r="FX55" s="157"/>
      <c r="FY55" s="157"/>
      <c r="FZ55" s="157"/>
      <c r="GA55" s="157"/>
      <c r="GB55" s="157"/>
      <c r="GC55" s="157"/>
      <c r="GD55" s="157"/>
      <c r="GE55" s="157"/>
      <c r="GF55" s="156"/>
      <c r="GG55" s="157"/>
      <c r="GH55" s="157"/>
      <c r="GI55" s="157"/>
      <c r="GJ55" s="157"/>
    </row>
    <row r="56" spans="1:192" ht="15" x14ac:dyDescent="0.25">
      <c r="A56" s="208"/>
      <c r="B56" s="208"/>
      <c r="C56" s="209"/>
      <c r="D56" s="210"/>
      <c r="E56" s="210"/>
      <c r="F56" s="210"/>
      <c r="G56" s="210"/>
      <c r="H56" s="210"/>
      <c r="I56" s="209"/>
      <c r="J56" s="210"/>
      <c r="K56" s="210"/>
      <c r="L56" s="209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  <c r="BI56" s="210"/>
      <c r="BJ56" s="210"/>
      <c r="BK56" s="210"/>
      <c r="BL56" s="210"/>
      <c r="BM56" s="210"/>
      <c r="BN56" s="210"/>
      <c r="BO56" s="210"/>
      <c r="BP56" s="210"/>
      <c r="BQ56" s="210"/>
      <c r="BR56" s="210"/>
      <c r="BS56" s="157"/>
      <c r="BT56" s="157"/>
      <c r="BU56" s="157"/>
      <c r="BV56" s="157"/>
      <c r="BW56" s="157"/>
      <c r="BX56" s="156"/>
      <c r="BY56" s="156"/>
      <c r="BZ56" s="157"/>
      <c r="CA56" s="157"/>
      <c r="CB56" s="157"/>
      <c r="CC56" s="157"/>
      <c r="CD56" s="157"/>
      <c r="CE56" s="157"/>
      <c r="CF56" s="157"/>
      <c r="CG56" s="157"/>
      <c r="CH56" s="157"/>
      <c r="CI56" s="157"/>
      <c r="CJ56" s="157"/>
      <c r="CK56" s="157"/>
      <c r="CL56" s="157"/>
      <c r="CM56" s="157"/>
      <c r="CN56" s="157"/>
      <c r="CO56" s="157"/>
      <c r="CP56" s="157"/>
      <c r="CQ56" s="157"/>
      <c r="CR56" s="157"/>
      <c r="CS56" s="157"/>
      <c r="CT56" s="157"/>
      <c r="CU56" s="157"/>
      <c r="CV56" s="157"/>
      <c r="CW56" s="157"/>
      <c r="CX56" s="157"/>
      <c r="CY56" s="157"/>
      <c r="CZ56" s="157"/>
      <c r="DA56" s="157"/>
      <c r="DB56" s="157"/>
      <c r="DC56" s="157"/>
      <c r="DD56" s="157"/>
      <c r="DE56" s="157"/>
      <c r="DF56" s="157"/>
      <c r="DG56" s="157"/>
      <c r="DH56" s="157"/>
      <c r="DI56" s="157"/>
      <c r="DJ56" s="157"/>
      <c r="DK56" s="157"/>
      <c r="DL56" s="157"/>
      <c r="DM56" s="157"/>
      <c r="DN56" s="157"/>
      <c r="DO56" s="157"/>
      <c r="DP56" s="157"/>
      <c r="DQ56" s="157"/>
      <c r="DR56" s="157"/>
      <c r="DS56" s="157"/>
      <c r="DT56" s="157"/>
      <c r="DU56" s="157"/>
      <c r="DV56" s="157"/>
      <c r="DW56" s="157"/>
      <c r="DX56" s="157"/>
      <c r="DY56" s="157"/>
      <c r="DZ56" s="157"/>
      <c r="EA56" s="157"/>
      <c r="EB56" s="157"/>
      <c r="EC56" s="157"/>
      <c r="ED56" s="157"/>
      <c r="EE56" s="157"/>
      <c r="EF56" s="157"/>
      <c r="EG56" s="157"/>
      <c r="EH56" s="157"/>
      <c r="EI56" s="157"/>
      <c r="EJ56" s="157"/>
      <c r="EK56" s="157"/>
      <c r="EL56" s="157"/>
      <c r="EM56" s="157"/>
      <c r="EN56" s="157"/>
      <c r="EO56" s="157"/>
      <c r="EP56" s="157"/>
      <c r="EQ56" s="157"/>
      <c r="ER56" s="157"/>
      <c r="ES56" s="157"/>
      <c r="ET56" s="157"/>
      <c r="EU56" s="157"/>
      <c r="EV56" s="157"/>
      <c r="EW56" s="157"/>
      <c r="EX56" s="157"/>
      <c r="EY56" s="156"/>
      <c r="EZ56" s="156"/>
      <c r="FA56" s="156"/>
      <c r="FB56" s="156"/>
      <c r="FC56" s="156"/>
      <c r="FD56" s="156"/>
      <c r="FE56" s="156"/>
      <c r="FF56" s="156"/>
      <c r="FG56" s="156"/>
      <c r="FH56" s="156"/>
      <c r="FI56" s="156"/>
      <c r="FJ56" s="156"/>
      <c r="FK56" s="156"/>
      <c r="FL56" s="156"/>
      <c r="FM56" s="156"/>
      <c r="FN56" s="156"/>
      <c r="FO56" s="156"/>
      <c r="FP56" s="156"/>
      <c r="FQ56" s="156"/>
      <c r="FR56" s="156"/>
      <c r="FS56" s="156"/>
      <c r="FT56" s="156"/>
      <c r="FU56" s="156"/>
      <c r="FV56" s="156"/>
      <c r="FW56" s="156"/>
      <c r="FX56" s="156"/>
      <c r="FY56" s="156"/>
      <c r="FZ56" s="156"/>
      <c r="GA56" s="156"/>
      <c r="GB56" s="156"/>
      <c r="GC56" s="156"/>
      <c r="GD56" s="156"/>
      <c r="GE56" s="156"/>
      <c r="GF56" s="156"/>
      <c r="GG56" s="156"/>
      <c r="GH56" s="156"/>
      <c r="GI56" s="156"/>
      <c r="GJ56" s="156"/>
    </row>
    <row r="57" spans="1:192" ht="15" x14ac:dyDescent="0.25">
      <c r="A57" s="159"/>
      <c r="B57" s="159"/>
      <c r="C57" s="160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0"/>
      <c r="S57" s="161"/>
      <c r="T57" s="161"/>
      <c r="U57" s="161"/>
      <c r="V57" s="160"/>
      <c r="W57" s="161"/>
      <c r="X57" s="161"/>
      <c r="Y57" s="161"/>
      <c r="Z57" s="161"/>
      <c r="AA57" s="161"/>
      <c r="AB57" s="161"/>
      <c r="AC57" s="161"/>
      <c r="AD57" s="161"/>
      <c r="AE57" s="160"/>
      <c r="AF57" s="160"/>
      <c r="AG57" s="161"/>
      <c r="AH57" s="161"/>
      <c r="AI57" s="160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0"/>
      <c r="BC57" s="161"/>
      <c r="BD57" s="161"/>
      <c r="BE57" s="160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6"/>
      <c r="DM57" s="156"/>
      <c r="DN57" s="156"/>
      <c r="DO57" s="156"/>
      <c r="DP57" s="156"/>
      <c r="DQ57" s="156"/>
      <c r="DR57" s="156"/>
      <c r="DS57" s="156"/>
      <c r="DT57" s="156"/>
      <c r="DU57" s="156"/>
      <c r="DV57" s="156"/>
      <c r="DW57" s="156"/>
      <c r="DX57" s="156"/>
      <c r="DY57" s="156"/>
      <c r="DZ57" s="156"/>
      <c r="EA57" s="156"/>
      <c r="EB57" s="156"/>
      <c r="EC57" s="156"/>
      <c r="ED57" s="156"/>
      <c r="EE57" s="156"/>
      <c r="EF57" s="156"/>
      <c r="EG57" s="156"/>
      <c r="EH57" s="156"/>
      <c r="EI57" s="156"/>
      <c r="EJ57" s="156"/>
      <c r="EK57" s="156"/>
      <c r="EL57" s="156"/>
      <c r="EM57" s="156"/>
      <c r="EN57" s="156"/>
      <c r="EO57" s="156"/>
      <c r="EP57" s="156"/>
      <c r="EQ57" s="156"/>
      <c r="ER57" s="156"/>
      <c r="ES57" s="156"/>
      <c r="ET57" s="156"/>
      <c r="EU57" s="156"/>
      <c r="EV57" s="156"/>
      <c r="EW57" s="156"/>
      <c r="EX57" s="156"/>
      <c r="EY57" s="156"/>
      <c r="EZ57" s="157"/>
      <c r="FA57" s="157"/>
      <c r="FB57" s="157"/>
      <c r="FC57" s="157"/>
      <c r="FD57" s="156"/>
      <c r="FE57" s="157"/>
      <c r="FF57" s="157"/>
      <c r="FG57" s="157"/>
      <c r="FH57" s="156"/>
      <c r="FI57" s="157"/>
      <c r="FJ57" s="157"/>
      <c r="FK57" s="157"/>
      <c r="FL57" s="157"/>
      <c r="FM57" s="157"/>
      <c r="FN57" s="157"/>
      <c r="FO57" s="157"/>
      <c r="FP57" s="157"/>
      <c r="FQ57" s="157"/>
      <c r="FR57" s="157"/>
      <c r="FS57" s="157"/>
      <c r="FT57" s="157"/>
      <c r="FU57" s="157"/>
      <c r="FV57" s="157"/>
      <c r="FW57" s="157"/>
      <c r="FX57" s="156"/>
      <c r="FY57" s="157"/>
      <c r="FZ57" s="156"/>
      <c r="GA57" s="156"/>
      <c r="GB57" s="157"/>
      <c r="GC57" s="157"/>
      <c r="GD57" s="157"/>
      <c r="GE57" s="157"/>
      <c r="GF57" s="157"/>
      <c r="GG57" s="157"/>
      <c r="GH57" s="157"/>
      <c r="GI57" s="157"/>
      <c r="GJ57" s="157"/>
    </row>
    <row r="58" spans="1:192" ht="15" x14ac:dyDescent="0.25">
      <c r="A58" s="159"/>
      <c r="B58" s="159"/>
      <c r="C58" s="160"/>
      <c r="D58" s="161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1"/>
      <c r="Z58" s="160"/>
      <c r="AA58" s="161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60"/>
      <c r="BQ58" s="160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6"/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6"/>
      <c r="DZ58" s="156"/>
      <c r="EA58" s="156"/>
      <c r="EB58" s="156"/>
      <c r="EC58" s="156"/>
      <c r="ED58" s="156"/>
      <c r="EE58" s="156"/>
      <c r="EF58" s="156"/>
      <c r="EG58" s="156"/>
      <c r="EH58" s="156"/>
      <c r="EI58" s="156"/>
      <c r="EJ58" s="156"/>
      <c r="EK58" s="156"/>
      <c r="EL58" s="156"/>
      <c r="EM58" s="156"/>
      <c r="EN58" s="156"/>
      <c r="EO58" s="156"/>
      <c r="EP58" s="156"/>
      <c r="EQ58" s="156"/>
      <c r="ER58" s="156"/>
      <c r="ES58" s="156"/>
      <c r="ET58" s="156"/>
      <c r="EU58" s="156"/>
      <c r="EV58" s="156"/>
      <c r="EW58" s="156"/>
      <c r="EX58" s="156"/>
      <c r="EY58" s="156"/>
      <c r="EZ58" s="157"/>
      <c r="FA58" s="157"/>
      <c r="FB58" s="156"/>
      <c r="FC58" s="156"/>
      <c r="FD58" s="157"/>
      <c r="FE58" s="157"/>
      <c r="FF58" s="157"/>
      <c r="FG58" s="157"/>
      <c r="FH58" s="156"/>
      <c r="FI58" s="157"/>
      <c r="FJ58" s="156"/>
      <c r="FK58" s="156"/>
      <c r="FL58" s="156"/>
      <c r="FM58" s="156"/>
      <c r="FN58" s="157"/>
      <c r="FO58" s="156"/>
      <c r="FP58" s="156"/>
      <c r="FQ58" s="156"/>
      <c r="FR58" s="156"/>
      <c r="FS58" s="156"/>
      <c r="FT58" s="156"/>
      <c r="FU58" s="156"/>
      <c r="FV58" s="157"/>
      <c r="FW58" s="157"/>
      <c r="FX58" s="156"/>
      <c r="FY58" s="157"/>
      <c r="FZ58" s="156"/>
      <c r="GA58" s="157"/>
      <c r="GB58" s="156"/>
      <c r="GC58" s="157"/>
      <c r="GD58" s="157"/>
      <c r="GE58" s="157"/>
      <c r="GF58" s="157"/>
      <c r="GG58" s="156"/>
      <c r="GH58" s="156"/>
      <c r="GI58" s="156"/>
      <c r="GJ58" s="157"/>
    </row>
    <row r="59" spans="1:192" ht="15" x14ac:dyDescent="0.25">
      <c r="A59" s="159"/>
      <c r="B59" s="159"/>
      <c r="C59" s="160"/>
      <c r="D59" s="161"/>
      <c r="E59" s="161"/>
      <c r="F59" s="161"/>
      <c r="G59" s="161"/>
      <c r="H59" s="161"/>
      <c r="I59" s="161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1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0"/>
      <c r="BP59" s="160"/>
      <c r="BQ59" s="160"/>
      <c r="BR59" s="157"/>
      <c r="BS59" s="156"/>
      <c r="BT59" s="157"/>
      <c r="BU59" s="157"/>
      <c r="BV59" s="156"/>
      <c r="BW59" s="157"/>
      <c r="BX59" s="156"/>
      <c r="BY59" s="156"/>
      <c r="BZ59" s="157"/>
      <c r="CA59" s="157"/>
      <c r="CB59" s="157"/>
      <c r="CC59" s="157"/>
      <c r="CD59" s="157"/>
      <c r="CE59" s="157"/>
      <c r="CF59" s="156"/>
      <c r="CG59" s="157"/>
      <c r="CH59" s="157"/>
      <c r="CI59" s="157"/>
      <c r="CJ59" s="156"/>
      <c r="CK59" s="157"/>
      <c r="CL59" s="156"/>
      <c r="CM59" s="157"/>
      <c r="CN59" s="156"/>
      <c r="CO59" s="157"/>
      <c r="CP59" s="157"/>
      <c r="CQ59" s="157"/>
      <c r="CR59" s="157"/>
      <c r="CS59" s="157"/>
      <c r="CT59" s="157"/>
      <c r="CU59" s="157"/>
      <c r="CV59" s="157"/>
      <c r="CW59" s="157"/>
      <c r="CX59" s="157"/>
      <c r="CY59" s="156"/>
      <c r="CZ59" s="157"/>
      <c r="DA59" s="157"/>
      <c r="DB59" s="157"/>
      <c r="DC59" s="156"/>
      <c r="DD59" s="156"/>
      <c r="DE59" s="156"/>
      <c r="DF59" s="156"/>
      <c r="DG59" s="157"/>
      <c r="DH59" s="157"/>
      <c r="DI59" s="157"/>
      <c r="DJ59" s="157"/>
      <c r="DK59" s="157"/>
      <c r="DL59" s="157"/>
      <c r="DM59" s="157"/>
      <c r="DN59" s="157"/>
      <c r="DO59" s="156"/>
      <c r="DP59" s="156"/>
      <c r="DQ59" s="157"/>
      <c r="DR59" s="157"/>
      <c r="DS59" s="157"/>
      <c r="DT59" s="156"/>
      <c r="DU59" s="157"/>
      <c r="DV59" s="157"/>
      <c r="DW59" s="156"/>
      <c r="DX59" s="156"/>
      <c r="DY59" s="157"/>
      <c r="DZ59" s="157"/>
      <c r="EA59" s="157"/>
      <c r="EB59" s="157"/>
      <c r="EC59" s="157"/>
      <c r="ED59" s="157"/>
      <c r="EE59" s="157"/>
      <c r="EF59" s="157"/>
      <c r="EG59" s="157"/>
      <c r="EH59" s="157"/>
      <c r="EI59" s="157"/>
      <c r="EJ59" s="157"/>
      <c r="EK59" s="157"/>
      <c r="EL59" s="157"/>
      <c r="EM59" s="157"/>
      <c r="EN59" s="156"/>
      <c r="EO59" s="157"/>
      <c r="EP59" s="157"/>
      <c r="EQ59" s="156"/>
      <c r="ER59" s="156"/>
      <c r="ES59" s="157"/>
      <c r="ET59" s="157"/>
      <c r="EU59" s="157"/>
      <c r="EV59" s="157"/>
      <c r="EW59" s="157"/>
      <c r="EX59" s="157"/>
      <c r="EY59" s="156"/>
      <c r="EZ59" s="156"/>
      <c r="FA59" s="156"/>
      <c r="FB59" s="156"/>
      <c r="FC59" s="156"/>
      <c r="FD59" s="156"/>
      <c r="FE59" s="156"/>
      <c r="FF59" s="156"/>
      <c r="FG59" s="156"/>
      <c r="FH59" s="156"/>
      <c r="FI59" s="156"/>
      <c r="FJ59" s="156"/>
      <c r="FK59" s="156"/>
      <c r="FL59" s="156"/>
      <c r="FM59" s="156"/>
      <c r="FN59" s="156"/>
      <c r="FO59" s="156"/>
      <c r="FP59" s="156"/>
      <c r="FQ59" s="156"/>
      <c r="FR59" s="156"/>
      <c r="FS59" s="156"/>
      <c r="FT59" s="156"/>
      <c r="FU59" s="156"/>
      <c r="FV59" s="156"/>
      <c r="FW59" s="157"/>
      <c r="FX59" s="156"/>
      <c r="FY59" s="156"/>
      <c r="FZ59" s="156"/>
      <c r="GA59" s="156"/>
      <c r="GB59" s="156"/>
      <c r="GC59" s="157"/>
      <c r="GD59" s="156"/>
      <c r="GE59" s="156"/>
      <c r="GF59" s="156"/>
      <c r="GG59" s="156"/>
      <c r="GH59" s="156"/>
      <c r="GI59" s="156"/>
      <c r="GJ59" s="156"/>
    </row>
    <row r="60" spans="1:192" ht="15" x14ac:dyDescent="0.25">
      <c r="A60" s="159"/>
      <c r="B60" s="159"/>
      <c r="C60" s="160"/>
      <c r="D60" s="160"/>
      <c r="E60" s="160"/>
      <c r="F60" s="160"/>
      <c r="G60" s="160"/>
      <c r="H60" s="160"/>
      <c r="I60" s="161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1"/>
      <c r="AO60" s="160"/>
      <c r="AP60" s="160"/>
      <c r="AQ60" s="160"/>
      <c r="AR60" s="160"/>
      <c r="AS60" s="160"/>
      <c r="AT60" s="160"/>
      <c r="AU60" s="161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0"/>
      <c r="BP60" s="160"/>
      <c r="BQ60" s="160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7"/>
      <c r="DP60" s="157"/>
      <c r="DQ60" s="157"/>
      <c r="DR60" s="157"/>
      <c r="DS60" s="157"/>
      <c r="DT60" s="157"/>
      <c r="DU60" s="157"/>
      <c r="DV60" s="157"/>
      <c r="DW60" s="157"/>
      <c r="DX60" s="157"/>
      <c r="DY60" s="157"/>
      <c r="DZ60" s="157"/>
      <c r="EA60" s="157"/>
      <c r="EB60" s="157"/>
      <c r="EC60" s="157"/>
      <c r="ED60" s="157"/>
      <c r="EE60" s="157"/>
      <c r="EF60" s="157"/>
      <c r="EG60" s="157"/>
      <c r="EH60" s="157"/>
      <c r="EI60" s="157"/>
      <c r="EJ60" s="157"/>
      <c r="EK60" s="157"/>
      <c r="EL60" s="157"/>
      <c r="EM60" s="157"/>
      <c r="EN60" s="157"/>
      <c r="EO60" s="157"/>
      <c r="EP60" s="157"/>
      <c r="EQ60" s="157"/>
      <c r="ER60" s="157"/>
      <c r="ES60" s="157"/>
      <c r="ET60" s="157"/>
      <c r="EU60" s="157"/>
      <c r="EV60" s="157"/>
      <c r="EW60" s="157"/>
      <c r="EX60" s="157"/>
      <c r="EY60" s="156"/>
      <c r="EZ60" s="156"/>
      <c r="FA60" s="156"/>
      <c r="FB60" s="156"/>
      <c r="FC60" s="156"/>
      <c r="FD60" s="156"/>
      <c r="FE60" s="156"/>
      <c r="FF60" s="156"/>
      <c r="FG60" s="156"/>
      <c r="FH60" s="156"/>
      <c r="FI60" s="156"/>
      <c r="FJ60" s="156"/>
      <c r="FK60" s="156"/>
      <c r="FL60" s="157"/>
      <c r="FM60" s="156"/>
      <c r="FN60" s="156"/>
      <c r="FO60" s="156"/>
      <c r="FP60" s="156"/>
      <c r="FQ60" s="156"/>
      <c r="FR60" s="156"/>
      <c r="FS60" s="156"/>
      <c r="FT60" s="156"/>
      <c r="FU60" s="156"/>
      <c r="FV60" s="156"/>
      <c r="FW60" s="156"/>
      <c r="FX60" s="156"/>
      <c r="FY60" s="156"/>
      <c r="FZ60" s="156"/>
      <c r="GA60" s="156"/>
      <c r="GB60" s="156"/>
      <c r="GC60" s="157"/>
      <c r="GD60" s="156"/>
      <c r="GE60" s="156"/>
      <c r="GF60" s="156"/>
      <c r="GG60" s="156"/>
      <c r="GH60" s="156"/>
      <c r="GI60" s="157"/>
      <c r="GJ60" s="156"/>
    </row>
    <row r="61" spans="1:192" ht="15" x14ac:dyDescent="0.25">
      <c r="A61" s="159"/>
      <c r="B61" s="159"/>
      <c r="C61" s="160"/>
      <c r="D61" s="160"/>
      <c r="E61" s="161"/>
      <c r="F61" s="161"/>
      <c r="G61" s="161"/>
      <c r="H61" s="161"/>
      <c r="I61" s="161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1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57"/>
      <c r="BS61" s="156"/>
      <c r="BT61" s="157"/>
      <c r="BU61" s="156"/>
      <c r="BV61" s="156"/>
      <c r="BW61" s="157"/>
      <c r="BX61" s="157"/>
      <c r="BY61" s="157"/>
      <c r="BZ61" s="156"/>
      <c r="CA61" s="156"/>
      <c r="CB61" s="156"/>
      <c r="CC61" s="156"/>
      <c r="CD61" s="156"/>
      <c r="CE61" s="156"/>
      <c r="CF61" s="157"/>
      <c r="CG61" s="156"/>
      <c r="CH61" s="156"/>
      <c r="CI61" s="157"/>
      <c r="CJ61" s="157"/>
      <c r="CK61" s="157"/>
      <c r="CL61" s="157"/>
      <c r="CM61" s="157"/>
      <c r="CN61" s="157"/>
      <c r="CO61" s="156"/>
      <c r="CP61" s="156"/>
      <c r="CQ61" s="157"/>
      <c r="CR61" s="157"/>
      <c r="CS61" s="156"/>
      <c r="CT61" s="156"/>
      <c r="CU61" s="157"/>
      <c r="CV61" s="156"/>
      <c r="CW61" s="156"/>
      <c r="CX61" s="156"/>
      <c r="CY61" s="156"/>
      <c r="CZ61" s="156"/>
      <c r="DA61" s="156"/>
      <c r="DB61" s="157"/>
      <c r="DC61" s="157"/>
      <c r="DD61" s="157"/>
      <c r="DE61" s="157"/>
      <c r="DF61" s="157"/>
      <c r="DG61" s="156"/>
      <c r="DH61" s="157"/>
      <c r="DI61" s="157"/>
      <c r="DJ61" s="157"/>
      <c r="DK61" s="156"/>
      <c r="DL61" s="157"/>
      <c r="DM61" s="157"/>
      <c r="DN61" s="156"/>
      <c r="DO61" s="156"/>
      <c r="DP61" s="156"/>
      <c r="DQ61" s="157"/>
      <c r="DR61" s="156"/>
      <c r="DS61" s="157"/>
      <c r="DT61" s="156"/>
      <c r="DU61" s="157"/>
      <c r="DV61" s="156"/>
      <c r="DW61" s="156"/>
      <c r="DX61" s="156"/>
      <c r="DY61" s="157"/>
      <c r="DZ61" s="156"/>
      <c r="EA61" s="157"/>
      <c r="EB61" s="157"/>
      <c r="EC61" s="156"/>
      <c r="ED61" s="156"/>
      <c r="EE61" s="156"/>
      <c r="EF61" s="157"/>
      <c r="EG61" s="156"/>
      <c r="EH61" s="157"/>
      <c r="EI61" s="156"/>
      <c r="EJ61" s="156"/>
      <c r="EK61" s="156"/>
      <c r="EL61" s="156"/>
      <c r="EM61" s="156"/>
      <c r="EN61" s="156"/>
      <c r="EO61" s="156"/>
      <c r="EP61" s="156"/>
      <c r="EQ61" s="157"/>
      <c r="ER61" s="156"/>
      <c r="ES61" s="157"/>
      <c r="ET61" s="157"/>
      <c r="EU61" s="156"/>
      <c r="EV61" s="156"/>
      <c r="EW61" s="157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</row>
    <row r="62" spans="1:192" ht="15" x14ac:dyDescent="0.25">
      <c r="A62" s="159"/>
      <c r="B62" s="159"/>
      <c r="C62" s="160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0"/>
      <c r="AF62" s="160"/>
      <c r="AG62" s="161"/>
      <c r="AH62" s="161"/>
      <c r="AI62" s="160"/>
      <c r="AJ62" s="160"/>
      <c r="AK62" s="160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7"/>
      <c r="FA62" s="156"/>
      <c r="FB62" s="157"/>
      <c r="FC62" s="156"/>
      <c r="FD62" s="157"/>
      <c r="FE62" s="157"/>
      <c r="FF62" s="156"/>
      <c r="FG62" s="156"/>
      <c r="FH62" s="157"/>
      <c r="FI62" s="157"/>
      <c r="FJ62" s="157"/>
      <c r="FK62" s="157"/>
      <c r="FL62" s="157"/>
      <c r="FM62" s="157"/>
      <c r="FN62" s="157"/>
      <c r="FO62" s="157"/>
      <c r="FP62" s="157"/>
      <c r="FQ62" s="157"/>
      <c r="FR62" s="157"/>
      <c r="FS62" s="157"/>
      <c r="FT62" s="157"/>
      <c r="FU62" s="157"/>
      <c r="FV62" s="157"/>
      <c r="FW62" s="157"/>
      <c r="FX62" s="157"/>
      <c r="FY62" s="157"/>
      <c r="FZ62" s="157"/>
      <c r="GA62" s="157"/>
      <c r="GB62" s="156"/>
      <c r="GC62" s="157"/>
      <c r="GD62" s="157"/>
      <c r="GE62" s="156"/>
      <c r="GF62" s="157"/>
      <c r="GG62" s="156"/>
      <c r="GH62" s="157"/>
      <c r="GI62" s="157"/>
      <c r="GJ62" s="157"/>
    </row>
    <row r="63" spans="1:192" ht="15" x14ac:dyDescent="0.25">
      <c r="A63" s="159"/>
      <c r="B63" s="159"/>
      <c r="C63" s="160"/>
      <c r="D63" s="161"/>
      <c r="E63" s="161"/>
      <c r="F63" s="161"/>
      <c r="G63" s="160"/>
      <c r="H63" s="161"/>
      <c r="I63" s="160"/>
      <c r="J63" s="160"/>
      <c r="K63" s="161"/>
      <c r="L63" s="160"/>
      <c r="M63" s="161"/>
      <c r="N63" s="161"/>
      <c r="O63" s="161"/>
      <c r="P63" s="160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0"/>
      <c r="AE63" s="161"/>
      <c r="AF63" s="161"/>
      <c r="AG63" s="161"/>
      <c r="AH63" s="161"/>
      <c r="AI63" s="161"/>
      <c r="AJ63" s="160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0"/>
      <c r="AY63" s="160"/>
      <c r="AZ63" s="160"/>
      <c r="BA63" s="161"/>
      <c r="BB63" s="161"/>
      <c r="BC63" s="161"/>
      <c r="BD63" s="161"/>
      <c r="BE63" s="160"/>
      <c r="BF63" s="161"/>
      <c r="BG63" s="161"/>
      <c r="BH63" s="161"/>
      <c r="BI63" s="161"/>
      <c r="BJ63" s="161"/>
      <c r="BK63" s="161"/>
      <c r="BL63" s="161"/>
      <c r="BM63" s="161"/>
      <c r="BN63" s="160"/>
      <c r="BO63" s="161"/>
      <c r="BP63" s="161"/>
      <c r="BQ63" s="161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7"/>
      <c r="CT63" s="157"/>
      <c r="CU63" s="156"/>
      <c r="CV63" s="156"/>
      <c r="CW63" s="157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7"/>
      <c r="EU63" s="156"/>
      <c r="EV63" s="156"/>
      <c r="EW63" s="156"/>
      <c r="EX63" s="156"/>
    </row>
    <row r="64" spans="1:192" ht="15" x14ac:dyDescent="0.25">
      <c r="A64" s="155"/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7"/>
      <c r="AD64" s="156"/>
      <c r="AE64" s="157"/>
      <c r="AF64" s="156"/>
      <c r="AG64" s="157"/>
      <c r="AH64" s="157"/>
      <c r="AI64" s="157"/>
      <c r="AJ64" s="156"/>
      <c r="AK64" s="156"/>
      <c r="AL64" s="156"/>
      <c r="AM64" s="156"/>
      <c r="AN64" s="156"/>
      <c r="AO64" s="156"/>
      <c r="AP64" s="157"/>
      <c r="AQ64" s="156"/>
      <c r="AR64" s="156"/>
      <c r="AS64" s="156"/>
      <c r="AT64" s="156"/>
      <c r="AU64" s="156"/>
      <c r="AV64" s="157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7"/>
      <c r="BW64" s="156"/>
      <c r="BX64" s="156"/>
      <c r="BY64" s="156"/>
      <c r="BZ64" s="156"/>
      <c r="CA64" s="156"/>
      <c r="CB64" s="156"/>
      <c r="CC64" s="157"/>
      <c r="CD64" s="157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7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6"/>
      <c r="DJ64" s="156"/>
      <c r="DK64" s="156"/>
      <c r="DL64" s="156"/>
      <c r="DM64" s="156"/>
      <c r="DN64" s="156"/>
      <c r="DO64" s="156"/>
      <c r="DP64" s="156"/>
      <c r="DQ64" s="156"/>
      <c r="DR64" s="156"/>
      <c r="DS64" s="156"/>
      <c r="DT64" s="156"/>
      <c r="DU64" s="157"/>
      <c r="DV64" s="156"/>
      <c r="DW64" s="157"/>
      <c r="DX64" s="157"/>
      <c r="DY64" s="156"/>
      <c r="DZ64" s="156"/>
      <c r="EA64" s="156"/>
      <c r="EB64" s="157"/>
      <c r="EC64" s="156"/>
      <c r="ED64" s="156"/>
      <c r="EE64" s="156"/>
      <c r="EF64" s="156"/>
      <c r="EG64" s="156"/>
      <c r="EH64" s="156"/>
      <c r="EI64" s="156"/>
      <c r="EJ64" s="156"/>
      <c r="EK64" s="156"/>
      <c r="EL64" s="156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7"/>
      <c r="EX64" s="156"/>
    </row>
    <row r="65" spans="1:154" ht="15" x14ac:dyDescent="0.25">
      <c r="A65" s="155"/>
      <c r="B65" s="155"/>
      <c r="C65" s="156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/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7"/>
      <c r="BW65" s="157"/>
      <c r="BX65" s="157"/>
      <c r="BY65" s="157"/>
      <c r="BZ65" s="157"/>
      <c r="CA65" s="157"/>
      <c r="CB65" s="157"/>
      <c r="CC65" s="157"/>
      <c r="CD65" s="157"/>
      <c r="CE65" s="157"/>
      <c r="CF65" s="157"/>
      <c r="CG65" s="157"/>
      <c r="CH65" s="157"/>
      <c r="CI65" s="157"/>
      <c r="CJ65" s="157"/>
      <c r="CK65" s="157"/>
      <c r="CL65" s="157"/>
      <c r="CM65" s="157"/>
      <c r="CN65" s="157"/>
      <c r="CO65" s="157"/>
      <c r="CP65" s="157"/>
      <c r="CQ65" s="157"/>
      <c r="CR65" s="157"/>
      <c r="CS65" s="157"/>
      <c r="CT65" s="157"/>
      <c r="CU65" s="157"/>
      <c r="CV65" s="157"/>
      <c r="CW65" s="157"/>
      <c r="CX65" s="157"/>
      <c r="CY65" s="157"/>
      <c r="CZ65" s="157"/>
      <c r="DA65" s="157"/>
      <c r="DB65" s="157"/>
      <c r="DC65" s="157"/>
      <c r="DD65" s="157"/>
      <c r="DE65" s="157"/>
      <c r="DF65" s="157"/>
      <c r="DG65" s="157"/>
      <c r="DH65" s="157"/>
      <c r="DI65" s="157"/>
      <c r="DJ65" s="157"/>
      <c r="DK65" s="157"/>
      <c r="DL65" s="157"/>
      <c r="DM65" s="157"/>
      <c r="DN65" s="157"/>
      <c r="DO65" s="157"/>
      <c r="DP65" s="157"/>
      <c r="DQ65" s="157"/>
      <c r="DR65" s="157"/>
      <c r="DS65" s="157"/>
      <c r="DT65" s="157"/>
      <c r="DU65" s="157"/>
      <c r="DV65" s="157"/>
      <c r="DW65" s="157"/>
      <c r="DX65" s="157"/>
      <c r="DY65" s="157"/>
      <c r="DZ65" s="157"/>
      <c r="EA65" s="157"/>
      <c r="EB65" s="157"/>
      <c r="EC65" s="157"/>
      <c r="ED65" s="157"/>
      <c r="EE65" s="157"/>
      <c r="EF65" s="157"/>
      <c r="EG65" s="157"/>
      <c r="EH65" s="157"/>
      <c r="EI65" s="157"/>
      <c r="EJ65" s="157"/>
      <c r="EK65" s="157"/>
      <c r="EL65" s="157"/>
      <c r="EM65" s="157"/>
      <c r="EN65" s="157"/>
      <c r="EO65" s="157"/>
      <c r="EP65" s="157"/>
      <c r="EQ65" s="157"/>
      <c r="ER65" s="157"/>
      <c r="ES65" s="157"/>
      <c r="ET65" s="157"/>
      <c r="EU65" s="157"/>
      <c r="EV65" s="156"/>
      <c r="EW65" s="157"/>
      <c r="EX65" s="157"/>
    </row>
    <row r="66" spans="1:154" ht="15" x14ac:dyDescent="0.25">
      <c r="A66" s="155"/>
      <c r="B66" s="155"/>
      <c r="C66" s="156"/>
      <c r="D66" s="157"/>
      <c r="E66" s="157"/>
      <c r="F66" s="157"/>
      <c r="G66" s="156"/>
      <c r="H66" s="156"/>
      <c r="I66" s="157"/>
      <c r="J66" s="157"/>
      <c r="K66" s="157"/>
      <c r="L66" s="157"/>
      <c r="M66" s="156"/>
      <c r="N66" s="157"/>
      <c r="O66" s="157"/>
      <c r="P66" s="157"/>
      <c r="Q66" s="157"/>
      <c r="R66" s="156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6"/>
      <c r="AG66" s="156"/>
      <c r="AH66" s="157"/>
      <c r="AI66" s="157"/>
      <c r="AJ66" s="157"/>
      <c r="AK66" s="157"/>
      <c r="AL66" s="157"/>
      <c r="AM66" s="156"/>
      <c r="AN66" s="157"/>
      <c r="AO66" s="157"/>
      <c r="AP66" s="157"/>
      <c r="AQ66" s="156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6"/>
      <c r="BG66" s="157"/>
      <c r="BH66" s="157"/>
      <c r="BI66" s="157"/>
      <c r="BJ66" s="157"/>
      <c r="BK66" s="157"/>
      <c r="BL66" s="157"/>
      <c r="BM66" s="157"/>
      <c r="BN66" s="157"/>
      <c r="BO66" s="157"/>
      <c r="BP66" s="157"/>
      <c r="BQ66" s="157"/>
      <c r="BR66" s="157"/>
      <c r="BS66" s="157"/>
      <c r="BT66" s="157"/>
      <c r="BU66" s="157"/>
      <c r="BV66" s="157"/>
      <c r="BW66" s="157"/>
      <c r="BX66" s="156"/>
      <c r="BY66" s="156"/>
      <c r="BZ66" s="157"/>
      <c r="CA66" s="157"/>
      <c r="CB66" s="157"/>
      <c r="CC66" s="157"/>
      <c r="CD66" s="157"/>
      <c r="CE66" s="157"/>
      <c r="CF66" s="157"/>
      <c r="CG66" s="157"/>
      <c r="CH66" s="157"/>
      <c r="CI66" s="157"/>
      <c r="CJ66" s="157"/>
      <c r="CK66" s="157"/>
      <c r="CL66" s="157"/>
      <c r="CM66" s="157"/>
      <c r="CN66" s="157"/>
      <c r="CO66" s="157"/>
      <c r="CP66" s="157"/>
      <c r="CQ66" s="156"/>
      <c r="CR66" s="157"/>
      <c r="CS66" s="156"/>
      <c r="CT66" s="157"/>
      <c r="CU66" s="157"/>
      <c r="CV66" s="157"/>
      <c r="CW66" s="157"/>
      <c r="CX66" s="157"/>
      <c r="CY66" s="157"/>
      <c r="CZ66" s="157"/>
      <c r="DA66" s="157"/>
      <c r="DB66" s="157"/>
      <c r="DC66" s="157"/>
      <c r="DD66" s="156"/>
      <c r="DE66" s="157"/>
      <c r="DF66" s="157"/>
      <c r="DG66" s="157"/>
      <c r="DH66" s="156"/>
      <c r="DI66" s="157"/>
      <c r="DJ66" s="157"/>
      <c r="DK66" s="157"/>
      <c r="DL66" s="157"/>
      <c r="DM66" s="157"/>
      <c r="DN66" s="157"/>
      <c r="DO66" s="157"/>
      <c r="DP66" s="157"/>
      <c r="DQ66" s="157"/>
      <c r="DR66" s="157"/>
      <c r="DS66" s="157"/>
      <c r="DT66" s="157"/>
      <c r="DU66" s="157"/>
      <c r="DV66" s="157"/>
      <c r="DW66" s="157"/>
      <c r="DX66" s="157"/>
      <c r="DY66" s="157"/>
      <c r="DZ66" s="157"/>
      <c r="EA66" s="157"/>
      <c r="EB66" s="157"/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  <c r="EM66" s="157"/>
      <c r="EN66" s="156"/>
      <c r="EO66" s="156"/>
      <c r="EP66" s="157"/>
      <c r="EQ66" s="157"/>
      <c r="ER66" s="157"/>
      <c r="ES66" s="157"/>
      <c r="ET66" s="157"/>
      <c r="EU66" s="157"/>
      <c r="EV66" s="157"/>
      <c r="EW66" s="157"/>
      <c r="EX66" s="15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3"/>
  <sheetViews>
    <sheetView topLeftCell="A155" zoomScaleNormal="94" zoomScaleSheetLayoutView="96" workbookViewId="0">
      <selection activeCell="H176" sqref="H176"/>
    </sheetView>
  </sheetViews>
  <sheetFormatPr defaultRowHeight="12.75" x14ac:dyDescent="0.2"/>
  <cols>
    <col min="1" max="1" width="11.125" style="212" customWidth="1"/>
    <col min="2" max="2" width="40.75" style="212" customWidth="1"/>
    <col min="3" max="4" width="14.5" style="212" customWidth="1"/>
    <col min="5" max="256" width="9" style="212"/>
    <col min="257" max="257" width="11.125" style="212" customWidth="1"/>
    <col min="258" max="258" width="40.75" style="212" customWidth="1"/>
    <col min="259" max="260" width="14.5" style="212" customWidth="1"/>
    <col min="261" max="512" width="9" style="212"/>
    <col min="513" max="513" width="11.125" style="212" customWidth="1"/>
    <col min="514" max="514" width="40.75" style="212" customWidth="1"/>
    <col min="515" max="516" width="14.5" style="212" customWidth="1"/>
    <col min="517" max="768" width="9" style="212"/>
    <col min="769" max="769" width="11.125" style="212" customWidth="1"/>
    <col min="770" max="770" width="40.75" style="212" customWidth="1"/>
    <col min="771" max="772" width="14.5" style="212" customWidth="1"/>
    <col min="773" max="1024" width="9" style="212"/>
    <col min="1025" max="1025" width="11.125" style="212" customWidth="1"/>
    <col min="1026" max="1026" width="40.75" style="212" customWidth="1"/>
    <col min="1027" max="1028" width="14.5" style="212" customWidth="1"/>
    <col min="1029" max="1280" width="9" style="212"/>
    <col min="1281" max="1281" width="11.125" style="212" customWidth="1"/>
    <col min="1282" max="1282" width="40.75" style="212" customWidth="1"/>
    <col min="1283" max="1284" width="14.5" style="212" customWidth="1"/>
    <col min="1285" max="1536" width="9" style="212"/>
    <col min="1537" max="1537" width="11.125" style="212" customWidth="1"/>
    <col min="1538" max="1538" width="40.75" style="212" customWidth="1"/>
    <col min="1539" max="1540" width="14.5" style="212" customWidth="1"/>
    <col min="1541" max="1792" width="9" style="212"/>
    <col min="1793" max="1793" width="11.125" style="212" customWidth="1"/>
    <col min="1794" max="1794" width="40.75" style="212" customWidth="1"/>
    <col min="1795" max="1796" width="14.5" style="212" customWidth="1"/>
    <col min="1797" max="2048" width="9" style="212"/>
    <col min="2049" max="2049" width="11.125" style="212" customWidth="1"/>
    <col min="2050" max="2050" width="40.75" style="212" customWidth="1"/>
    <col min="2051" max="2052" width="14.5" style="212" customWidth="1"/>
    <col min="2053" max="2304" width="9" style="212"/>
    <col min="2305" max="2305" width="11.125" style="212" customWidth="1"/>
    <col min="2306" max="2306" width="40.75" style="212" customWidth="1"/>
    <col min="2307" max="2308" width="14.5" style="212" customWidth="1"/>
    <col min="2309" max="2560" width="9" style="212"/>
    <col min="2561" max="2561" width="11.125" style="212" customWidth="1"/>
    <col min="2562" max="2562" width="40.75" style="212" customWidth="1"/>
    <col min="2563" max="2564" width="14.5" style="212" customWidth="1"/>
    <col min="2565" max="2816" width="9" style="212"/>
    <col min="2817" max="2817" width="11.125" style="212" customWidth="1"/>
    <col min="2818" max="2818" width="40.75" style="212" customWidth="1"/>
    <col min="2819" max="2820" width="14.5" style="212" customWidth="1"/>
    <col min="2821" max="3072" width="9" style="212"/>
    <col min="3073" max="3073" width="11.125" style="212" customWidth="1"/>
    <col min="3074" max="3074" width="40.75" style="212" customWidth="1"/>
    <col min="3075" max="3076" width="14.5" style="212" customWidth="1"/>
    <col min="3077" max="3328" width="9" style="212"/>
    <col min="3329" max="3329" width="11.125" style="212" customWidth="1"/>
    <col min="3330" max="3330" width="40.75" style="212" customWidth="1"/>
    <col min="3331" max="3332" width="14.5" style="212" customWidth="1"/>
    <col min="3333" max="3584" width="9" style="212"/>
    <col min="3585" max="3585" width="11.125" style="212" customWidth="1"/>
    <col min="3586" max="3586" width="40.75" style="212" customWidth="1"/>
    <col min="3587" max="3588" width="14.5" style="212" customWidth="1"/>
    <col min="3589" max="3840" width="9" style="212"/>
    <col min="3841" max="3841" width="11.125" style="212" customWidth="1"/>
    <col min="3842" max="3842" width="40.75" style="212" customWidth="1"/>
    <col min="3843" max="3844" width="14.5" style="212" customWidth="1"/>
    <col min="3845" max="4096" width="9" style="212"/>
    <col min="4097" max="4097" width="11.125" style="212" customWidth="1"/>
    <col min="4098" max="4098" width="40.75" style="212" customWidth="1"/>
    <col min="4099" max="4100" width="14.5" style="212" customWidth="1"/>
    <col min="4101" max="4352" width="9" style="212"/>
    <col min="4353" max="4353" width="11.125" style="212" customWidth="1"/>
    <col min="4354" max="4354" width="40.75" style="212" customWidth="1"/>
    <col min="4355" max="4356" width="14.5" style="212" customWidth="1"/>
    <col min="4357" max="4608" width="9" style="212"/>
    <col min="4609" max="4609" width="11.125" style="212" customWidth="1"/>
    <col min="4610" max="4610" width="40.75" style="212" customWidth="1"/>
    <col min="4611" max="4612" width="14.5" style="212" customWidth="1"/>
    <col min="4613" max="4864" width="9" style="212"/>
    <col min="4865" max="4865" width="11.125" style="212" customWidth="1"/>
    <col min="4866" max="4866" width="40.75" style="212" customWidth="1"/>
    <col min="4867" max="4868" width="14.5" style="212" customWidth="1"/>
    <col min="4869" max="5120" width="9" style="212"/>
    <col min="5121" max="5121" width="11.125" style="212" customWidth="1"/>
    <col min="5122" max="5122" width="40.75" style="212" customWidth="1"/>
    <col min="5123" max="5124" width="14.5" style="212" customWidth="1"/>
    <col min="5125" max="5376" width="9" style="212"/>
    <col min="5377" max="5377" width="11.125" style="212" customWidth="1"/>
    <col min="5378" max="5378" width="40.75" style="212" customWidth="1"/>
    <col min="5379" max="5380" width="14.5" style="212" customWidth="1"/>
    <col min="5381" max="5632" width="9" style="212"/>
    <col min="5633" max="5633" width="11.125" style="212" customWidth="1"/>
    <col min="5634" max="5634" width="40.75" style="212" customWidth="1"/>
    <col min="5635" max="5636" width="14.5" style="212" customWidth="1"/>
    <col min="5637" max="5888" width="9" style="212"/>
    <col min="5889" max="5889" width="11.125" style="212" customWidth="1"/>
    <col min="5890" max="5890" width="40.75" style="212" customWidth="1"/>
    <col min="5891" max="5892" width="14.5" style="212" customWidth="1"/>
    <col min="5893" max="6144" width="9" style="212"/>
    <col min="6145" max="6145" width="11.125" style="212" customWidth="1"/>
    <col min="6146" max="6146" width="40.75" style="212" customWidth="1"/>
    <col min="6147" max="6148" width="14.5" style="212" customWidth="1"/>
    <col min="6149" max="6400" width="9" style="212"/>
    <col min="6401" max="6401" width="11.125" style="212" customWidth="1"/>
    <col min="6402" max="6402" width="40.75" style="212" customWidth="1"/>
    <col min="6403" max="6404" width="14.5" style="212" customWidth="1"/>
    <col min="6405" max="6656" width="9" style="212"/>
    <col min="6657" max="6657" width="11.125" style="212" customWidth="1"/>
    <col min="6658" max="6658" width="40.75" style="212" customWidth="1"/>
    <col min="6659" max="6660" width="14.5" style="212" customWidth="1"/>
    <col min="6661" max="6912" width="9" style="212"/>
    <col min="6913" max="6913" width="11.125" style="212" customWidth="1"/>
    <col min="6914" max="6914" width="40.75" style="212" customWidth="1"/>
    <col min="6915" max="6916" width="14.5" style="212" customWidth="1"/>
    <col min="6917" max="7168" width="9" style="212"/>
    <col min="7169" max="7169" width="11.125" style="212" customWidth="1"/>
    <col min="7170" max="7170" width="40.75" style="212" customWidth="1"/>
    <col min="7171" max="7172" width="14.5" style="212" customWidth="1"/>
    <col min="7173" max="7424" width="9" style="212"/>
    <col min="7425" max="7425" width="11.125" style="212" customWidth="1"/>
    <col min="7426" max="7426" width="40.75" style="212" customWidth="1"/>
    <col min="7427" max="7428" width="14.5" style="212" customWidth="1"/>
    <col min="7429" max="7680" width="9" style="212"/>
    <col min="7681" max="7681" width="11.125" style="212" customWidth="1"/>
    <col min="7682" max="7682" width="40.75" style="212" customWidth="1"/>
    <col min="7683" max="7684" width="14.5" style="212" customWidth="1"/>
    <col min="7685" max="7936" width="9" style="212"/>
    <col min="7937" max="7937" width="11.125" style="212" customWidth="1"/>
    <col min="7938" max="7938" width="40.75" style="212" customWidth="1"/>
    <col min="7939" max="7940" width="14.5" style="212" customWidth="1"/>
    <col min="7941" max="8192" width="9" style="212"/>
    <col min="8193" max="8193" width="11.125" style="212" customWidth="1"/>
    <col min="8194" max="8194" width="40.75" style="212" customWidth="1"/>
    <col min="8195" max="8196" width="14.5" style="212" customWidth="1"/>
    <col min="8197" max="8448" width="9" style="212"/>
    <col min="8449" max="8449" width="11.125" style="212" customWidth="1"/>
    <col min="8450" max="8450" width="40.75" style="212" customWidth="1"/>
    <col min="8451" max="8452" width="14.5" style="212" customWidth="1"/>
    <col min="8453" max="8704" width="9" style="212"/>
    <col min="8705" max="8705" width="11.125" style="212" customWidth="1"/>
    <col min="8706" max="8706" width="40.75" style="212" customWidth="1"/>
    <col min="8707" max="8708" width="14.5" style="212" customWidth="1"/>
    <col min="8709" max="8960" width="9" style="212"/>
    <col min="8961" max="8961" width="11.125" style="212" customWidth="1"/>
    <col min="8962" max="8962" width="40.75" style="212" customWidth="1"/>
    <col min="8963" max="8964" width="14.5" style="212" customWidth="1"/>
    <col min="8965" max="9216" width="9" style="212"/>
    <col min="9217" max="9217" width="11.125" style="212" customWidth="1"/>
    <col min="9218" max="9218" width="40.75" style="212" customWidth="1"/>
    <col min="9219" max="9220" width="14.5" style="212" customWidth="1"/>
    <col min="9221" max="9472" width="9" style="212"/>
    <col min="9473" max="9473" width="11.125" style="212" customWidth="1"/>
    <col min="9474" max="9474" width="40.75" style="212" customWidth="1"/>
    <col min="9475" max="9476" width="14.5" style="212" customWidth="1"/>
    <col min="9477" max="9728" width="9" style="212"/>
    <col min="9729" max="9729" width="11.125" style="212" customWidth="1"/>
    <col min="9730" max="9730" width="40.75" style="212" customWidth="1"/>
    <col min="9731" max="9732" width="14.5" style="212" customWidth="1"/>
    <col min="9733" max="9984" width="9" style="212"/>
    <col min="9985" max="9985" width="11.125" style="212" customWidth="1"/>
    <col min="9986" max="9986" width="40.75" style="212" customWidth="1"/>
    <col min="9987" max="9988" width="14.5" style="212" customWidth="1"/>
    <col min="9989" max="10240" width="9" style="212"/>
    <col min="10241" max="10241" width="11.125" style="212" customWidth="1"/>
    <col min="10242" max="10242" width="40.75" style="212" customWidth="1"/>
    <col min="10243" max="10244" width="14.5" style="212" customWidth="1"/>
    <col min="10245" max="10496" width="9" style="212"/>
    <col min="10497" max="10497" width="11.125" style="212" customWidth="1"/>
    <col min="10498" max="10498" width="40.75" style="212" customWidth="1"/>
    <col min="10499" max="10500" width="14.5" style="212" customWidth="1"/>
    <col min="10501" max="10752" width="9" style="212"/>
    <col min="10753" max="10753" width="11.125" style="212" customWidth="1"/>
    <col min="10754" max="10754" width="40.75" style="212" customWidth="1"/>
    <col min="10755" max="10756" width="14.5" style="212" customWidth="1"/>
    <col min="10757" max="11008" width="9" style="212"/>
    <col min="11009" max="11009" width="11.125" style="212" customWidth="1"/>
    <col min="11010" max="11010" width="40.75" style="212" customWidth="1"/>
    <col min="11011" max="11012" width="14.5" style="212" customWidth="1"/>
    <col min="11013" max="11264" width="9" style="212"/>
    <col min="11265" max="11265" width="11.125" style="212" customWidth="1"/>
    <col min="11266" max="11266" width="40.75" style="212" customWidth="1"/>
    <col min="11267" max="11268" width="14.5" style="212" customWidth="1"/>
    <col min="11269" max="11520" width="9" style="212"/>
    <col min="11521" max="11521" width="11.125" style="212" customWidth="1"/>
    <col min="11522" max="11522" width="40.75" style="212" customWidth="1"/>
    <col min="11523" max="11524" width="14.5" style="212" customWidth="1"/>
    <col min="11525" max="11776" width="9" style="212"/>
    <col min="11777" max="11777" width="11.125" style="212" customWidth="1"/>
    <col min="11778" max="11778" width="40.75" style="212" customWidth="1"/>
    <col min="11779" max="11780" width="14.5" style="212" customWidth="1"/>
    <col min="11781" max="12032" width="9" style="212"/>
    <col min="12033" max="12033" width="11.125" style="212" customWidth="1"/>
    <col min="12034" max="12034" width="40.75" style="212" customWidth="1"/>
    <col min="12035" max="12036" width="14.5" style="212" customWidth="1"/>
    <col min="12037" max="12288" width="9" style="212"/>
    <col min="12289" max="12289" width="11.125" style="212" customWidth="1"/>
    <col min="12290" max="12290" width="40.75" style="212" customWidth="1"/>
    <col min="12291" max="12292" width="14.5" style="212" customWidth="1"/>
    <col min="12293" max="12544" width="9" style="212"/>
    <col min="12545" max="12545" width="11.125" style="212" customWidth="1"/>
    <col min="12546" max="12546" width="40.75" style="212" customWidth="1"/>
    <col min="12547" max="12548" width="14.5" style="212" customWidth="1"/>
    <col min="12549" max="12800" width="9" style="212"/>
    <col min="12801" max="12801" width="11.125" style="212" customWidth="1"/>
    <col min="12802" max="12802" width="40.75" style="212" customWidth="1"/>
    <col min="12803" max="12804" width="14.5" style="212" customWidth="1"/>
    <col min="12805" max="13056" width="9" style="212"/>
    <col min="13057" max="13057" width="11.125" style="212" customWidth="1"/>
    <col min="13058" max="13058" width="40.75" style="212" customWidth="1"/>
    <col min="13059" max="13060" width="14.5" style="212" customWidth="1"/>
    <col min="13061" max="13312" width="9" style="212"/>
    <col min="13313" max="13313" width="11.125" style="212" customWidth="1"/>
    <col min="13314" max="13314" width="40.75" style="212" customWidth="1"/>
    <col min="13315" max="13316" width="14.5" style="212" customWidth="1"/>
    <col min="13317" max="13568" width="9" style="212"/>
    <col min="13569" max="13569" width="11.125" style="212" customWidth="1"/>
    <col min="13570" max="13570" width="40.75" style="212" customWidth="1"/>
    <col min="13571" max="13572" width="14.5" style="212" customWidth="1"/>
    <col min="13573" max="13824" width="9" style="212"/>
    <col min="13825" max="13825" width="11.125" style="212" customWidth="1"/>
    <col min="13826" max="13826" width="40.75" style="212" customWidth="1"/>
    <col min="13827" max="13828" width="14.5" style="212" customWidth="1"/>
    <col min="13829" max="14080" width="9" style="212"/>
    <col min="14081" max="14081" width="11.125" style="212" customWidth="1"/>
    <col min="14082" max="14082" width="40.75" style="212" customWidth="1"/>
    <col min="14083" max="14084" width="14.5" style="212" customWidth="1"/>
    <col min="14085" max="14336" width="9" style="212"/>
    <col min="14337" max="14337" width="11.125" style="212" customWidth="1"/>
    <col min="14338" max="14338" width="40.75" style="212" customWidth="1"/>
    <col min="14339" max="14340" width="14.5" style="212" customWidth="1"/>
    <col min="14341" max="14592" width="9" style="212"/>
    <col min="14593" max="14593" width="11.125" style="212" customWidth="1"/>
    <col min="14594" max="14594" width="40.75" style="212" customWidth="1"/>
    <col min="14595" max="14596" width="14.5" style="212" customWidth="1"/>
    <col min="14597" max="14848" width="9" style="212"/>
    <col min="14849" max="14849" width="11.125" style="212" customWidth="1"/>
    <col min="14850" max="14850" width="40.75" style="212" customWidth="1"/>
    <col min="14851" max="14852" width="14.5" style="212" customWidth="1"/>
    <col min="14853" max="15104" width="9" style="212"/>
    <col min="15105" max="15105" width="11.125" style="212" customWidth="1"/>
    <col min="15106" max="15106" width="40.75" style="212" customWidth="1"/>
    <col min="15107" max="15108" width="14.5" style="212" customWidth="1"/>
    <col min="15109" max="15360" width="9" style="212"/>
    <col min="15361" max="15361" width="11.125" style="212" customWidth="1"/>
    <col min="15362" max="15362" width="40.75" style="212" customWidth="1"/>
    <col min="15363" max="15364" width="14.5" style="212" customWidth="1"/>
    <col min="15365" max="15616" width="9" style="212"/>
    <col min="15617" max="15617" width="11.125" style="212" customWidth="1"/>
    <col min="15618" max="15618" width="40.75" style="212" customWidth="1"/>
    <col min="15619" max="15620" width="14.5" style="212" customWidth="1"/>
    <col min="15621" max="15872" width="9" style="212"/>
    <col min="15873" max="15873" width="11.125" style="212" customWidth="1"/>
    <col min="15874" max="15874" width="40.75" style="212" customWidth="1"/>
    <col min="15875" max="15876" width="14.5" style="212" customWidth="1"/>
    <col min="15877" max="16128" width="9" style="212"/>
    <col min="16129" max="16129" width="11.125" style="212" customWidth="1"/>
    <col min="16130" max="16130" width="40.75" style="212" customWidth="1"/>
    <col min="16131" max="16132" width="14.5" style="212" customWidth="1"/>
    <col min="16133" max="16384" width="9" style="212"/>
  </cols>
  <sheetData>
    <row r="1" spans="1:5" ht="12.75" customHeight="1" x14ac:dyDescent="0.2">
      <c r="A1" s="211" t="s">
        <v>2358</v>
      </c>
      <c r="B1" s="211" t="s">
        <v>2359</v>
      </c>
      <c r="C1" s="211" t="s">
        <v>2360</v>
      </c>
      <c r="D1" s="211" t="s">
        <v>2361</v>
      </c>
    </row>
    <row r="2" spans="1:5" ht="19.899999999999999" customHeight="1" x14ac:dyDescent="0.3">
      <c r="A2" s="213" t="s">
        <v>2362</v>
      </c>
      <c r="B2" s="213" t="s">
        <v>2363</v>
      </c>
      <c r="C2" s="214">
        <v>100</v>
      </c>
      <c r="D2" s="214">
        <v>40</v>
      </c>
      <c r="E2" s="212" t="s">
        <v>2545</v>
      </c>
    </row>
    <row r="3" spans="1:5" ht="19.899999999999999" customHeight="1" x14ac:dyDescent="0.3">
      <c r="A3" s="213" t="s">
        <v>2364</v>
      </c>
      <c r="B3" s="213" t="s">
        <v>2365</v>
      </c>
      <c r="C3" s="214">
        <v>100</v>
      </c>
      <c r="D3" s="214">
        <v>30</v>
      </c>
    </row>
    <row r="4" spans="1:5" ht="19.899999999999999" customHeight="1" x14ac:dyDescent="0.3">
      <c r="A4" s="213" t="s">
        <v>2366</v>
      </c>
      <c r="B4" s="213" t="s">
        <v>2367</v>
      </c>
      <c r="C4" s="214">
        <v>100</v>
      </c>
      <c r="D4" s="214">
        <v>40</v>
      </c>
    </row>
    <row r="5" spans="1:5" ht="19.899999999999999" customHeight="1" x14ac:dyDescent="0.3">
      <c r="A5" s="213" t="s">
        <v>2368</v>
      </c>
      <c r="B5" s="213" t="s">
        <v>2369</v>
      </c>
      <c r="C5" s="214">
        <v>95</v>
      </c>
      <c r="D5" s="214">
        <v>50</v>
      </c>
    </row>
    <row r="6" spans="1:5" ht="19.899999999999999" customHeight="1" x14ac:dyDescent="0.3">
      <c r="A6" s="213" t="s">
        <v>2370</v>
      </c>
      <c r="B6" s="213" t="s">
        <v>2371</v>
      </c>
      <c r="C6" s="214">
        <v>95</v>
      </c>
      <c r="D6" s="214">
        <v>50</v>
      </c>
    </row>
    <row r="7" spans="1:5" ht="19.899999999999999" customHeight="1" x14ac:dyDescent="0.3">
      <c r="A7" s="213" t="s">
        <v>2372</v>
      </c>
      <c r="B7" s="213" t="s">
        <v>2373</v>
      </c>
      <c r="C7" s="214">
        <v>100</v>
      </c>
      <c r="D7" s="214">
        <v>50</v>
      </c>
    </row>
    <row r="8" spans="1:5" ht="19.899999999999999" customHeight="1" x14ac:dyDescent="0.3">
      <c r="A8" s="213" t="s">
        <v>2374</v>
      </c>
      <c r="B8" s="213" t="s">
        <v>2375</v>
      </c>
      <c r="C8" s="214">
        <v>95</v>
      </c>
      <c r="D8" s="214">
        <v>50</v>
      </c>
    </row>
    <row r="9" spans="1:5" ht="19.899999999999999" customHeight="1" x14ac:dyDescent="0.3">
      <c r="A9" s="213" t="s">
        <v>2376</v>
      </c>
      <c r="B9" s="213" t="s">
        <v>2377</v>
      </c>
      <c r="C9" s="214">
        <v>100</v>
      </c>
      <c r="D9" s="214">
        <v>50</v>
      </c>
    </row>
    <row r="10" spans="1:5" ht="19.899999999999999" customHeight="1" x14ac:dyDescent="0.3">
      <c r="A10" s="213" t="s">
        <v>2378</v>
      </c>
      <c r="B10" s="213" t="s">
        <v>2379</v>
      </c>
      <c r="C10" s="214">
        <v>100</v>
      </c>
      <c r="D10" s="214">
        <v>50</v>
      </c>
    </row>
    <row r="11" spans="1:5" ht="19.899999999999999" customHeight="1" x14ac:dyDescent="0.3">
      <c r="A11" s="213" t="s">
        <v>2380</v>
      </c>
      <c r="B11" s="213" t="s">
        <v>2381</v>
      </c>
      <c r="C11" s="214">
        <v>95</v>
      </c>
      <c r="D11" s="214">
        <v>45</v>
      </c>
    </row>
    <row r="12" spans="1:5" ht="19.899999999999999" customHeight="1" x14ac:dyDescent="0.3">
      <c r="A12" s="213" t="s">
        <v>2382</v>
      </c>
      <c r="B12" s="213" t="s">
        <v>2383</v>
      </c>
      <c r="C12" s="214">
        <v>95</v>
      </c>
      <c r="D12" s="214">
        <v>50</v>
      </c>
    </row>
    <row r="13" spans="1:5" ht="19.899999999999999" customHeight="1" x14ac:dyDescent="0.3">
      <c r="A13" s="213" t="s">
        <v>2384</v>
      </c>
      <c r="B13" s="213" t="s">
        <v>2385</v>
      </c>
      <c r="C13" s="214">
        <v>95</v>
      </c>
      <c r="D13" s="214">
        <v>50</v>
      </c>
    </row>
    <row r="14" spans="1:5" ht="19.899999999999999" customHeight="1" x14ac:dyDescent="0.3">
      <c r="A14" s="213" t="s">
        <v>2386</v>
      </c>
      <c r="B14" s="213" t="s">
        <v>2387</v>
      </c>
      <c r="C14" s="214">
        <v>100</v>
      </c>
      <c r="D14" s="214">
        <v>40</v>
      </c>
    </row>
    <row r="15" spans="1:5" ht="19.899999999999999" customHeight="1" x14ac:dyDescent="0.3">
      <c r="A15" s="213" t="s">
        <v>2388</v>
      </c>
      <c r="B15" s="213" t="s">
        <v>2389</v>
      </c>
      <c r="C15" s="214">
        <v>100</v>
      </c>
      <c r="D15" s="214">
        <v>50</v>
      </c>
    </row>
    <row r="16" spans="1:5" ht="19.899999999999999" customHeight="1" x14ac:dyDescent="0.3">
      <c r="A16" s="213" t="s">
        <v>2390</v>
      </c>
      <c r="B16" s="213" t="s">
        <v>2391</v>
      </c>
      <c r="C16" s="214">
        <v>100</v>
      </c>
      <c r="D16" s="214">
        <v>50</v>
      </c>
    </row>
    <row r="17" spans="1:4" ht="19.899999999999999" customHeight="1" x14ac:dyDescent="0.3">
      <c r="A17" s="213" t="s">
        <v>2392</v>
      </c>
      <c r="B17" s="213" t="s">
        <v>2393</v>
      </c>
      <c r="C17" s="214">
        <v>80</v>
      </c>
      <c r="D17" s="214">
        <v>30</v>
      </c>
    </row>
    <row r="18" spans="1:4" ht="19.899999999999999" customHeight="1" x14ac:dyDescent="0.3">
      <c r="A18" s="213" t="s">
        <v>2394</v>
      </c>
      <c r="B18" s="213" t="s">
        <v>2395</v>
      </c>
      <c r="C18" s="214">
        <v>100</v>
      </c>
      <c r="D18" s="214">
        <v>45</v>
      </c>
    </row>
    <row r="19" spans="1:4" ht="19.899999999999999" customHeight="1" x14ac:dyDescent="0.3">
      <c r="A19" s="213" t="s">
        <v>2396</v>
      </c>
      <c r="B19" s="213" t="s">
        <v>2397</v>
      </c>
      <c r="C19" s="214">
        <v>100</v>
      </c>
      <c r="D19" s="214">
        <v>50</v>
      </c>
    </row>
    <row r="20" spans="1:4" ht="19.899999999999999" customHeight="1" x14ac:dyDescent="0.3">
      <c r="A20" s="213" t="s">
        <v>2398</v>
      </c>
      <c r="B20" s="213" t="s">
        <v>2399</v>
      </c>
      <c r="C20" s="214">
        <v>100</v>
      </c>
      <c r="D20" s="214">
        <v>50</v>
      </c>
    </row>
    <row r="21" spans="1:4" ht="19.899999999999999" customHeight="1" x14ac:dyDescent="0.3">
      <c r="A21" s="213" t="s">
        <v>2400</v>
      </c>
      <c r="B21" s="213" t="s">
        <v>2401</v>
      </c>
      <c r="C21" s="214">
        <v>100</v>
      </c>
      <c r="D21" s="214">
        <v>50</v>
      </c>
    </row>
    <row r="22" spans="1:4" ht="19.899999999999999" customHeight="1" x14ac:dyDescent="0.3">
      <c r="A22" s="213" t="s">
        <v>2402</v>
      </c>
      <c r="B22" s="213" t="s">
        <v>2403</v>
      </c>
      <c r="C22" s="214">
        <v>100</v>
      </c>
      <c r="D22" s="214">
        <v>50</v>
      </c>
    </row>
    <row r="23" spans="1:4" ht="19.899999999999999" customHeight="1" x14ac:dyDescent="0.3">
      <c r="A23" s="213" t="s">
        <v>2404</v>
      </c>
      <c r="B23" s="213" t="s">
        <v>2405</v>
      </c>
      <c r="C23" s="214">
        <v>100</v>
      </c>
      <c r="D23" s="214">
        <v>50</v>
      </c>
    </row>
    <row r="24" spans="1:4" ht="19.899999999999999" customHeight="1" x14ac:dyDescent="0.3">
      <c r="A24" s="213" t="s">
        <v>2406</v>
      </c>
      <c r="B24" s="213" t="s">
        <v>2407</v>
      </c>
      <c r="C24" s="214">
        <v>100</v>
      </c>
      <c r="D24" s="214">
        <v>50</v>
      </c>
    </row>
    <row r="25" spans="1:4" ht="19.899999999999999" customHeight="1" x14ac:dyDescent="0.3">
      <c r="A25" s="213" t="s">
        <v>2408</v>
      </c>
      <c r="B25" s="213" t="s">
        <v>2409</v>
      </c>
      <c r="C25" s="214">
        <v>100</v>
      </c>
      <c r="D25" s="214">
        <v>50</v>
      </c>
    </row>
    <row r="26" spans="1:4" ht="19.899999999999999" customHeight="1" x14ac:dyDescent="0.3">
      <c r="A26" s="213" t="s">
        <v>2410</v>
      </c>
      <c r="B26" s="213" t="s">
        <v>2411</v>
      </c>
      <c r="C26" s="214">
        <v>100</v>
      </c>
      <c r="D26" s="214">
        <v>40</v>
      </c>
    </row>
    <row r="27" spans="1:4" ht="19.899999999999999" customHeight="1" x14ac:dyDescent="0.3">
      <c r="A27" s="213" t="s">
        <v>2412</v>
      </c>
      <c r="B27" s="213" t="s">
        <v>2413</v>
      </c>
      <c r="C27" s="214">
        <v>95</v>
      </c>
      <c r="D27" s="214">
        <v>50</v>
      </c>
    </row>
    <row r="28" spans="1:4" ht="19.899999999999999" customHeight="1" x14ac:dyDescent="0.3">
      <c r="A28" s="213" t="s">
        <v>2414</v>
      </c>
      <c r="B28" s="213" t="s">
        <v>2415</v>
      </c>
      <c r="C28" s="214">
        <v>100</v>
      </c>
      <c r="D28" s="214">
        <v>50</v>
      </c>
    </row>
    <row r="29" spans="1:4" ht="19.899999999999999" customHeight="1" x14ac:dyDescent="0.3">
      <c r="A29" s="213" t="s">
        <v>2416</v>
      </c>
      <c r="B29" s="213" t="s">
        <v>2417</v>
      </c>
      <c r="C29" s="214">
        <v>100</v>
      </c>
      <c r="D29" s="214">
        <v>50</v>
      </c>
    </row>
    <row r="30" spans="1:4" ht="19.899999999999999" customHeight="1" x14ac:dyDescent="0.3">
      <c r="A30" s="213" t="s">
        <v>2418</v>
      </c>
      <c r="B30" s="213" t="s">
        <v>2419</v>
      </c>
      <c r="C30" s="214">
        <v>95</v>
      </c>
      <c r="D30" s="214">
        <v>50</v>
      </c>
    </row>
    <row r="31" spans="1:4" ht="19.899999999999999" customHeight="1" x14ac:dyDescent="0.3">
      <c r="A31" s="213" t="s">
        <v>2420</v>
      </c>
      <c r="B31" s="213" t="s">
        <v>2421</v>
      </c>
      <c r="C31" s="214">
        <v>95</v>
      </c>
      <c r="D31" s="214">
        <v>50</v>
      </c>
    </row>
    <row r="32" spans="1:4" ht="19.899999999999999" customHeight="1" x14ac:dyDescent="0.3">
      <c r="A32" s="213" t="s">
        <v>2422</v>
      </c>
      <c r="B32" s="213" t="s">
        <v>2423</v>
      </c>
      <c r="C32" s="214">
        <v>95</v>
      </c>
      <c r="D32" s="214">
        <v>50</v>
      </c>
    </row>
    <row r="33" spans="1:4" ht="19.899999999999999" customHeight="1" x14ac:dyDescent="0.3">
      <c r="A33" s="213" t="s">
        <v>2424</v>
      </c>
      <c r="B33" s="213" t="s">
        <v>2425</v>
      </c>
      <c r="C33" s="214">
        <v>95</v>
      </c>
      <c r="D33" s="214">
        <v>50</v>
      </c>
    </row>
    <row r="34" spans="1:4" ht="19.899999999999999" customHeight="1" x14ac:dyDescent="0.3">
      <c r="A34" s="213" t="s">
        <v>2426</v>
      </c>
      <c r="B34" s="213" t="s">
        <v>2427</v>
      </c>
      <c r="C34" s="214">
        <v>100</v>
      </c>
      <c r="D34" s="214">
        <v>50</v>
      </c>
    </row>
    <row r="35" spans="1:4" ht="19.899999999999999" customHeight="1" x14ac:dyDescent="0.3">
      <c r="A35" s="213" t="s">
        <v>2428</v>
      </c>
      <c r="B35" s="213" t="s">
        <v>2429</v>
      </c>
      <c r="C35" s="214">
        <v>100</v>
      </c>
      <c r="D35" s="214">
        <v>50</v>
      </c>
    </row>
    <row r="36" spans="1:4" ht="19.899999999999999" customHeight="1" x14ac:dyDescent="0.3">
      <c r="A36" s="213" t="s">
        <v>2430</v>
      </c>
      <c r="B36" s="213" t="s">
        <v>2431</v>
      </c>
      <c r="C36" s="214">
        <v>100</v>
      </c>
      <c r="D36" s="214">
        <v>45</v>
      </c>
    </row>
    <row r="37" spans="1:4" ht="19.899999999999999" customHeight="1" x14ac:dyDescent="0.3">
      <c r="A37" s="213" t="s">
        <v>2432</v>
      </c>
      <c r="B37" s="213" t="s">
        <v>2433</v>
      </c>
      <c r="C37" s="214">
        <v>100</v>
      </c>
      <c r="D37" s="214">
        <v>50</v>
      </c>
    </row>
    <row r="38" spans="1:4" ht="19.899999999999999" customHeight="1" x14ac:dyDescent="0.3">
      <c r="A38" s="213" t="s">
        <v>2434</v>
      </c>
      <c r="B38" s="213" t="s">
        <v>2435</v>
      </c>
      <c r="C38" s="214">
        <v>100</v>
      </c>
      <c r="D38" s="214">
        <v>50</v>
      </c>
    </row>
    <row r="39" spans="1:4" ht="19.899999999999999" customHeight="1" x14ac:dyDescent="0.3">
      <c r="A39" s="213" t="s">
        <v>2436</v>
      </c>
      <c r="B39" s="213" t="s">
        <v>2437</v>
      </c>
      <c r="C39" s="214">
        <v>95</v>
      </c>
      <c r="D39" s="214">
        <v>50</v>
      </c>
    </row>
    <row r="40" spans="1:4" ht="19.899999999999999" customHeight="1" x14ac:dyDescent="0.3">
      <c r="A40" s="213" t="s">
        <v>2438</v>
      </c>
      <c r="B40" s="213" t="s">
        <v>2439</v>
      </c>
      <c r="C40" s="214">
        <v>100</v>
      </c>
      <c r="D40" s="214">
        <v>50</v>
      </c>
    </row>
    <row r="41" spans="1:4" ht="19.899999999999999" customHeight="1" x14ac:dyDescent="0.3">
      <c r="A41" s="213" t="s">
        <v>2440</v>
      </c>
      <c r="B41" s="213" t="s">
        <v>2441</v>
      </c>
      <c r="C41" s="214">
        <v>100</v>
      </c>
      <c r="D41" s="214">
        <v>50</v>
      </c>
    </row>
    <row r="42" spans="1:4" ht="19.899999999999999" customHeight="1" x14ac:dyDescent="0.3">
      <c r="A42" s="213" t="s">
        <v>2442</v>
      </c>
      <c r="B42" s="213" t="s">
        <v>2443</v>
      </c>
      <c r="C42" s="214">
        <v>100</v>
      </c>
      <c r="D42" s="214">
        <v>50</v>
      </c>
    </row>
    <row r="43" spans="1:4" ht="19.899999999999999" customHeight="1" x14ac:dyDescent="0.3">
      <c r="A43" s="213" t="s">
        <v>2444</v>
      </c>
      <c r="B43" s="213" t="s">
        <v>2445</v>
      </c>
      <c r="C43" s="214">
        <v>100</v>
      </c>
      <c r="D43" s="214">
        <v>50</v>
      </c>
    </row>
    <row r="44" spans="1:4" ht="19.899999999999999" customHeight="1" x14ac:dyDescent="0.3">
      <c r="A44" s="213" t="s">
        <v>2446</v>
      </c>
      <c r="B44" s="213" t="s">
        <v>2447</v>
      </c>
      <c r="C44" s="214">
        <v>100</v>
      </c>
      <c r="D44" s="214">
        <v>50</v>
      </c>
    </row>
    <row r="45" spans="1:4" ht="19.899999999999999" customHeight="1" x14ac:dyDescent="0.3">
      <c r="A45" s="213" t="s">
        <v>2448</v>
      </c>
      <c r="B45" s="213" t="s">
        <v>2449</v>
      </c>
      <c r="C45" s="214">
        <v>100</v>
      </c>
      <c r="D45" s="214">
        <v>50</v>
      </c>
    </row>
    <row r="46" spans="1:4" ht="19.899999999999999" customHeight="1" x14ac:dyDescent="0.3">
      <c r="A46" s="213" t="s">
        <v>2450</v>
      </c>
      <c r="B46" s="213" t="s">
        <v>2451</v>
      </c>
      <c r="C46" s="214">
        <v>100</v>
      </c>
      <c r="D46" s="214">
        <v>50</v>
      </c>
    </row>
    <row r="47" spans="1:4" ht="19.899999999999999" customHeight="1" x14ac:dyDescent="0.3">
      <c r="A47" s="213" t="s">
        <v>2452</v>
      </c>
      <c r="B47" s="213" t="s">
        <v>2453</v>
      </c>
      <c r="C47" s="214">
        <v>100</v>
      </c>
      <c r="D47" s="214">
        <v>50</v>
      </c>
    </row>
    <row r="48" spans="1:4" ht="19.899999999999999" customHeight="1" x14ac:dyDescent="0.3">
      <c r="A48" s="213" t="s">
        <v>2454</v>
      </c>
      <c r="B48" s="213" t="s">
        <v>2455</v>
      </c>
      <c r="C48" s="214">
        <v>100</v>
      </c>
      <c r="D48" s="214">
        <v>50</v>
      </c>
    </row>
    <row r="49" spans="1:4" ht="19.899999999999999" customHeight="1" x14ac:dyDescent="0.3">
      <c r="A49" s="213" t="s">
        <v>2456</v>
      </c>
      <c r="B49" s="213" t="s">
        <v>2457</v>
      </c>
      <c r="C49" s="214">
        <v>100</v>
      </c>
      <c r="D49" s="214">
        <v>50</v>
      </c>
    </row>
    <row r="50" spans="1:4" ht="19.899999999999999" customHeight="1" x14ac:dyDescent="0.3">
      <c r="A50" s="213" t="s">
        <v>2458</v>
      </c>
      <c r="B50" s="213" t="s">
        <v>2459</v>
      </c>
      <c r="C50" s="214">
        <v>95</v>
      </c>
      <c r="D50" s="214">
        <v>50</v>
      </c>
    </row>
    <row r="51" spans="1:4" ht="19.899999999999999" customHeight="1" x14ac:dyDescent="0.3">
      <c r="A51" s="213" t="s">
        <v>2460</v>
      </c>
      <c r="B51" s="213" t="s">
        <v>2461</v>
      </c>
      <c r="C51" s="214">
        <v>100</v>
      </c>
      <c r="D51" s="214">
        <v>50</v>
      </c>
    </row>
    <row r="52" spans="1:4" ht="19.899999999999999" customHeight="1" x14ac:dyDescent="0.3">
      <c r="A52" s="213" t="s">
        <v>2462</v>
      </c>
      <c r="B52" s="213" t="s">
        <v>2463</v>
      </c>
      <c r="C52" s="214">
        <v>100</v>
      </c>
      <c r="D52" s="214">
        <v>50</v>
      </c>
    </row>
    <row r="53" spans="1:4" ht="19.899999999999999" customHeight="1" x14ac:dyDescent="0.3">
      <c r="A53" s="213" t="s">
        <v>2464</v>
      </c>
      <c r="B53" s="213" t="s">
        <v>2465</v>
      </c>
      <c r="C53" s="214">
        <v>100</v>
      </c>
      <c r="D53" s="214">
        <v>50</v>
      </c>
    </row>
    <row r="54" spans="1:4" ht="19.899999999999999" customHeight="1" x14ac:dyDescent="0.3">
      <c r="A54" s="213" t="s">
        <v>2466</v>
      </c>
      <c r="B54" s="213" t="s">
        <v>2467</v>
      </c>
      <c r="C54" s="214">
        <v>100</v>
      </c>
      <c r="D54" s="214">
        <v>50</v>
      </c>
    </row>
    <row r="55" spans="1:4" ht="19.899999999999999" customHeight="1" x14ac:dyDescent="0.3">
      <c r="A55" s="213" t="s">
        <v>2468</v>
      </c>
      <c r="B55" s="213" t="s">
        <v>2469</v>
      </c>
      <c r="C55" s="214">
        <v>90</v>
      </c>
      <c r="D55" s="214">
        <v>50</v>
      </c>
    </row>
    <row r="56" spans="1:4" ht="19.899999999999999" customHeight="1" x14ac:dyDescent="0.3">
      <c r="A56" s="213" t="s">
        <v>2470</v>
      </c>
      <c r="B56" s="213" t="s">
        <v>2471</v>
      </c>
      <c r="C56" s="214">
        <v>100</v>
      </c>
      <c r="D56" s="214">
        <v>50</v>
      </c>
    </row>
    <row r="57" spans="1:4" ht="19.899999999999999" customHeight="1" x14ac:dyDescent="0.3">
      <c r="A57" s="213" t="s">
        <v>2472</v>
      </c>
      <c r="B57" s="213" t="s">
        <v>2473</v>
      </c>
      <c r="C57" s="214">
        <v>100</v>
      </c>
      <c r="D57" s="214">
        <v>50</v>
      </c>
    </row>
    <row r="58" spans="1:4" ht="19.899999999999999" customHeight="1" x14ac:dyDescent="0.3">
      <c r="A58" s="213" t="s">
        <v>2474</v>
      </c>
      <c r="B58" s="213" t="s">
        <v>2475</v>
      </c>
      <c r="C58" s="214">
        <v>100</v>
      </c>
      <c r="D58" s="214">
        <v>50</v>
      </c>
    </row>
    <row r="59" spans="1:4" ht="19.899999999999999" customHeight="1" x14ac:dyDescent="0.3">
      <c r="A59" s="213" t="s">
        <v>2476</v>
      </c>
      <c r="B59" s="213" t="s">
        <v>2477</v>
      </c>
      <c r="C59" s="214">
        <v>100</v>
      </c>
      <c r="D59" s="214">
        <v>50</v>
      </c>
    </row>
    <row r="60" spans="1:4" ht="19.899999999999999" customHeight="1" x14ac:dyDescent="0.3">
      <c r="A60" s="213" t="s">
        <v>2478</v>
      </c>
      <c r="B60" s="213" t="s">
        <v>2479</v>
      </c>
      <c r="C60" s="214">
        <v>100</v>
      </c>
      <c r="D60" s="214">
        <v>50</v>
      </c>
    </row>
    <row r="61" spans="1:4" ht="19.899999999999999" customHeight="1" x14ac:dyDescent="0.3">
      <c r="A61" s="213" t="s">
        <v>2480</v>
      </c>
      <c r="B61" s="213" t="s">
        <v>2481</v>
      </c>
      <c r="C61" s="214">
        <v>95</v>
      </c>
      <c r="D61" s="214">
        <v>50</v>
      </c>
    </row>
    <row r="62" spans="1:4" ht="19.899999999999999" customHeight="1" x14ac:dyDescent="0.3">
      <c r="A62" s="213" t="s">
        <v>2482</v>
      </c>
      <c r="B62" s="213" t="s">
        <v>2483</v>
      </c>
      <c r="C62" s="214">
        <v>100</v>
      </c>
      <c r="D62" s="214">
        <v>50</v>
      </c>
    </row>
    <row r="63" spans="1:4" ht="19.899999999999999" customHeight="1" x14ac:dyDescent="0.3">
      <c r="A63" s="213" t="s">
        <v>2484</v>
      </c>
      <c r="B63" s="213" t="s">
        <v>2485</v>
      </c>
      <c r="C63" s="214">
        <v>100</v>
      </c>
      <c r="D63" s="214">
        <v>50</v>
      </c>
    </row>
    <row r="64" spans="1:4" ht="19.899999999999999" customHeight="1" x14ac:dyDescent="0.3">
      <c r="A64" s="213" t="s">
        <v>2486</v>
      </c>
      <c r="B64" s="213" t="s">
        <v>2487</v>
      </c>
      <c r="C64" s="214">
        <v>95</v>
      </c>
      <c r="D64" s="214">
        <v>50</v>
      </c>
    </row>
    <row r="65" spans="1:4" ht="19.899999999999999" customHeight="1" x14ac:dyDescent="0.3">
      <c r="A65" s="213" t="s">
        <v>2488</v>
      </c>
      <c r="B65" s="213" t="s">
        <v>2489</v>
      </c>
      <c r="C65" s="214">
        <v>100</v>
      </c>
      <c r="D65" s="214">
        <v>50</v>
      </c>
    </row>
    <row r="66" spans="1:4" ht="19.899999999999999" customHeight="1" x14ac:dyDescent="0.3">
      <c r="A66" s="213" t="s">
        <v>2490</v>
      </c>
      <c r="B66" s="213" t="s">
        <v>2491</v>
      </c>
      <c r="C66" s="214">
        <v>95</v>
      </c>
      <c r="D66" s="214">
        <v>50</v>
      </c>
    </row>
    <row r="67" spans="1:4" ht="19.899999999999999" customHeight="1" x14ac:dyDescent="0.3">
      <c r="A67" s="213" t="s">
        <v>2492</v>
      </c>
      <c r="B67" s="213" t="s">
        <v>2493</v>
      </c>
      <c r="C67" s="214">
        <v>95</v>
      </c>
      <c r="D67" s="214">
        <v>50</v>
      </c>
    </row>
    <row r="68" spans="1:4" ht="19.899999999999999" customHeight="1" x14ac:dyDescent="0.3">
      <c r="A68" s="213" t="s">
        <v>2494</v>
      </c>
      <c r="B68" s="213" t="s">
        <v>2495</v>
      </c>
      <c r="C68" s="214">
        <v>95</v>
      </c>
      <c r="D68" s="214">
        <v>50</v>
      </c>
    </row>
    <row r="69" spans="1:4" ht="19.899999999999999" customHeight="1" x14ac:dyDescent="0.3">
      <c r="A69" s="213" t="s">
        <v>2496</v>
      </c>
      <c r="B69" s="213" t="s">
        <v>2497</v>
      </c>
      <c r="C69" s="214">
        <v>100</v>
      </c>
      <c r="D69" s="214">
        <v>50</v>
      </c>
    </row>
    <row r="70" spans="1:4" ht="19.899999999999999" customHeight="1" x14ac:dyDescent="0.3">
      <c r="A70" s="213" t="s">
        <v>2498</v>
      </c>
      <c r="B70" s="213" t="s">
        <v>2499</v>
      </c>
      <c r="C70" s="214">
        <v>95</v>
      </c>
      <c r="D70" s="214">
        <v>45</v>
      </c>
    </row>
    <row r="71" spans="1:4" ht="35.25" customHeight="1" x14ac:dyDescent="0.3">
      <c r="A71" s="213" t="s">
        <v>2500</v>
      </c>
      <c r="B71" s="213" t="s">
        <v>2501</v>
      </c>
      <c r="C71" s="214">
        <v>95</v>
      </c>
      <c r="D71" s="214">
        <v>12.27</v>
      </c>
    </row>
    <row r="72" spans="1:4" ht="19.899999999999999" customHeight="1" x14ac:dyDescent="0.3">
      <c r="A72" s="213" t="s">
        <v>2502</v>
      </c>
      <c r="B72" s="213" t="s">
        <v>2503</v>
      </c>
      <c r="C72" s="214">
        <v>95</v>
      </c>
      <c r="D72" s="214">
        <v>50</v>
      </c>
    </row>
    <row r="73" spans="1:4" ht="19.899999999999999" customHeight="1" x14ac:dyDescent="0.3">
      <c r="A73" s="213" t="s">
        <v>2504</v>
      </c>
      <c r="B73" s="213" t="s">
        <v>2505</v>
      </c>
      <c r="C73" s="214">
        <v>100</v>
      </c>
    </row>
    <row r="74" spans="1:4" ht="19.899999999999999" customHeight="1" x14ac:dyDescent="0.3">
      <c r="A74" s="213" t="s">
        <v>2506</v>
      </c>
      <c r="B74" s="213" t="s">
        <v>2507</v>
      </c>
      <c r="C74" s="214">
        <v>95</v>
      </c>
      <c r="D74" s="214">
        <v>25</v>
      </c>
    </row>
    <row r="75" spans="1:4" ht="19.899999999999999" customHeight="1" x14ac:dyDescent="0.3">
      <c r="A75" s="213" t="s">
        <v>2508</v>
      </c>
      <c r="B75" s="213" t="s">
        <v>2509</v>
      </c>
      <c r="C75" s="214">
        <v>100</v>
      </c>
      <c r="D75" s="214">
        <v>50</v>
      </c>
    </row>
    <row r="76" spans="1:4" ht="19.899999999999999" customHeight="1" x14ac:dyDescent="0.3">
      <c r="A76" s="213" t="s">
        <v>2510</v>
      </c>
      <c r="B76" s="213" t="s">
        <v>2511</v>
      </c>
      <c r="C76" s="214">
        <v>95</v>
      </c>
      <c r="D76" s="214">
        <v>40</v>
      </c>
    </row>
    <row r="77" spans="1:4" ht="19.899999999999999" customHeight="1" x14ac:dyDescent="0.3">
      <c r="A77" s="213" t="s">
        <v>2512</v>
      </c>
      <c r="B77" s="213" t="s">
        <v>2513</v>
      </c>
      <c r="C77" s="214">
        <v>100</v>
      </c>
      <c r="D77" s="214">
        <v>50</v>
      </c>
    </row>
    <row r="78" spans="1:4" ht="19.899999999999999" customHeight="1" x14ac:dyDescent="0.3">
      <c r="A78" s="213" t="s">
        <v>2514</v>
      </c>
      <c r="B78" s="213" t="s">
        <v>2515</v>
      </c>
      <c r="C78" s="214">
        <v>95</v>
      </c>
      <c r="D78" s="214">
        <v>40</v>
      </c>
    </row>
    <row r="79" spans="1:4" ht="19.899999999999999" customHeight="1" x14ac:dyDescent="0.3">
      <c r="A79" s="213" t="s">
        <v>2516</v>
      </c>
      <c r="B79" s="213" t="s">
        <v>2517</v>
      </c>
      <c r="C79" s="214">
        <v>100</v>
      </c>
      <c r="D79" s="214">
        <v>30</v>
      </c>
    </row>
    <row r="80" spans="1:4" ht="19.899999999999999" customHeight="1" x14ac:dyDescent="0.3">
      <c r="A80" s="213" t="s">
        <v>2518</v>
      </c>
      <c r="B80" s="213" t="s">
        <v>2519</v>
      </c>
      <c r="C80" s="214">
        <v>100</v>
      </c>
      <c r="D80" s="214">
        <v>50</v>
      </c>
    </row>
    <row r="81" spans="1:5" ht="19.899999999999999" customHeight="1" x14ac:dyDescent="0.3">
      <c r="A81" s="213" t="s">
        <v>2520</v>
      </c>
      <c r="B81" s="213" t="s">
        <v>2521</v>
      </c>
      <c r="C81" s="214">
        <v>100</v>
      </c>
      <c r="D81" s="214">
        <v>50</v>
      </c>
    </row>
    <row r="82" spans="1:5" ht="19.899999999999999" customHeight="1" x14ac:dyDescent="0.3">
      <c r="A82" s="213" t="s">
        <v>2522</v>
      </c>
      <c r="B82" s="213" t="s">
        <v>2523</v>
      </c>
      <c r="C82" s="214">
        <v>95</v>
      </c>
      <c r="D82" s="214">
        <v>35</v>
      </c>
    </row>
    <row r="83" spans="1:5" ht="19.899999999999999" customHeight="1" x14ac:dyDescent="0.3">
      <c r="A83" s="213" t="s">
        <v>2524</v>
      </c>
      <c r="B83" s="213" t="s">
        <v>2525</v>
      </c>
      <c r="C83" s="214">
        <v>100</v>
      </c>
      <c r="D83" s="214">
        <v>30</v>
      </c>
    </row>
    <row r="84" spans="1:5" ht="19.899999999999999" customHeight="1" x14ac:dyDescent="0.3">
      <c r="A84" s="213" t="s">
        <v>2526</v>
      </c>
      <c r="B84" s="213" t="s">
        <v>2527</v>
      </c>
      <c r="C84" s="214">
        <v>100</v>
      </c>
      <c r="D84" s="214">
        <v>35</v>
      </c>
    </row>
    <row r="85" spans="1:5" ht="19.899999999999999" customHeight="1" x14ac:dyDescent="0.3">
      <c r="A85" s="213" t="s">
        <v>2528</v>
      </c>
      <c r="B85" s="213" t="s">
        <v>2529</v>
      </c>
      <c r="C85" s="214">
        <v>95</v>
      </c>
      <c r="D85" s="214">
        <v>25</v>
      </c>
    </row>
    <row r="86" spans="1:5" ht="19.899999999999999" customHeight="1" x14ac:dyDescent="0.3">
      <c r="A86" s="213" t="s">
        <v>2530</v>
      </c>
      <c r="B86" s="213" t="s">
        <v>2531</v>
      </c>
      <c r="C86" s="214">
        <v>100</v>
      </c>
      <c r="D86" s="214">
        <v>50</v>
      </c>
    </row>
    <row r="87" spans="1:5" ht="19.899999999999999" customHeight="1" x14ac:dyDescent="0.3">
      <c r="A87" s="213" t="s">
        <v>2532</v>
      </c>
      <c r="B87" s="213" t="s">
        <v>2533</v>
      </c>
      <c r="C87" s="214">
        <v>100</v>
      </c>
      <c r="D87" s="214">
        <v>50</v>
      </c>
    </row>
    <row r="88" spans="1:5" ht="19.899999999999999" customHeight="1" x14ac:dyDescent="0.3">
      <c r="A88" s="213" t="s">
        <v>2534</v>
      </c>
      <c r="B88" s="213" t="s">
        <v>2535</v>
      </c>
      <c r="C88" s="214">
        <v>100</v>
      </c>
      <c r="D88" s="214">
        <v>40</v>
      </c>
    </row>
    <row r="89" spans="1:5" ht="19.899999999999999" customHeight="1" x14ac:dyDescent="0.3">
      <c r="A89" s="213" t="s">
        <v>2536</v>
      </c>
      <c r="B89" s="213" t="s">
        <v>2537</v>
      </c>
      <c r="C89" s="214">
        <v>100</v>
      </c>
      <c r="D89" s="214">
        <v>50</v>
      </c>
    </row>
    <row r="90" spans="1:5" ht="19.899999999999999" customHeight="1" x14ac:dyDescent="0.3">
      <c r="A90" s="213" t="s">
        <v>2362</v>
      </c>
      <c r="B90" s="213" t="s">
        <v>2363</v>
      </c>
      <c r="C90" s="214">
        <v>95</v>
      </c>
      <c r="D90" s="214">
        <v>40</v>
      </c>
      <c r="E90" s="212" t="s">
        <v>2544</v>
      </c>
    </row>
    <row r="91" spans="1:5" ht="19.899999999999999" customHeight="1" x14ac:dyDescent="0.3">
      <c r="A91" s="213" t="s">
        <v>2364</v>
      </c>
      <c r="B91" s="213" t="s">
        <v>2365</v>
      </c>
      <c r="C91" s="214">
        <v>100</v>
      </c>
      <c r="D91" s="214">
        <v>35</v>
      </c>
    </row>
    <row r="92" spans="1:5" ht="19.899999999999999" customHeight="1" x14ac:dyDescent="0.3">
      <c r="A92" s="213" t="s">
        <v>2366</v>
      </c>
      <c r="B92" s="213" t="s">
        <v>2367</v>
      </c>
      <c r="C92" s="214">
        <v>100</v>
      </c>
      <c r="D92" s="214">
        <v>40</v>
      </c>
    </row>
    <row r="93" spans="1:5" ht="19.899999999999999" customHeight="1" x14ac:dyDescent="0.3">
      <c r="A93" s="213" t="s">
        <v>2368</v>
      </c>
      <c r="B93" s="213" t="s">
        <v>2369</v>
      </c>
      <c r="C93" s="214">
        <v>100</v>
      </c>
      <c r="D93" s="214">
        <v>50</v>
      </c>
    </row>
    <row r="94" spans="1:5" ht="19.899999999999999" customHeight="1" x14ac:dyDescent="0.3">
      <c r="A94" s="213" t="s">
        <v>2370</v>
      </c>
      <c r="B94" s="213" t="s">
        <v>2371</v>
      </c>
      <c r="C94" s="214">
        <v>100</v>
      </c>
      <c r="D94" s="214">
        <v>50</v>
      </c>
    </row>
    <row r="95" spans="1:5" ht="19.899999999999999" customHeight="1" x14ac:dyDescent="0.3">
      <c r="A95" s="213" t="s">
        <v>2372</v>
      </c>
      <c r="B95" s="213" t="s">
        <v>2373</v>
      </c>
      <c r="C95" s="214">
        <v>100</v>
      </c>
      <c r="D95" s="214">
        <v>50</v>
      </c>
    </row>
    <row r="96" spans="1:5" ht="19.899999999999999" customHeight="1" x14ac:dyDescent="0.3">
      <c r="A96" s="213" t="s">
        <v>2374</v>
      </c>
      <c r="B96" s="213" t="s">
        <v>2375</v>
      </c>
      <c r="C96" s="214">
        <v>100</v>
      </c>
      <c r="D96" s="214">
        <v>50</v>
      </c>
    </row>
    <row r="97" spans="1:4" ht="19.899999999999999" customHeight="1" x14ac:dyDescent="0.3">
      <c r="A97" s="213" t="s">
        <v>2376</v>
      </c>
      <c r="B97" s="213" t="s">
        <v>2377</v>
      </c>
      <c r="C97" s="214">
        <v>100</v>
      </c>
      <c r="D97" s="214">
        <v>50</v>
      </c>
    </row>
    <row r="98" spans="1:4" ht="19.899999999999999" customHeight="1" x14ac:dyDescent="0.3">
      <c r="A98" s="213" t="s">
        <v>2378</v>
      </c>
      <c r="B98" s="213" t="s">
        <v>2379</v>
      </c>
      <c r="C98" s="214">
        <v>100</v>
      </c>
      <c r="D98" s="214">
        <v>50</v>
      </c>
    </row>
    <row r="99" spans="1:4" ht="19.899999999999999" customHeight="1" x14ac:dyDescent="0.3">
      <c r="A99" s="213" t="s">
        <v>2380</v>
      </c>
      <c r="B99" s="213" t="s">
        <v>2381</v>
      </c>
      <c r="C99" s="214">
        <v>100</v>
      </c>
      <c r="D99" s="214">
        <v>50</v>
      </c>
    </row>
    <row r="100" spans="1:4" ht="19.899999999999999" customHeight="1" x14ac:dyDescent="0.3">
      <c r="A100" s="213" t="s">
        <v>2382</v>
      </c>
      <c r="B100" s="213" t="s">
        <v>2383</v>
      </c>
      <c r="C100" s="214">
        <v>100</v>
      </c>
      <c r="D100" s="214">
        <v>50</v>
      </c>
    </row>
    <row r="101" spans="1:4" ht="19.899999999999999" customHeight="1" x14ac:dyDescent="0.3">
      <c r="A101" s="213" t="s">
        <v>2384</v>
      </c>
      <c r="B101" s="213" t="s">
        <v>2385</v>
      </c>
      <c r="C101" s="214">
        <v>100</v>
      </c>
      <c r="D101" s="214">
        <v>50</v>
      </c>
    </row>
    <row r="102" spans="1:4" ht="19.899999999999999" customHeight="1" x14ac:dyDescent="0.3">
      <c r="A102" s="213" t="s">
        <v>2386</v>
      </c>
      <c r="B102" s="213" t="s">
        <v>2387</v>
      </c>
      <c r="C102" s="214">
        <v>100</v>
      </c>
      <c r="D102" s="214">
        <v>35</v>
      </c>
    </row>
    <row r="103" spans="1:4" ht="19.899999999999999" customHeight="1" x14ac:dyDescent="0.3">
      <c r="A103" s="213" t="s">
        <v>2388</v>
      </c>
      <c r="B103" s="213" t="s">
        <v>2389</v>
      </c>
      <c r="C103" s="214">
        <v>100</v>
      </c>
      <c r="D103" s="214">
        <v>40</v>
      </c>
    </row>
    <row r="104" spans="1:4" ht="19.899999999999999" customHeight="1" x14ac:dyDescent="0.3">
      <c r="A104" s="213" t="s">
        <v>2390</v>
      </c>
      <c r="B104" s="213" t="s">
        <v>2391</v>
      </c>
      <c r="C104" s="214">
        <v>100</v>
      </c>
      <c r="D104" s="214">
        <v>50</v>
      </c>
    </row>
    <row r="105" spans="1:4" ht="19.899999999999999" customHeight="1" x14ac:dyDescent="0.3">
      <c r="A105" s="213" t="s">
        <v>2392</v>
      </c>
      <c r="B105" s="213" t="s">
        <v>2393</v>
      </c>
      <c r="C105" s="214">
        <v>95</v>
      </c>
      <c r="D105" s="214">
        <v>25</v>
      </c>
    </row>
    <row r="106" spans="1:4" ht="19.899999999999999" customHeight="1" x14ac:dyDescent="0.3">
      <c r="A106" s="213" t="s">
        <v>2394</v>
      </c>
      <c r="B106" s="213" t="s">
        <v>2395</v>
      </c>
      <c r="C106" s="214">
        <v>100</v>
      </c>
      <c r="D106" s="214">
        <v>40</v>
      </c>
    </row>
    <row r="107" spans="1:4" ht="19.899999999999999" customHeight="1" x14ac:dyDescent="0.3">
      <c r="A107" s="213" t="s">
        <v>2396</v>
      </c>
      <c r="B107" s="213" t="s">
        <v>2397</v>
      </c>
      <c r="C107" s="214">
        <v>100</v>
      </c>
      <c r="D107" s="214">
        <v>50</v>
      </c>
    </row>
    <row r="108" spans="1:4" ht="19.899999999999999" customHeight="1" x14ac:dyDescent="0.3">
      <c r="A108" s="213" t="s">
        <v>2398</v>
      </c>
      <c r="B108" s="213" t="s">
        <v>2399</v>
      </c>
      <c r="C108" s="214">
        <v>100</v>
      </c>
      <c r="D108" s="214">
        <v>50</v>
      </c>
    </row>
    <row r="109" spans="1:4" ht="19.899999999999999" customHeight="1" x14ac:dyDescent="0.3">
      <c r="A109" s="213" t="s">
        <v>2400</v>
      </c>
      <c r="B109" s="213" t="s">
        <v>2401</v>
      </c>
      <c r="C109" s="214">
        <v>100</v>
      </c>
      <c r="D109" s="214">
        <v>50</v>
      </c>
    </row>
    <row r="110" spans="1:4" ht="19.899999999999999" customHeight="1" x14ac:dyDescent="0.3">
      <c r="A110" s="213" t="s">
        <v>2402</v>
      </c>
      <c r="B110" s="213" t="s">
        <v>2403</v>
      </c>
      <c r="C110" s="214">
        <v>100</v>
      </c>
      <c r="D110" s="214">
        <v>50</v>
      </c>
    </row>
    <row r="111" spans="1:4" ht="19.899999999999999" customHeight="1" x14ac:dyDescent="0.3">
      <c r="A111" s="213" t="s">
        <v>2404</v>
      </c>
      <c r="B111" s="213" t="s">
        <v>2405</v>
      </c>
      <c r="C111" s="214">
        <v>90</v>
      </c>
      <c r="D111" s="214">
        <v>50</v>
      </c>
    </row>
    <row r="112" spans="1:4" ht="19.899999999999999" customHeight="1" x14ac:dyDescent="0.3">
      <c r="A112" s="213" t="s">
        <v>2406</v>
      </c>
      <c r="B112" s="213" t="s">
        <v>2407</v>
      </c>
      <c r="C112" s="214">
        <v>100</v>
      </c>
      <c r="D112" s="214">
        <v>50</v>
      </c>
    </row>
    <row r="113" spans="1:4" ht="19.899999999999999" customHeight="1" x14ac:dyDescent="0.3">
      <c r="A113" s="213" t="s">
        <v>2408</v>
      </c>
      <c r="B113" s="213" t="s">
        <v>2409</v>
      </c>
      <c r="C113" s="214">
        <v>100</v>
      </c>
      <c r="D113" s="214">
        <v>50</v>
      </c>
    </row>
    <row r="114" spans="1:4" ht="19.899999999999999" customHeight="1" x14ac:dyDescent="0.3">
      <c r="A114" s="213" t="s">
        <v>2410</v>
      </c>
      <c r="B114" s="213" t="s">
        <v>2411</v>
      </c>
      <c r="C114" s="214">
        <v>100</v>
      </c>
      <c r="D114" s="214">
        <v>40</v>
      </c>
    </row>
    <row r="115" spans="1:4" ht="19.899999999999999" customHeight="1" x14ac:dyDescent="0.3">
      <c r="A115" s="213" t="s">
        <v>2412</v>
      </c>
      <c r="B115" s="213" t="s">
        <v>2413</v>
      </c>
      <c r="C115" s="214">
        <v>100</v>
      </c>
      <c r="D115" s="214">
        <v>50</v>
      </c>
    </row>
    <row r="116" spans="1:4" ht="19.899999999999999" customHeight="1" x14ac:dyDescent="0.3">
      <c r="A116" s="213" t="s">
        <v>2414</v>
      </c>
      <c r="B116" s="213" t="s">
        <v>2415</v>
      </c>
      <c r="C116" s="214">
        <v>100</v>
      </c>
      <c r="D116" s="214">
        <v>50</v>
      </c>
    </row>
    <row r="117" spans="1:4" ht="19.899999999999999" customHeight="1" x14ac:dyDescent="0.3">
      <c r="A117" s="213" t="s">
        <v>2416</v>
      </c>
      <c r="B117" s="213" t="s">
        <v>2417</v>
      </c>
      <c r="C117" s="214">
        <v>100</v>
      </c>
      <c r="D117" s="214">
        <v>50</v>
      </c>
    </row>
    <row r="118" spans="1:4" ht="19.899999999999999" customHeight="1" x14ac:dyDescent="0.3">
      <c r="A118" s="213" t="s">
        <v>2418</v>
      </c>
      <c r="B118" s="213" t="s">
        <v>2419</v>
      </c>
      <c r="C118" s="214">
        <v>100</v>
      </c>
      <c r="D118" s="214">
        <v>50</v>
      </c>
    </row>
    <row r="119" spans="1:4" ht="19.899999999999999" customHeight="1" x14ac:dyDescent="0.3">
      <c r="A119" s="213" t="s">
        <v>2420</v>
      </c>
      <c r="B119" s="213" t="s">
        <v>2421</v>
      </c>
      <c r="C119" s="214">
        <v>100</v>
      </c>
      <c r="D119" s="214">
        <v>50</v>
      </c>
    </row>
    <row r="120" spans="1:4" ht="19.899999999999999" customHeight="1" x14ac:dyDescent="0.3">
      <c r="A120" s="213" t="s">
        <v>2422</v>
      </c>
      <c r="B120" s="213" t="s">
        <v>2423</v>
      </c>
      <c r="C120" s="214">
        <v>100</v>
      </c>
      <c r="D120" s="214">
        <v>50</v>
      </c>
    </row>
    <row r="121" spans="1:4" ht="19.899999999999999" customHeight="1" x14ac:dyDescent="0.3">
      <c r="A121" s="213" t="s">
        <v>2424</v>
      </c>
      <c r="B121" s="213" t="s">
        <v>2425</v>
      </c>
      <c r="C121" s="214">
        <v>100</v>
      </c>
      <c r="D121" s="214">
        <v>50</v>
      </c>
    </row>
    <row r="122" spans="1:4" ht="19.899999999999999" customHeight="1" x14ac:dyDescent="0.3">
      <c r="A122" s="213" t="s">
        <v>2426</v>
      </c>
      <c r="B122" s="213" t="s">
        <v>2427</v>
      </c>
      <c r="C122" s="214">
        <v>100</v>
      </c>
      <c r="D122" s="214">
        <v>50</v>
      </c>
    </row>
    <row r="123" spans="1:4" ht="19.899999999999999" customHeight="1" x14ac:dyDescent="0.3">
      <c r="A123" s="213" t="s">
        <v>2428</v>
      </c>
      <c r="B123" s="213" t="s">
        <v>2429</v>
      </c>
      <c r="C123" s="214">
        <v>100</v>
      </c>
      <c r="D123" s="214">
        <v>50</v>
      </c>
    </row>
    <row r="124" spans="1:4" ht="19.899999999999999" customHeight="1" x14ac:dyDescent="0.3">
      <c r="A124" s="213" t="s">
        <v>2430</v>
      </c>
      <c r="B124" s="213" t="s">
        <v>2431</v>
      </c>
      <c r="C124" s="214">
        <v>100</v>
      </c>
      <c r="D124" s="214">
        <v>50</v>
      </c>
    </row>
    <row r="125" spans="1:4" ht="19.899999999999999" customHeight="1" x14ac:dyDescent="0.3">
      <c r="A125" s="213" t="s">
        <v>2432</v>
      </c>
      <c r="B125" s="213" t="s">
        <v>2433</v>
      </c>
      <c r="C125" s="214">
        <v>100</v>
      </c>
      <c r="D125" s="214">
        <v>50</v>
      </c>
    </row>
    <row r="126" spans="1:4" ht="19.899999999999999" customHeight="1" x14ac:dyDescent="0.3">
      <c r="A126" s="213" t="s">
        <v>2434</v>
      </c>
      <c r="B126" s="213" t="s">
        <v>2435</v>
      </c>
      <c r="C126" s="214">
        <v>100</v>
      </c>
      <c r="D126" s="214">
        <v>50</v>
      </c>
    </row>
    <row r="127" spans="1:4" ht="19.899999999999999" customHeight="1" x14ac:dyDescent="0.3">
      <c r="A127" s="213" t="s">
        <v>2436</v>
      </c>
      <c r="B127" s="213" t="s">
        <v>2437</v>
      </c>
      <c r="C127" s="214">
        <v>100</v>
      </c>
      <c r="D127" s="214">
        <v>50</v>
      </c>
    </row>
    <row r="128" spans="1:4" ht="19.899999999999999" customHeight="1" x14ac:dyDescent="0.3">
      <c r="A128" s="213" t="s">
        <v>2438</v>
      </c>
      <c r="B128" s="213" t="s">
        <v>2439</v>
      </c>
      <c r="C128" s="214">
        <v>100</v>
      </c>
      <c r="D128" s="214">
        <v>50</v>
      </c>
    </row>
    <row r="129" spans="1:4" ht="19.899999999999999" customHeight="1" x14ac:dyDescent="0.3">
      <c r="A129" s="213" t="s">
        <v>2440</v>
      </c>
      <c r="B129" s="213" t="s">
        <v>2441</v>
      </c>
      <c r="C129" s="214">
        <v>100</v>
      </c>
      <c r="D129" s="214">
        <v>50</v>
      </c>
    </row>
    <row r="130" spans="1:4" ht="19.899999999999999" customHeight="1" x14ac:dyDescent="0.3">
      <c r="A130" s="213" t="s">
        <v>2442</v>
      </c>
      <c r="B130" s="213" t="s">
        <v>2443</v>
      </c>
      <c r="C130" s="214">
        <v>100</v>
      </c>
      <c r="D130" s="214">
        <v>50</v>
      </c>
    </row>
    <row r="131" spans="1:4" ht="19.899999999999999" customHeight="1" x14ac:dyDescent="0.3">
      <c r="A131" s="213" t="s">
        <v>2444</v>
      </c>
      <c r="B131" s="213" t="s">
        <v>2445</v>
      </c>
      <c r="C131" s="214">
        <v>100</v>
      </c>
      <c r="D131" s="214">
        <v>50</v>
      </c>
    </row>
    <row r="132" spans="1:4" ht="19.899999999999999" customHeight="1" x14ac:dyDescent="0.3">
      <c r="A132" s="213" t="s">
        <v>2446</v>
      </c>
      <c r="B132" s="213" t="s">
        <v>2447</v>
      </c>
      <c r="C132" s="214">
        <v>100</v>
      </c>
      <c r="D132" s="214">
        <v>50</v>
      </c>
    </row>
    <row r="133" spans="1:4" ht="19.899999999999999" customHeight="1" x14ac:dyDescent="0.3">
      <c r="A133" s="213" t="s">
        <v>2448</v>
      </c>
      <c r="B133" s="213" t="s">
        <v>2449</v>
      </c>
      <c r="C133" s="214">
        <v>100</v>
      </c>
      <c r="D133" s="214">
        <v>50</v>
      </c>
    </row>
    <row r="134" spans="1:4" ht="19.899999999999999" customHeight="1" x14ac:dyDescent="0.3">
      <c r="A134" s="213" t="s">
        <v>2450</v>
      </c>
      <c r="B134" s="213" t="s">
        <v>2451</v>
      </c>
      <c r="C134" s="214">
        <v>100</v>
      </c>
      <c r="D134" s="214">
        <v>50</v>
      </c>
    </row>
    <row r="135" spans="1:4" ht="19.899999999999999" customHeight="1" x14ac:dyDescent="0.3">
      <c r="A135" s="213" t="s">
        <v>2452</v>
      </c>
      <c r="B135" s="213" t="s">
        <v>2453</v>
      </c>
      <c r="C135" s="214">
        <v>100</v>
      </c>
      <c r="D135" s="214">
        <v>50</v>
      </c>
    </row>
    <row r="136" spans="1:4" ht="19.899999999999999" customHeight="1" x14ac:dyDescent="0.3">
      <c r="A136" s="213" t="s">
        <v>2454</v>
      </c>
      <c r="B136" s="213" t="s">
        <v>2455</v>
      </c>
      <c r="C136" s="214">
        <v>100</v>
      </c>
      <c r="D136" s="214">
        <v>50</v>
      </c>
    </row>
    <row r="137" spans="1:4" ht="19.899999999999999" customHeight="1" x14ac:dyDescent="0.3">
      <c r="A137" s="213" t="s">
        <v>2456</v>
      </c>
      <c r="B137" s="213" t="s">
        <v>2457</v>
      </c>
      <c r="C137" s="214">
        <v>100</v>
      </c>
      <c r="D137" s="214">
        <v>50</v>
      </c>
    </row>
    <row r="138" spans="1:4" ht="19.899999999999999" customHeight="1" x14ac:dyDescent="0.3">
      <c r="A138" s="213" t="s">
        <v>2458</v>
      </c>
      <c r="B138" s="213" t="s">
        <v>2459</v>
      </c>
      <c r="C138" s="214">
        <v>100</v>
      </c>
      <c r="D138" s="214">
        <v>50</v>
      </c>
    </row>
    <row r="139" spans="1:4" ht="19.899999999999999" customHeight="1" x14ac:dyDescent="0.3">
      <c r="A139" s="213" t="s">
        <v>2460</v>
      </c>
      <c r="B139" s="213" t="s">
        <v>2461</v>
      </c>
      <c r="C139" s="214">
        <v>100</v>
      </c>
      <c r="D139" s="214">
        <v>50</v>
      </c>
    </row>
    <row r="140" spans="1:4" ht="19.899999999999999" customHeight="1" x14ac:dyDescent="0.3">
      <c r="A140" s="213" t="s">
        <v>2462</v>
      </c>
      <c r="B140" s="213" t="s">
        <v>2463</v>
      </c>
      <c r="C140" s="214">
        <v>100</v>
      </c>
      <c r="D140" s="214">
        <v>50</v>
      </c>
    </row>
    <row r="141" spans="1:4" ht="19.899999999999999" customHeight="1" x14ac:dyDescent="0.3">
      <c r="A141" s="213" t="s">
        <v>2464</v>
      </c>
      <c r="B141" s="213" t="s">
        <v>2465</v>
      </c>
      <c r="C141" s="214">
        <v>100</v>
      </c>
      <c r="D141" s="214">
        <v>50</v>
      </c>
    </row>
    <row r="142" spans="1:4" ht="19.899999999999999" customHeight="1" x14ac:dyDescent="0.3">
      <c r="A142" s="213" t="s">
        <v>2466</v>
      </c>
      <c r="B142" s="213" t="s">
        <v>2467</v>
      </c>
      <c r="C142" s="214">
        <v>100</v>
      </c>
      <c r="D142" s="214">
        <v>50</v>
      </c>
    </row>
    <row r="143" spans="1:4" ht="19.899999999999999" customHeight="1" x14ac:dyDescent="0.3">
      <c r="A143" s="213" t="s">
        <v>2468</v>
      </c>
      <c r="B143" s="213" t="s">
        <v>2469</v>
      </c>
      <c r="C143" s="214">
        <v>100</v>
      </c>
      <c r="D143" s="214">
        <v>50</v>
      </c>
    </row>
    <row r="144" spans="1:4" ht="19.899999999999999" customHeight="1" x14ac:dyDescent="0.3">
      <c r="A144" s="213" t="s">
        <v>2470</v>
      </c>
      <c r="B144" s="213" t="s">
        <v>2471</v>
      </c>
      <c r="C144" s="214">
        <v>100</v>
      </c>
      <c r="D144" s="214">
        <v>50</v>
      </c>
    </row>
    <row r="145" spans="1:4" ht="19.899999999999999" customHeight="1" x14ac:dyDescent="0.3">
      <c r="A145" s="213" t="s">
        <v>2472</v>
      </c>
      <c r="B145" s="213" t="s">
        <v>2473</v>
      </c>
      <c r="C145" s="214">
        <v>100</v>
      </c>
      <c r="D145" s="214">
        <v>50</v>
      </c>
    </row>
    <row r="146" spans="1:4" ht="19.899999999999999" customHeight="1" x14ac:dyDescent="0.3">
      <c r="A146" s="213" t="s">
        <v>2474</v>
      </c>
      <c r="B146" s="213" t="s">
        <v>2475</v>
      </c>
      <c r="C146" s="214">
        <v>100</v>
      </c>
      <c r="D146" s="214">
        <v>50</v>
      </c>
    </row>
    <row r="147" spans="1:4" ht="19.899999999999999" customHeight="1" x14ac:dyDescent="0.3">
      <c r="A147" s="213" t="s">
        <v>2476</v>
      </c>
      <c r="B147" s="213" t="s">
        <v>2477</v>
      </c>
      <c r="C147" s="214">
        <v>100</v>
      </c>
      <c r="D147" s="214">
        <v>50</v>
      </c>
    </row>
    <row r="148" spans="1:4" ht="19.899999999999999" customHeight="1" x14ac:dyDescent="0.3">
      <c r="A148" s="213" t="s">
        <v>2478</v>
      </c>
      <c r="B148" s="213" t="s">
        <v>2479</v>
      </c>
      <c r="C148" s="214">
        <v>100</v>
      </c>
      <c r="D148" s="214">
        <v>50</v>
      </c>
    </row>
    <row r="149" spans="1:4" ht="19.899999999999999" customHeight="1" x14ac:dyDescent="0.3">
      <c r="A149" s="213" t="s">
        <v>2480</v>
      </c>
      <c r="B149" s="213" t="s">
        <v>2481</v>
      </c>
      <c r="C149" s="214">
        <v>95</v>
      </c>
      <c r="D149" s="214">
        <v>50</v>
      </c>
    </row>
    <row r="150" spans="1:4" ht="19.899999999999999" customHeight="1" x14ac:dyDescent="0.3">
      <c r="A150" s="213" t="s">
        <v>2482</v>
      </c>
      <c r="B150" s="213" t="s">
        <v>2483</v>
      </c>
      <c r="C150" s="214">
        <v>100</v>
      </c>
      <c r="D150" s="214">
        <v>50</v>
      </c>
    </row>
    <row r="151" spans="1:4" ht="19.899999999999999" customHeight="1" x14ac:dyDescent="0.3">
      <c r="A151" s="213" t="s">
        <v>2484</v>
      </c>
      <c r="B151" s="213" t="s">
        <v>2485</v>
      </c>
      <c r="C151" s="214">
        <v>100</v>
      </c>
      <c r="D151" s="214">
        <v>50</v>
      </c>
    </row>
    <row r="152" spans="1:4" ht="19.899999999999999" customHeight="1" x14ac:dyDescent="0.3">
      <c r="A152" s="213" t="s">
        <v>2486</v>
      </c>
      <c r="B152" s="213" t="s">
        <v>2487</v>
      </c>
      <c r="C152" s="214">
        <v>100</v>
      </c>
      <c r="D152" s="214">
        <v>50</v>
      </c>
    </row>
    <row r="153" spans="1:4" ht="19.899999999999999" customHeight="1" x14ac:dyDescent="0.3">
      <c r="A153" s="213" t="s">
        <v>2488</v>
      </c>
      <c r="B153" s="213" t="s">
        <v>2489</v>
      </c>
      <c r="C153" s="214">
        <v>100</v>
      </c>
      <c r="D153" s="214">
        <v>50</v>
      </c>
    </row>
    <row r="154" spans="1:4" ht="19.899999999999999" customHeight="1" x14ac:dyDescent="0.3">
      <c r="A154" s="213" t="s">
        <v>2490</v>
      </c>
      <c r="B154" s="213" t="s">
        <v>2491</v>
      </c>
      <c r="C154" s="214">
        <v>100</v>
      </c>
      <c r="D154" s="214">
        <v>50</v>
      </c>
    </row>
    <row r="155" spans="1:4" ht="19.899999999999999" customHeight="1" x14ac:dyDescent="0.3">
      <c r="A155" s="213" t="s">
        <v>2492</v>
      </c>
      <c r="B155" s="213" t="s">
        <v>2493</v>
      </c>
      <c r="C155" s="214">
        <v>100</v>
      </c>
      <c r="D155" s="214">
        <v>50</v>
      </c>
    </row>
    <row r="156" spans="1:4" ht="19.899999999999999" customHeight="1" x14ac:dyDescent="0.3">
      <c r="A156" s="213" t="s">
        <v>2494</v>
      </c>
      <c r="B156" s="213" t="s">
        <v>2495</v>
      </c>
      <c r="C156" s="214">
        <v>100</v>
      </c>
      <c r="D156" s="214">
        <v>50</v>
      </c>
    </row>
    <row r="157" spans="1:4" ht="19.899999999999999" customHeight="1" x14ac:dyDescent="0.3">
      <c r="A157" s="213" t="s">
        <v>2496</v>
      </c>
      <c r="B157" s="213" t="s">
        <v>2497</v>
      </c>
      <c r="C157" s="214">
        <v>100</v>
      </c>
      <c r="D157" s="214">
        <v>50</v>
      </c>
    </row>
    <row r="158" spans="1:4" ht="19.899999999999999" customHeight="1" x14ac:dyDescent="0.3">
      <c r="A158" s="213" t="s">
        <v>2498</v>
      </c>
      <c r="B158" s="213" t="s">
        <v>2499</v>
      </c>
      <c r="C158" s="214">
        <v>100</v>
      </c>
      <c r="D158" s="214">
        <v>40</v>
      </c>
    </row>
    <row r="159" spans="1:4" ht="35.25" customHeight="1" x14ac:dyDescent="0.3">
      <c r="A159" s="213" t="s">
        <v>2500</v>
      </c>
      <c r="B159" s="213" t="s">
        <v>2501</v>
      </c>
      <c r="C159" s="214">
        <v>100</v>
      </c>
      <c r="D159" s="214">
        <v>7.73</v>
      </c>
    </row>
    <row r="160" spans="1:4" ht="19.899999999999999" customHeight="1" x14ac:dyDescent="0.3">
      <c r="A160" s="213" t="s">
        <v>2502</v>
      </c>
      <c r="B160" s="213" t="s">
        <v>2503</v>
      </c>
      <c r="C160" s="214">
        <v>100</v>
      </c>
      <c r="D160" s="214">
        <v>50</v>
      </c>
    </row>
    <row r="161" spans="1:4" ht="19.899999999999999" customHeight="1" x14ac:dyDescent="0.3">
      <c r="A161" s="213" t="s">
        <v>2504</v>
      </c>
      <c r="B161" s="213" t="s">
        <v>2505</v>
      </c>
      <c r="C161" s="214">
        <v>100</v>
      </c>
    </row>
    <row r="162" spans="1:4" ht="19.899999999999999" customHeight="1" x14ac:dyDescent="0.3">
      <c r="A162" s="213" t="s">
        <v>2506</v>
      </c>
      <c r="B162" s="213" t="s">
        <v>2507</v>
      </c>
      <c r="C162" s="214">
        <v>100</v>
      </c>
      <c r="D162" s="214">
        <v>25</v>
      </c>
    </row>
    <row r="163" spans="1:4" ht="19.899999999999999" customHeight="1" x14ac:dyDescent="0.3">
      <c r="A163" s="213" t="s">
        <v>2508</v>
      </c>
      <c r="B163" s="213" t="s">
        <v>2509</v>
      </c>
      <c r="C163" s="214">
        <v>100</v>
      </c>
      <c r="D163" s="214">
        <v>50</v>
      </c>
    </row>
    <row r="164" spans="1:4" ht="19.899999999999999" customHeight="1" x14ac:dyDescent="0.3">
      <c r="A164" s="213" t="s">
        <v>2510</v>
      </c>
      <c r="B164" s="213" t="s">
        <v>2511</v>
      </c>
      <c r="C164" s="214">
        <v>100</v>
      </c>
      <c r="D164" s="214">
        <v>30</v>
      </c>
    </row>
    <row r="165" spans="1:4" ht="19.899999999999999" customHeight="1" x14ac:dyDescent="0.3">
      <c r="A165" s="213" t="s">
        <v>2512</v>
      </c>
      <c r="B165" s="213" t="s">
        <v>2513</v>
      </c>
      <c r="C165" s="214">
        <v>100</v>
      </c>
      <c r="D165" s="214">
        <v>40</v>
      </c>
    </row>
    <row r="166" spans="1:4" ht="19.899999999999999" customHeight="1" x14ac:dyDescent="0.3">
      <c r="A166" s="213" t="s">
        <v>2514</v>
      </c>
      <c r="B166" s="213" t="s">
        <v>2515</v>
      </c>
      <c r="C166" s="214">
        <v>100</v>
      </c>
      <c r="D166" s="214">
        <v>35</v>
      </c>
    </row>
    <row r="167" spans="1:4" ht="19.899999999999999" customHeight="1" x14ac:dyDescent="0.3">
      <c r="A167" s="213" t="s">
        <v>2516</v>
      </c>
      <c r="B167" s="213" t="s">
        <v>2517</v>
      </c>
      <c r="C167" s="214">
        <v>100</v>
      </c>
      <c r="D167" s="214">
        <v>35</v>
      </c>
    </row>
    <row r="168" spans="1:4" ht="19.899999999999999" customHeight="1" x14ac:dyDescent="0.3">
      <c r="A168" s="213" t="s">
        <v>2518</v>
      </c>
      <c r="B168" s="213" t="s">
        <v>2519</v>
      </c>
      <c r="C168" s="214">
        <v>100</v>
      </c>
      <c r="D168" s="214">
        <v>50</v>
      </c>
    </row>
    <row r="169" spans="1:4" ht="19.899999999999999" customHeight="1" x14ac:dyDescent="0.3">
      <c r="A169" s="213" t="s">
        <v>2520</v>
      </c>
      <c r="B169" s="213" t="s">
        <v>2521</v>
      </c>
      <c r="C169" s="214">
        <v>100</v>
      </c>
      <c r="D169" s="214">
        <v>50</v>
      </c>
    </row>
    <row r="170" spans="1:4" ht="19.899999999999999" customHeight="1" x14ac:dyDescent="0.3">
      <c r="A170" s="213" t="s">
        <v>2522</v>
      </c>
      <c r="B170" s="213" t="s">
        <v>2523</v>
      </c>
      <c r="C170" s="214">
        <v>85</v>
      </c>
      <c r="D170" s="214">
        <v>25</v>
      </c>
    </row>
    <row r="171" spans="1:4" ht="19.899999999999999" customHeight="1" x14ac:dyDescent="0.3">
      <c r="A171" s="213" t="s">
        <v>2524</v>
      </c>
      <c r="B171" s="213" t="s">
        <v>2525</v>
      </c>
      <c r="C171" s="214">
        <v>100</v>
      </c>
      <c r="D171" s="214">
        <v>30</v>
      </c>
    </row>
    <row r="172" spans="1:4" ht="19.899999999999999" customHeight="1" x14ac:dyDescent="0.3">
      <c r="A172" s="213" t="s">
        <v>2526</v>
      </c>
      <c r="B172" s="213" t="s">
        <v>2527</v>
      </c>
      <c r="C172" s="214">
        <v>90</v>
      </c>
      <c r="D172" s="214">
        <v>35</v>
      </c>
    </row>
    <row r="173" spans="1:4" ht="35.25" customHeight="1" x14ac:dyDescent="0.3">
      <c r="A173" s="213" t="s">
        <v>2528</v>
      </c>
      <c r="B173" s="213" t="s">
        <v>2529</v>
      </c>
      <c r="C173" s="214">
        <v>100</v>
      </c>
      <c r="D173" s="214">
        <v>19.440000000000001</v>
      </c>
    </row>
    <row r="174" spans="1:4" ht="19.899999999999999" customHeight="1" x14ac:dyDescent="0.3">
      <c r="A174" s="213" t="s">
        <v>2530</v>
      </c>
      <c r="B174" s="213" t="s">
        <v>2531</v>
      </c>
      <c r="C174" s="214">
        <v>100</v>
      </c>
      <c r="D174" s="214">
        <v>40</v>
      </c>
    </row>
    <row r="175" spans="1:4" ht="19.899999999999999" customHeight="1" x14ac:dyDescent="0.3">
      <c r="A175" s="213" t="s">
        <v>2532</v>
      </c>
      <c r="B175" s="213" t="s">
        <v>2533</v>
      </c>
      <c r="C175" s="214">
        <v>100</v>
      </c>
      <c r="D175" s="214">
        <v>50</v>
      </c>
    </row>
    <row r="176" spans="1:4" ht="19.899999999999999" customHeight="1" x14ac:dyDescent="0.3">
      <c r="A176" s="213" t="s">
        <v>2534</v>
      </c>
      <c r="B176" s="213" t="s">
        <v>2535</v>
      </c>
      <c r="C176" s="214">
        <v>100</v>
      </c>
      <c r="D176" s="214">
        <v>40</v>
      </c>
    </row>
    <row r="177" spans="1:4" ht="19.899999999999999" customHeight="1" x14ac:dyDescent="0.3">
      <c r="A177" s="213" t="s">
        <v>2536</v>
      </c>
      <c r="B177" s="213" t="s">
        <v>2537</v>
      </c>
      <c r="C177" s="214">
        <v>100</v>
      </c>
      <c r="D177" s="214">
        <v>50</v>
      </c>
    </row>
    <row r="185" spans="1:4" ht="19.899999999999999" customHeight="1" x14ac:dyDescent="0.2"/>
    <row r="186" spans="1:4" ht="19.899999999999999" customHeight="1" x14ac:dyDescent="0.2"/>
    <row r="187" spans="1:4" ht="19.899999999999999" customHeight="1" x14ac:dyDescent="0.2"/>
    <row r="188" spans="1:4" ht="19.899999999999999" customHeight="1" x14ac:dyDescent="0.2"/>
    <row r="189" spans="1:4" ht="19.899999999999999" customHeight="1" x14ac:dyDescent="0.2"/>
    <row r="190" spans="1:4" ht="19.899999999999999" customHeight="1" x14ac:dyDescent="0.2"/>
    <row r="191" spans="1:4" ht="19.899999999999999" customHeight="1" x14ac:dyDescent="0.2"/>
    <row r="192" spans="1:4" ht="19.899999999999999" customHeight="1" x14ac:dyDescent="0.2"/>
    <row r="193" ht="19.899999999999999" customHeight="1" x14ac:dyDescent="0.2"/>
    <row r="194" ht="19.899999999999999" customHeight="1" x14ac:dyDescent="0.2"/>
    <row r="195" ht="19.899999999999999" customHeight="1" x14ac:dyDescent="0.2"/>
    <row r="196" ht="19.899999999999999" customHeight="1" x14ac:dyDescent="0.2"/>
    <row r="197" ht="19.899999999999999" customHeight="1" x14ac:dyDescent="0.2"/>
    <row r="198" ht="19.899999999999999" customHeight="1" x14ac:dyDescent="0.2"/>
    <row r="199" ht="19.899999999999999" customHeight="1" x14ac:dyDescent="0.2"/>
    <row r="200" ht="19.899999999999999" customHeight="1" x14ac:dyDescent="0.2"/>
    <row r="201" ht="19.899999999999999" customHeight="1" x14ac:dyDescent="0.2"/>
    <row r="202" ht="19.899999999999999" customHeight="1" x14ac:dyDescent="0.2"/>
    <row r="203" ht="19.899999999999999" customHeight="1" x14ac:dyDescent="0.2"/>
    <row r="204" ht="19.899999999999999" customHeight="1" x14ac:dyDescent="0.2"/>
    <row r="205" ht="19.899999999999999" customHeight="1" x14ac:dyDescent="0.2"/>
    <row r="206" ht="19.899999999999999" customHeight="1" x14ac:dyDescent="0.2"/>
    <row r="207" ht="19.899999999999999" customHeight="1" x14ac:dyDescent="0.2"/>
    <row r="208" ht="19.899999999999999" customHeight="1" x14ac:dyDescent="0.2"/>
    <row r="209" ht="19.899999999999999" customHeight="1" x14ac:dyDescent="0.2"/>
    <row r="210" ht="19.899999999999999" customHeight="1" x14ac:dyDescent="0.2"/>
    <row r="211" ht="19.899999999999999" customHeight="1" x14ac:dyDescent="0.2"/>
    <row r="212" ht="19.899999999999999" customHeight="1" x14ac:dyDescent="0.2"/>
    <row r="213" ht="19.899999999999999" customHeight="1" x14ac:dyDescent="0.2"/>
    <row r="214" ht="19.899999999999999" customHeight="1" x14ac:dyDescent="0.2"/>
    <row r="215" ht="19.899999999999999" customHeight="1" x14ac:dyDescent="0.2"/>
    <row r="216" ht="19.899999999999999" customHeight="1" x14ac:dyDescent="0.2"/>
    <row r="217" ht="19.899999999999999" customHeight="1" x14ac:dyDescent="0.2"/>
    <row r="218" ht="19.899999999999999" customHeight="1" x14ac:dyDescent="0.2"/>
    <row r="219" ht="19.899999999999999" customHeight="1" x14ac:dyDescent="0.2"/>
    <row r="220" ht="19.899999999999999" customHeight="1" x14ac:dyDescent="0.2"/>
    <row r="221" ht="19.899999999999999" customHeight="1" x14ac:dyDescent="0.2"/>
    <row r="222" ht="19.899999999999999" customHeight="1" x14ac:dyDescent="0.2"/>
    <row r="223" ht="19.899999999999999" customHeight="1" x14ac:dyDescent="0.2"/>
    <row r="224" ht="19.899999999999999" customHeight="1" x14ac:dyDescent="0.2"/>
    <row r="225" ht="19.899999999999999" customHeight="1" x14ac:dyDescent="0.2"/>
    <row r="226" ht="19.899999999999999" customHeight="1" x14ac:dyDescent="0.2"/>
    <row r="227" ht="19.899999999999999" customHeight="1" x14ac:dyDescent="0.2"/>
    <row r="228" ht="19.899999999999999" customHeight="1" x14ac:dyDescent="0.2"/>
    <row r="229" ht="19.899999999999999" customHeight="1" x14ac:dyDescent="0.2"/>
    <row r="230" ht="19.899999999999999" customHeight="1" x14ac:dyDescent="0.2"/>
    <row r="231" ht="19.899999999999999" customHeight="1" x14ac:dyDescent="0.2"/>
    <row r="232" ht="19.899999999999999" customHeight="1" x14ac:dyDescent="0.2"/>
    <row r="233" ht="19.899999999999999" customHeight="1" x14ac:dyDescent="0.2"/>
    <row r="234" ht="19.899999999999999" customHeight="1" x14ac:dyDescent="0.2"/>
    <row r="235" ht="19.899999999999999" customHeight="1" x14ac:dyDescent="0.2"/>
    <row r="236" ht="19.899999999999999" customHeight="1" x14ac:dyDescent="0.2"/>
    <row r="237" ht="19.899999999999999" customHeight="1" x14ac:dyDescent="0.2"/>
    <row r="238" ht="19.899999999999999" customHeight="1" x14ac:dyDescent="0.2"/>
    <row r="239" ht="19.899999999999999" customHeight="1" x14ac:dyDescent="0.2"/>
    <row r="240" ht="19.899999999999999" customHeight="1" x14ac:dyDescent="0.2"/>
    <row r="241" ht="19.899999999999999" customHeight="1" x14ac:dyDescent="0.2"/>
    <row r="242" ht="19.899999999999999" customHeight="1" x14ac:dyDescent="0.2"/>
    <row r="243" ht="19.899999999999999" customHeight="1" x14ac:dyDescent="0.2"/>
    <row r="244" ht="19.899999999999999" customHeight="1" x14ac:dyDescent="0.2"/>
    <row r="245" ht="19.899999999999999" customHeight="1" x14ac:dyDescent="0.2"/>
    <row r="246" ht="19.899999999999999" customHeight="1" x14ac:dyDescent="0.2"/>
    <row r="247" ht="19.899999999999999" customHeight="1" x14ac:dyDescent="0.2"/>
    <row r="248" ht="19.899999999999999" customHeight="1" x14ac:dyDescent="0.2"/>
    <row r="249" ht="19.899999999999999" customHeight="1" x14ac:dyDescent="0.2"/>
    <row r="250" ht="19.899999999999999" customHeight="1" x14ac:dyDescent="0.2"/>
    <row r="251" ht="19.899999999999999" customHeight="1" x14ac:dyDescent="0.2"/>
    <row r="252" ht="19.899999999999999" customHeight="1" x14ac:dyDescent="0.2"/>
    <row r="253" ht="19.899999999999999" customHeight="1" x14ac:dyDescent="0.2"/>
    <row r="254" ht="19.899999999999999" customHeight="1" x14ac:dyDescent="0.2"/>
    <row r="255" ht="19.899999999999999" customHeight="1" x14ac:dyDescent="0.2"/>
    <row r="256" ht="19.899999999999999" customHeight="1" x14ac:dyDescent="0.2"/>
    <row r="257" ht="19.899999999999999" customHeight="1" x14ac:dyDescent="0.2"/>
    <row r="258" ht="19.899999999999999" customHeight="1" x14ac:dyDescent="0.2"/>
    <row r="259" ht="19.899999999999999" customHeight="1" x14ac:dyDescent="0.2"/>
    <row r="260" ht="19.899999999999999" customHeight="1" x14ac:dyDescent="0.2"/>
    <row r="261" ht="19.899999999999999" customHeight="1" x14ac:dyDescent="0.2"/>
    <row r="262" ht="19.899999999999999" customHeight="1" x14ac:dyDescent="0.2"/>
    <row r="263" ht="19.899999999999999" customHeight="1" x14ac:dyDescent="0.2"/>
    <row r="264" ht="19.899999999999999" customHeight="1" x14ac:dyDescent="0.2"/>
    <row r="265" ht="19.899999999999999" customHeight="1" x14ac:dyDescent="0.2"/>
    <row r="266" ht="19.899999999999999" customHeight="1" x14ac:dyDescent="0.2"/>
    <row r="267" ht="19.899999999999999" customHeight="1" x14ac:dyDescent="0.2"/>
    <row r="268" ht="19.899999999999999" customHeight="1" x14ac:dyDescent="0.2"/>
    <row r="269" ht="19.899999999999999" customHeight="1" x14ac:dyDescent="0.2"/>
    <row r="270" ht="19.899999999999999" customHeight="1" x14ac:dyDescent="0.2"/>
    <row r="271" ht="19.899999999999999" customHeight="1" x14ac:dyDescent="0.2"/>
    <row r="272" ht="19.899999999999999" customHeight="1" x14ac:dyDescent="0.2"/>
    <row r="273" ht="19.899999999999999" customHeight="1" x14ac:dyDescent="0.2"/>
    <row r="274" ht="19.899999999999999" customHeight="1" x14ac:dyDescent="0.2"/>
    <row r="275" ht="19.899999999999999" customHeight="1" x14ac:dyDescent="0.2"/>
    <row r="276" ht="19.899999999999999" customHeight="1" x14ac:dyDescent="0.2"/>
    <row r="277" ht="19.899999999999999" customHeight="1" x14ac:dyDescent="0.2"/>
    <row r="278" ht="19.899999999999999" customHeight="1" x14ac:dyDescent="0.2"/>
    <row r="279" ht="19.899999999999999" customHeight="1" x14ac:dyDescent="0.2"/>
    <row r="280" ht="19.899999999999999" customHeight="1" x14ac:dyDescent="0.2"/>
    <row r="281" ht="19.899999999999999" customHeight="1" x14ac:dyDescent="0.2"/>
    <row r="282" ht="19.899999999999999" customHeight="1" x14ac:dyDescent="0.2"/>
    <row r="283" ht="19.899999999999999" customHeight="1" x14ac:dyDescent="0.2"/>
    <row r="284" ht="19.899999999999999" customHeight="1" x14ac:dyDescent="0.2"/>
    <row r="285" ht="19.899999999999999" customHeight="1" x14ac:dyDescent="0.2"/>
    <row r="286" ht="19.899999999999999" customHeight="1" x14ac:dyDescent="0.2"/>
    <row r="287" ht="19.899999999999999" customHeight="1" x14ac:dyDescent="0.2"/>
    <row r="288" ht="19.899999999999999" customHeight="1" x14ac:dyDescent="0.2"/>
    <row r="289" ht="19.899999999999999" customHeight="1" x14ac:dyDescent="0.2"/>
    <row r="290" ht="19.899999999999999" customHeight="1" x14ac:dyDescent="0.2"/>
    <row r="291" ht="19.899999999999999" customHeight="1" x14ac:dyDescent="0.2"/>
    <row r="292" ht="19.899999999999999" customHeight="1" x14ac:dyDescent="0.2"/>
    <row r="293" ht="19.899999999999999" customHeight="1" x14ac:dyDescent="0.2"/>
    <row r="294" ht="19.899999999999999" customHeight="1" x14ac:dyDescent="0.2"/>
    <row r="295" ht="19.899999999999999" customHeight="1" x14ac:dyDescent="0.2"/>
    <row r="296" ht="19.899999999999999" customHeight="1" x14ac:dyDescent="0.2"/>
    <row r="297" ht="19.899999999999999" customHeight="1" x14ac:dyDescent="0.2"/>
    <row r="298" ht="19.899999999999999" customHeight="1" x14ac:dyDescent="0.2"/>
    <row r="299" ht="19.899999999999999" customHeight="1" x14ac:dyDescent="0.2"/>
    <row r="300" ht="19.899999999999999" customHeight="1" x14ac:dyDescent="0.2"/>
    <row r="301" ht="19.899999999999999" customHeight="1" x14ac:dyDescent="0.2"/>
    <row r="302" ht="19.899999999999999" customHeight="1" x14ac:dyDescent="0.2"/>
    <row r="303" ht="19.899999999999999" customHeight="1" x14ac:dyDescent="0.2"/>
    <row r="304" ht="19.899999999999999" customHeight="1" x14ac:dyDescent="0.2"/>
    <row r="305" ht="19.899999999999999" customHeight="1" x14ac:dyDescent="0.2"/>
    <row r="306" ht="19.899999999999999" customHeight="1" x14ac:dyDescent="0.2"/>
    <row r="307" ht="19.899999999999999" customHeight="1" x14ac:dyDescent="0.2"/>
    <row r="308" ht="19.899999999999999" customHeight="1" x14ac:dyDescent="0.2"/>
    <row r="309" ht="19.899999999999999" customHeight="1" x14ac:dyDescent="0.2"/>
    <row r="310" ht="19.899999999999999" customHeight="1" x14ac:dyDescent="0.2"/>
    <row r="311" ht="19.899999999999999" customHeight="1" x14ac:dyDescent="0.2"/>
    <row r="312" ht="19.899999999999999" customHeight="1" x14ac:dyDescent="0.2"/>
    <row r="313" ht="19.899999999999999" customHeight="1" x14ac:dyDescent="0.2"/>
    <row r="314" ht="19.899999999999999" customHeight="1" x14ac:dyDescent="0.2"/>
    <row r="315" ht="19.899999999999999" customHeight="1" x14ac:dyDescent="0.2"/>
    <row r="316" ht="19.899999999999999" customHeight="1" x14ac:dyDescent="0.2"/>
    <row r="317" ht="19.899999999999999" customHeight="1" x14ac:dyDescent="0.2"/>
    <row r="318" ht="19.899999999999999" customHeight="1" x14ac:dyDescent="0.2"/>
    <row r="319" ht="19.899999999999999" customHeight="1" x14ac:dyDescent="0.2"/>
    <row r="320" ht="19.899999999999999" customHeight="1" x14ac:dyDescent="0.2"/>
    <row r="321" ht="19.899999999999999" customHeight="1" x14ac:dyDescent="0.2"/>
    <row r="322" ht="19.899999999999999" customHeight="1" x14ac:dyDescent="0.2"/>
    <row r="323" ht="19.899999999999999" customHeight="1" x14ac:dyDescent="0.2"/>
    <row r="324" ht="19.899999999999999" customHeight="1" x14ac:dyDescent="0.2"/>
    <row r="325" ht="19.899999999999999" customHeight="1" x14ac:dyDescent="0.2"/>
    <row r="326" ht="19.899999999999999" customHeight="1" x14ac:dyDescent="0.2"/>
    <row r="327" ht="19.899999999999999" customHeight="1" x14ac:dyDescent="0.2"/>
    <row r="328" ht="19.899999999999999" customHeight="1" x14ac:dyDescent="0.2"/>
    <row r="329" ht="19.899999999999999" customHeight="1" x14ac:dyDescent="0.2"/>
    <row r="330" ht="19.899999999999999" customHeight="1" x14ac:dyDescent="0.2"/>
    <row r="331" ht="19.899999999999999" customHeight="1" x14ac:dyDescent="0.2"/>
    <row r="332" ht="19.899999999999999" customHeight="1" x14ac:dyDescent="0.2"/>
    <row r="333" ht="19.899999999999999" customHeight="1" x14ac:dyDescent="0.2"/>
    <row r="334" ht="19.899999999999999" customHeight="1" x14ac:dyDescent="0.2"/>
    <row r="335" ht="19.899999999999999" customHeight="1" x14ac:dyDescent="0.2"/>
    <row r="336" ht="19.899999999999999" customHeight="1" x14ac:dyDescent="0.2"/>
    <row r="337" ht="19.899999999999999" customHeight="1" x14ac:dyDescent="0.2"/>
    <row r="338" ht="19.899999999999999" customHeight="1" x14ac:dyDescent="0.2"/>
    <row r="339" ht="19.899999999999999" customHeight="1" x14ac:dyDescent="0.2"/>
    <row r="340" ht="19.899999999999999" customHeight="1" x14ac:dyDescent="0.2"/>
    <row r="341" ht="19.899999999999999" customHeight="1" x14ac:dyDescent="0.2"/>
    <row r="342" ht="19.899999999999999" customHeight="1" x14ac:dyDescent="0.2"/>
    <row r="343" ht="19.899999999999999" customHeight="1" x14ac:dyDescent="0.2"/>
    <row r="344" ht="19.899999999999999" customHeight="1" x14ac:dyDescent="0.2"/>
    <row r="345" ht="19.899999999999999" customHeight="1" x14ac:dyDescent="0.2"/>
    <row r="346" ht="19.899999999999999" customHeight="1" x14ac:dyDescent="0.2"/>
    <row r="347" ht="19.899999999999999" customHeight="1" x14ac:dyDescent="0.2"/>
    <row r="348" ht="19.899999999999999" customHeight="1" x14ac:dyDescent="0.2"/>
    <row r="349" ht="19.899999999999999" customHeight="1" x14ac:dyDescent="0.2"/>
    <row r="350" ht="19.899999999999999" customHeight="1" x14ac:dyDescent="0.2"/>
    <row r="351" ht="19.899999999999999" customHeight="1" x14ac:dyDescent="0.2"/>
    <row r="352" ht="19.899999999999999" customHeight="1" x14ac:dyDescent="0.2"/>
    <row r="353" ht="19.899999999999999" customHeight="1" x14ac:dyDescent="0.2"/>
    <row r="354" ht="19.899999999999999" customHeight="1" x14ac:dyDescent="0.2"/>
    <row r="355" ht="19.899999999999999" customHeight="1" x14ac:dyDescent="0.2"/>
    <row r="356" ht="19.899999999999999" customHeight="1" x14ac:dyDescent="0.2"/>
    <row r="357" ht="19.899999999999999" customHeight="1" x14ac:dyDescent="0.2"/>
    <row r="358" ht="19.899999999999999" customHeight="1" x14ac:dyDescent="0.2"/>
    <row r="359" ht="19.899999999999999" customHeight="1" x14ac:dyDescent="0.2"/>
    <row r="360" ht="19.899999999999999" customHeight="1" x14ac:dyDescent="0.2"/>
    <row r="361" ht="19.899999999999999" customHeight="1" x14ac:dyDescent="0.2"/>
    <row r="362" ht="19.899999999999999" customHeight="1" x14ac:dyDescent="0.2"/>
    <row r="363" ht="19.899999999999999" customHeight="1" x14ac:dyDescent="0.2"/>
    <row r="364" ht="19.899999999999999" customHeight="1" x14ac:dyDescent="0.2"/>
    <row r="365" ht="19.899999999999999" customHeight="1" x14ac:dyDescent="0.2"/>
    <row r="366" ht="19.899999999999999" customHeight="1" x14ac:dyDescent="0.2"/>
    <row r="367" ht="19.899999999999999" customHeight="1" x14ac:dyDescent="0.2"/>
    <row r="368" ht="19.899999999999999" customHeight="1" x14ac:dyDescent="0.2"/>
    <row r="369" ht="19.899999999999999" customHeight="1" x14ac:dyDescent="0.2"/>
    <row r="370" ht="19.899999999999999" customHeight="1" x14ac:dyDescent="0.2"/>
    <row r="371" ht="19.899999999999999" customHeight="1" x14ac:dyDescent="0.2"/>
    <row r="372" ht="19.899999999999999" customHeight="1" x14ac:dyDescent="0.2"/>
    <row r="373" ht="19.899999999999999" customHeight="1" x14ac:dyDescent="0.2"/>
    <row r="374" ht="19.899999999999999" customHeight="1" x14ac:dyDescent="0.2"/>
    <row r="375" ht="19.899999999999999" customHeight="1" x14ac:dyDescent="0.2"/>
    <row r="376" ht="19.899999999999999" customHeight="1" x14ac:dyDescent="0.2"/>
    <row r="377" ht="19.899999999999999" customHeight="1" x14ac:dyDescent="0.2"/>
    <row r="378" ht="19.899999999999999" customHeight="1" x14ac:dyDescent="0.2"/>
    <row r="379" ht="19.899999999999999" customHeight="1" x14ac:dyDescent="0.2"/>
    <row r="380" ht="19.899999999999999" customHeight="1" x14ac:dyDescent="0.2"/>
    <row r="381" ht="19.899999999999999" customHeight="1" x14ac:dyDescent="0.2"/>
    <row r="382" ht="19.899999999999999" customHeight="1" x14ac:dyDescent="0.2"/>
    <row r="383" ht="19.899999999999999" customHeight="1" x14ac:dyDescent="0.2"/>
    <row r="384" ht="19.899999999999999" customHeight="1" x14ac:dyDescent="0.2"/>
    <row r="385" ht="19.899999999999999" customHeight="1" x14ac:dyDescent="0.2"/>
    <row r="386" ht="19.899999999999999" customHeight="1" x14ac:dyDescent="0.2"/>
    <row r="387" ht="19.899999999999999" customHeight="1" x14ac:dyDescent="0.2"/>
    <row r="388" ht="19.899999999999999" customHeight="1" x14ac:dyDescent="0.2"/>
    <row r="389" ht="19.899999999999999" customHeight="1" x14ac:dyDescent="0.2"/>
    <row r="390" ht="19.899999999999999" customHeight="1" x14ac:dyDescent="0.2"/>
    <row r="391" ht="19.899999999999999" customHeight="1" x14ac:dyDescent="0.2"/>
    <row r="392" ht="19.899999999999999" customHeight="1" x14ac:dyDescent="0.2"/>
    <row r="393" ht="19.899999999999999" customHeight="1" x14ac:dyDescent="0.2"/>
    <row r="394" ht="19.899999999999999" customHeight="1" x14ac:dyDescent="0.2"/>
    <row r="395" ht="19.899999999999999" customHeight="1" x14ac:dyDescent="0.2"/>
    <row r="396" ht="19.899999999999999" customHeight="1" x14ac:dyDescent="0.2"/>
    <row r="397" ht="19.899999999999999" customHeight="1" x14ac:dyDescent="0.2"/>
    <row r="398" ht="19.899999999999999" customHeight="1" x14ac:dyDescent="0.2"/>
    <row r="399" ht="19.899999999999999" customHeight="1" x14ac:dyDescent="0.2"/>
    <row r="400" ht="19.899999999999999" customHeight="1" x14ac:dyDescent="0.2"/>
    <row r="401" ht="19.899999999999999" customHeight="1" x14ac:dyDescent="0.2"/>
    <row r="402" ht="19.899999999999999" customHeight="1" x14ac:dyDescent="0.2"/>
    <row r="403" ht="19.899999999999999" customHeight="1" x14ac:dyDescent="0.2"/>
    <row r="404" ht="19.899999999999999" customHeight="1" x14ac:dyDescent="0.2"/>
    <row r="405" ht="19.899999999999999" customHeight="1" x14ac:dyDescent="0.2"/>
    <row r="406" ht="19.899999999999999" customHeight="1" x14ac:dyDescent="0.2"/>
    <row r="407" ht="19.899999999999999" customHeight="1" x14ac:dyDescent="0.2"/>
    <row r="408" ht="19.899999999999999" customHeight="1" x14ac:dyDescent="0.2"/>
    <row r="409" ht="19.899999999999999" customHeight="1" x14ac:dyDescent="0.2"/>
    <row r="410" ht="19.899999999999999" customHeight="1" x14ac:dyDescent="0.2"/>
    <row r="411" ht="19.899999999999999" customHeight="1" x14ac:dyDescent="0.2"/>
    <row r="412" ht="19.899999999999999" customHeight="1" x14ac:dyDescent="0.2"/>
    <row r="413" ht="19.899999999999999" customHeight="1" x14ac:dyDescent="0.2"/>
    <row r="414" ht="19.899999999999999" customHeight="1" x14ac:dyDescent="0.2"/>
    <row r="415" ht="19.899999999999999" customHeight="1" x14ac:dyDescent="0.2"/>
    <row r="416" ht="19.899999999999999" customHeight="1" x14ac:dyDescent="0.2"/>
    <row r="417" ht="19.899999999999999" customHeight="1" x14ac:dyDescent="0.2"/>
    <row r="418" ht="19.899999999999999" customHeight="1" x14ac:dyDescent="0.2"/>
    <row r="419" ht="19.899999999999999" customHeight="1" x14ac:dyDescent="0.2"/>
    <row r="420" ht="19.899999999999999" customHeight="1" x14ac:dyDescent="0.2"/>
    <row r="421" ht="19.899999999999999" customHeight="1" x14ac:dyDescent="0.2"/>
    <row r="422" ht="19.899999999999999" customHeight="1" x14ac:dyDescent="0.2"/>
    <row r="423" ht="19.899999999999999" customHeight="1" x14ac:dyDescent="0.2"/>
    <row r="424" ht="19.899999999999999" customHeight="1" x14ac:dyDescent="0.2"/>
    <row r="425" ht="19.899999999999999" customHeight="1" x14ac:dyDescent="0.2"/>
    <row r="426" ht="19.899999999999999" customHeight="1" x14ac:dyDescent="0.2"/>
    <row r="427" ht="19.899999999999999" customHeight="1" x14ac:dyDescent="0.2"/>
    <row r="428" ht="19.899999999999999" customHeight="1" x14ac:dyDescent="0.2"/>
    <row r="429" ht="19.899999999999999" customHeight="1" x14ac:dyDescent="0.2"/>
    <row r="430" ht="19.899999999999999" customHeight="1" x14ac:dyDescent="0.2"/>
    <row r="431" ht="19.899999999999999" customHeight="1" x14ac:dyDescent="0.2"/>
    <row r="432" ht="19.899999999999999" customHeight="1" x14ac:dyDescent="0.2"/>
    <row r="433" ht="19.899999999999999" customHeight="1" x14ac:dyDescent="0.2"/>
    <row r="434" ht="19.899999999999999" customHeight="1" x14ac:dyDescent="0.2"/>
    <row r="435" ht="19.899999999999999" customHeight="1" x14ac:dyDescent="0.2"/>
    <row r="436" ht="19.899999999999999" customHeight="1" x14ac:dyDescent="0.2"/>
    <row r="437" ht="19.899999999999999" customHeight="1" x14ac:dyDescent="0.2"/>
    <row r="438" ht="19.899999999999999" customHeight="1" x14ac:dyDescent="0.2"/>
    <row r="439" ht="19.899999999999999" customHeight="1" x14ac:dyDescent="0.2"/>
    <row r="440" ht="19.899999999999999" customHeight="1" x14ac:dyDescent="0.2"/>
    <row r="441" ht="19.899999999999999" customHeight="1" x14ac:dyDescent="0.2"/>
    <row r="442" ht="19.899999999999999" customHeight="1" x14ac:dyDescent="0.2"/>
    <row r="443" ht="19.899999999999999" customHeight="1" x14ac:dyDescent="0.2"/>
    <row r="444" ht="19.899999999999999" customHeight="1" x14ac:dyDescent="0.2"/>
    <row r="445" ht="19.899999999999999" customHeight="1" x14ac:dyDescent="0.2"/>
    <row r="446" ht="19.899999999999999" customHeight="1" x14ac:dyDescent="0.2"/>
    <row r="447" ht="19.899999999999999" customHeight="1" x14ac:dyDescent="0.2"/>
    <row r="448" ht="19.899999999999999" customHeight="1" x14ac:dyDescent="0.2"/>
    <row r="449" ht="19.899999999999999" customHeight="1" x14ac:dyDescent="0.2"/>
    <row r="450" ht="19.899999999999999" customHeight="1" x14ac:dyDescent="0.2"/>
    <row r="451" ht="19.899999999999999" customHeight="1" x14ac:dyDescent="0.2"/>
    <row r="452" ht="19.899999999999999" customHeight="1" x14ac:dyDescent="0.2"/>
    <row r="453" ht="19.899999999999999" customHeight="1" x14ac:dyDescent="0.2"/>
    <row r="454" ht="19.899999999999999" customHeight="1" x14ac:dyDescent="0.2"/>
    <row r="455" ht="19.899999999999999" customHeight="1" x14ac:dyDescent="0.2"/>
    <row r="456" ht="19.899999999999999" customHeight="1" x14ac:dyDescent="0.2"/>
    <row r="457" ht="19.899999999999999" customHeight="1" x14ac:dyDescent="0.2"/>
    <row r="458" ht="19.899999999999999" customHeight="1" x14ac:dyDescent="0.2"/>
    <row r="459" ht="19.899999999999999" customHeight="1" x14ac:dyDescent="0.2"/>
    <row r="460" ht="19.899999999999999" customHeight="1" x14ac:dyDescent="0.2"/>
    <row r="461" ht="19.899999999999999" customHeight="1" x14ac:dyDescent="0.2"/>
    <row r="462" ht="19.899999999999999" customHeight="1" x14ac:dyDescent="0.2"/>
    <row r="463" ht="19.899999999999999" customHeight="1" x14ac:dyDescent="0.2"/>
    <row r="464" ht="19.899999999999999" customHeight="1" x14ac:dyDescent="0.2"/>
    <row r="465" ht="19.899999999999999" customHeight="1" x14ac:dyDescent="0.2"/>
    <row r="466" ht="19.899999999999999" customHeight="1" x14ac:dyDescent="0.2"/>
    <row r="467" ht="19.899999999999999" customHeight="1" x14ac:dyDescent="0.2"/>
    <row r="468" ht="19.899999999999999" customHeight="1" x14ac:dyDescent="0.2"/>
    <row r="469" ht="19.899999999999999" customHeight="1" x14ac:dyDescent="0.2"/>
    <row r="470" ht="19.899999999999999" customHeight="1" x14ac:dyDescent="0.2"/>
    <row r="471" ht="19.899999999999999" customHeight="1" x14ac:dyDescent="0.2"/>
    <row r="472" ht="19.899999999999999" customHeight="1" x14ac:dyDescent="0.2"/>
    <row r="473" ht="19.899999999999999" customHeight="1" x14ac:dyDescent="0.2"/>
    <row r="474" ht="19.899999999999999" customHeight="1" x14ac:dyDescent="0.2"/>
    <row r="475" ht="19.899999999999999" customHeight="1" x14ac:dyDescent="0.2"/>
    <row r="476" ht="19.899999999999999" customHeight="1" x14ac:dyDescent="0.2"/>
    <row r="477" ht="19.899999999999999" customHeight="1" x14ac:dyDescent="0.2"/>
    <row r="478" ht="19.899999999999999" customHeight="1" x14ac:dyDescent="0.2"/>
    <row r="479" ht="19.899999999999999" customHeight="1" x14ac:dyDescent="0.2"/>
    <row r="480" ht="19.899999999999999" customHeight="1" x14ac:dyDescent="0.2"/>
    <row r="481" ht="19.899999999999999" customHeight="1" x14ac:dyDescent="0.2"/>
    <row r="482" ht="19.899999999999999" customHeight="1" x14ac:dyDescent="0.2"/>
    <row r="483" ht="19.899999999999999" customHeight="1" x14ac:dyDescent="0.2"/>
    <row r="484" ht="19.899999999999999" customHeight="1" x14ac:dyDescent="0.2"/>
    <row r="485" ht="19.899999999999999" customHeight="1" x14ac:dyDescent="0.2"/>
    <row r="486" ht="19.899999999999999" customHeight="1" x14ac:dyDescent="0.2"/>
    <row r="487" ht="19.899999999999999" customHeight="1" x14ac:dyDescent="0.2"/>
    <row r="488" ht="19.899999999999999" customHeight="1" x14ac:dyDescent="0.2"/>
    <row r="489" ht="19.899999999999999" customHeight="1" x14ac:dyDescent="0.2"/>
    <row r="490" ht="19.899999999999999" customHeight="1" x14ac:dyDescent="0.2"/>
    <row r="491" ht="19.899999999999999" customHeight="1" x14ac:dyDescent="0.2"/>
    <row r="492" ht="19.899999999999999" customHeight="1" x14ac:dyDescent="0.2"/>
    <row r="493" ht="19.899999999999999" customHeight="1" x14ac:dyDescent="0.2"/>
    <row r="494" ht="19.899999999999999" customHeight="1" x14ac:dyDescent="0.2"/>
    <row r="495" ht="19.899999999999999" customHeight="1" x14ac:dyDescent="0.2"/>
    <row r="496" ht="19.899999999999999" customHeight="1" x14ac:dyDescent="0.2"/>
    <row r="497" ht="19.899999999999999" customHeight="1" x14ac:dyDescent="0.2"/>
    <row r="498" ht="19.899999999999999" customHeight="1" x14ac:dyDescent="0.2"/>
    <row r="499" ht="19.899999999999999" customHeight="1" x14ac:dyDescent="0.2"/>
    <row r="500" ht="19.899999999999999" customHeight="1" x14ac:dyDescent="0.2"/>
    <row r="501" ht="19.899999999999999" customHeight="1" x14ac:dyDescent="0.2"/>
    <row r="502" ht="19.899999999999999" customHeight="1" x14ac:dyDescent="0.2"/>
    <row r="503" ht="19.899999999999999" customHeight="1" x14ac:dyDescent="0.2"/>
    <row r="504" ht="19.899999999999999" customHeight="1" x14ac:dyDescent="0.2"/>
    <row r="505" ht="19.899999999999999" customHeight="1" x14ac:dyDescent="0.2"/>
    <row r="506" ht="19.899999999999999" customHeight="1" x14ac:dyDescent="0.2"/>
    <row r="507" ht="19.899999999999999" customHeight="1" x14ac:dyDescent="0.2"/>
    <row r="508" ht="19.899999999999999" customHeight="1" x14ac:dyDescent="0.2"/>
    <row r="509" ht="19.899999999999999" customHeight="1" x14ac:dyDescent="0.2"/>
    <row r="510" ht="19.899999999999999" customHeight="1" x14ac:dyDescent="0.2"/>
    <row r="511" ht="19.899999999999999" customHeight="1" x14ac:dyDescent="0.2"/>
    <row r="512" ht="19.899999999999999" customHeight="1" x14ac:dyDescent="0.2"/>
    <row r="513" ht="19.899999999999999" customHeight="1" x14ac:dyDescent="0.2"/>
    <row r="514" ht="19.899999999999999" customHeight="1" x14ac:dyDescent="0.2"/>
    <row r="515" ht="19.899999999999999" customHeight="1" x14ac:dyDescent="0.2"/>
    <row r="516" ht="19.899999999999999" customHeight="1" x14ac:dyDescent="0.2"/>
    <row r="517" ht="19.899999999999999" customHeight="1" x14ac:dyDescent="0.2"/>
    <row r="518" ht="19.899999999999999" customHeight="1" x14ac:dyDescent="0.2"/>
    <row r="519" ht="19.899999999999999" customHeight="1" x14ac:dyDescent="0.2"/>
    <row r="520" ht="19.899999999999999" customHeight="1" x14ac:dyDescent="0.2"/>
    <row r="521" ht="19.899999999999999" customHeight="1" x14ac:dyDescent="0.2"/>
    <row r="522" ht="19.899999999999999" customHeight="1" x14ac:dyDescent="0.2"/>
    <row r="523" ht="19.899999999999999" customHeight="1" x14ac:dyDescent="0.2"/>
    <row r="524" ht="19.899999999999999" customHeight="1" x14ac:dyDescent="0.2"/>
    <row r="525" ht="19.899999999999999" customHeight="1" x14ac:dyDescent="0.2"/>
    <row r="526" ht="19.899999999999999" customHeight="1" x14ac:dyDescent="0.2"/>
    <row r="527" ht="19.899999999999999" customHeight="1" x14ac:dyDescent="0.2"/>
    <row r="528" ht="19.899999999999999" customHeight="1" x14ac:dyDescent="0.2"/>
    <row r="529" ht="19.899999999999999" customHeight="1" x14ac:dyDescent="0.2"/>
    <row r="530" ht="19.899999999999999" customHeight="1" x14ac:dyDescent="0.2"/>
    <row r="531" ht="19.899999999999999" customHeight="1" x14ac:dyDescent="0.2"/>
    <row r="532" ht="19.899999999999999" customHeight="1" x14ac:dyDescent="0.2"/>
    <row r="533" ht="19.899999999999999" customHeight="1" x14ac:dyDescent="0.2"/>
    <row r="534" ht="19.899999999999999" customHeight="1" x14ac:dyDescent="0.2"/>
    <row r="535" ht="19.899999999999999" customHeight="1" x14ac:dyDescent="0.2"/>
    <row r="536" ht="19.899999999999999" customHeight="1" x14ac:dyDescent="0.2"/>
    <row r="537" ht="19.899999999999999" customHeight="1" x14ac:dyDescent="0.2"/>
    <row r="538" ht="19.899999999999999" customHeight="1" x14ac:dyDescent="0.2"/>
    <row r="539" ht="19.899999999999999" customHeight="1" x14ac:dyDescent="0.2"/>
    <row r="540" ht="19.899999999999999" customHeight="1" x14ac:dyDescent="0.2"/>
    <row r="541" ht="19.899999999999999" customHeight="1" x14ac:dyDescent="0.2"/>
    <row r="542" ht="19.899999999999999" customHeight="1" x14ac:dyDescent="0.2"/>
    <row r="543" ht="19.899999999999999" customHeight="1" x14ac:dyDescent="0.2"/>
    <row r="544" ht="19.899999999999999" customHeight="1" x14ac:dyDescent="0.2"/>
    <row r="545" ht="19.899999999999999" customHeight="1" x14ac:dyDescent="0.2"/>
    <row r="546" ht="19.899999999999999" customHeight="1" x14ac:dyDescent="0.2"/>
    <row r="547" ht="19.899999999999999" customHeight="1" x14ac:dyDescent="0.2"/>
    <row r="548" ht="19.899999999999999" customHeight="1" x14ac:dyDescent="0.2"/>
    <row r="549" ht="19.899999999999999" customHeight="1" x14ac:dyDescent="0.2"/>
    <row r="550" ht="19.899999999999999" customHeight="1" x14ac:dyDescent="0.2"/>
    <row r="551" ht="19.899999999999999" customHeight="1" x14ac:dyDescent="0.2"/>
    <row r="552" ht="19.899999999999999" customHeight="1" x14ac:dyDescent="0.2"/>
    <row r="553" ht="19.899999999999999" customHeight="1" x14ac:dyDescent="0.2"/>
    <row r="554" ht="19.899999999999999" customHeight="1" x14ac:dyDescent="0.2"/>
    <row r="555" ht="19.899999999999999" customHeight="1" x14ac:dyDescent="0.2"/>
    <row r="556" ht="19.899999999999999" customHeight="1" x14ac:dyDescent="0.2"/>
    <row r="557" ht="19.899999999999999" customHeight="1" x14ac:dyDescent="0.2"/>
    <row r="558" ht="19.899999999999999" customHeight="1" x14ac:dyDescent="0.2"/>
    <row r="559" ht="19.899999999999999" customHeight="1" x14ac:dyDescent="0.2"/>
    <row r="560" ht="19.899999999999999" customHeight="1" x14ac:dyDescent="0.2"/>
    <row r="561" ht="19.899999999999999" customHeight="1" x14ac:dyDescent="0.2"/>
    <row r="562" ht="19.899999999999999" customHeight="1" x14ac:dyDescent="0.2"/>
    <row r="563" ht="19.899999999999999" customHeight="1" x14ac:dyDescent="0.2"/>
    <row r="564" ht="19.899999999999999" customHeight="1" x14ac:dyDescent="0.2"/>
    <row r="565" ht="19.899999999999999" customHeight="1" x14ac:dyDescent="0.2"/>
    <row r="566" ht="19.899999999999999" customHeight="1" x14ac:dyDescent="0.2"/>
    <row r="567" ht="19.899999999999999" customHeight="1" x14ac:dyDescent="0.2"/>
    <row r="568" ht="19.899999999999999" customHeight="1" x14ac:dyDescent="0.2"/>
    <row r="569" ht="19.899999999999999" customHeight="1" x14ac:dyDescent="0.2"/>
    <row r="570" ht="19.899999999999999" customHeight="1" x14ac:dyDescent="0.2"/>
    <row r="571" ht="19.899999999999999" customHeight="1" x14ac:dyDescent="0.2"/>
    <row r="572" ht="19.899999999999999" customHeight="1" x14ac:dyDescent="0.2"/>
    <row r="573" ht="19.899999999999999" customHeight="1" x14ac:dyDescent="0.2"/>
    <row r="574" ht="19.899999999999999" customHeight="1" x14ac:dyDescent="0.2"/>
    <row r="575" ht="19.899999999999999" customHeight="1" x14ac:dyDescent="0.2"/>
    <row r="576" ht="19.899999999999999" customHeight="1" x14ac:dyDescent="0.2"/>
    <row r="577" ht="19.899999999999999" customHeight="1" x14ac:dyDescent="0.2"/>
    <row r="578" ht="19.899999999999999" customHeight="1" x14ac:dyDescent="0.2"/>
    <row r="579" ht="19.899999999999999" customHeight="1" x14ac:dyDescent="0.2"/>
    <row r="580" ht="19.899999999999999" customHeight="1" x14ac:dyDescent="0.2"/>
    <row r="581" ht="19.899999999999999" customHeight="1" x14ac:dyDescent="0.2"/>
    <row r="582" ht="19.899999999999999" customHeight="1" x14ac:dyDescent="0.2"/>
    <row r="583" ht="19.899999999999999" customHeight="1" x14ac:dyDescent="0.2"/>
    <row r="584" ht="19.899999999999999" customHeight="1" x14ac:dyDescent="0.2"/>
    <row r="585" ht="19.899999999999999" customHeight="1" x14ac:dyDescent="0.2"/>
    <row r="586" ht="19.899999999999999" customHeight="1" x14ac:dyDescent="0.2"/>
    <row r="587" ht="19.899999999999999" customHeight="1" x14ac:dyDescent="0.2"/>
    <row r="588" ht="19.899999999999999" customHeight="1" x14ac:dyDescent="0.2"/>
    <row r="589" ht="19.899999999999999" customHeight="1" x14ac:dyDescent="0.2"/>
    <row r="590" ht="19.899999999999999" customHeight="1" x14ac:dyDescent="0.2"/>
    <row r="591" ht="19.899999999999999" customHeight="1" x14ac:dyDescent="0.2"/>
    <row r="592" ht="19.899999999999999" customHeight="1" x14ac:dyDescent="0.2"/>
    <row r="593" ht="19.899999999999999" customHeight="1" x14ac:dyDescent="0.2"/>
    <row r="594" ht="19.899999999999999" customHeight="1" x14ac:dyDescent="0.2"/>
    <row r="595" ht="19.899999999999999" customHeight="1" x14ac:dyDescent="0.2"/>
    <row r="596" ht="19.899999999999999" customHeight="1" x14ac:dyDescent="0.2"/>
    <row r="597" ht="19.899999999999999" customHeight="1" x14ac:dyDescent="0.2"/>
    <row r="598" ht="19.899999999999999" customHeight="1" x14ac:dyDescent="0.2"/>
    <row r="599" ht="19.899999999999999" customHeight="1" x14ac:dyDescent="0.2"/>
    <row r="600" ht="19.899999999999999" customHeight="1" x14ac:dyDescent="0.2"/>
    <row r="601" ht="19.899999999999999" customHeight="1" x14ac:dyDescent="0.2"/>
    <row r="602" ht="19.899999999999999" customHeight="1" x14ac:dyDescent="0.2"/>
    <row r="603" ht="19.899999999999999" customHeight="1" x14ac:dyDescent="0.2"/>
    <row r="604" ht="19.899999999999999" customHeight="1" x14ac:dyDescent="0.2"/>
    <row r="605" ht="19.899999999999999" customHeight="1" x14ac:dyDescent="0.2"/>
    <row r="606" ht="19.899999999999999" customHeight="1" x14ac:dyDescent="0.2"/>
    <row r="607" ht="19.899999999999999" customHeight="1" x14ac:dyDescent="0.2"/>
    <row r="608" ht="19.899999999999999" customHeight="1" x14ac:dyDescent="0.2"/>
    <row r="609" ht="19.899999999999999" customHeight="1" x14ac:dyDescent="0.2"/>
    <row r="610" ht="19.899999999999999" customHeight="1" x14ac:dyDescent="0.2"/>
    <row r="611" ht="19.899999999999999" customHeight="1" x14ac:dyDescent="0.2"/>
    <row r="612" ht="19.899999999999999" customHeight="1" x14ac:dyDescent="0.2"/>
    <row r="613" ht="19.899999999999999" customHeight="1" x14ac:dyDescent="0.2"/>
    <row r="614" ht="19.899999999999999" customHeight="1" x14ac:dyDescent="0.2"/>
    <row r="615" ht="19.899999999999999" customHeight="1" x14ac:dyDescent="0.2"/>
    <row r="616" ht="19.899999999999999" customHeight="1" x14ac:dyDescent="0.2"/>
    <row r="617" ht="19.899999999999999" customHeight="1" x14ac:dyDescent="0.2"/>
    <row r="618" ht="19.899999999999999" customHeight="1" x14ac:dyDescent="0.2"/>
    <row r="619" ht="19.899999999999999" customHeight="1" x14ac:dyDescent="0.2"/>
    <row r="620" ht="19.899999999999999" customHeight="1" x14ac:dyDescent="0.2"/>
    <row r="621" ht="19.899999999999999" customHeight="1" x14ac:dyDescent="0.2"/>
    <row r="622" ht="19.899999999999999" customHeight="1" x14ac:dyDescent="0.2"/>
    <row r="623" ht="19.899999999999999" customHeight="1" x14ac:dyDescent="0.2"/>
    <row r="624" ht="19.899999999999999" customHeight="1" x14ac:dyDescent="0.2"/>
    <row r="625" ht="19.899999999999999" customHeight="1" x14ac:dyDescent="0.2"/>
    <row r="626" ht="19.899999999999999" customHeight="1" x14ac:dyDescent="0.2"/>
    <row r="627" ht="19.899999999999999" customHeight="1" x14ac:dyDescent="0.2"/>
    <row r="628" ht="19.899999999999999" customHeight="1" x14ac:dyDescent="0.2"/>
    <row r="629" ht="19.899999999999999" customHeight="1" x14ac:dyDescent="0.2"/>
    <row r="630" ht="19.899999999999999" customHeight="1" x14ac:dyDescent="0.2"/>
    <row r="631" ht="19.899999999999999" customHeight="1" x14ac:dyDescent="0.2"/>
    <row r="632" ht="19.899999999999999" customHeight="1" x14ac:dyDescent="0.2"/>
    <row r="633" ht="19.899999999999999" customHeight="1" x14ac:dyDescent="0.2"/>
    <row r="634" ht="19.899999999999999" customHeight="1" x14ac:dyDescent="0.2"/>
    <row r="635" ht="19.899999999999999" customHeight="1" x14ac:dyDescent="0.2"/>
    <row r="636" ht="19.899999999999999" customHeight="1" x14ac:dyDescent="0.2"/>
    <row r="637" ht="19.899999999999999" customHeight="1" x14ac:dyDescent="0.2"/>
    <row r="638" ht="19.899999999999999" customHeight="1" x14ac:dyDescent="0.2"/>
    <row r="639" ht="19.899999999999999" customHeight="1" x14ac:dyDescent="0.2"/>
    <row r="640" ht="19.899999999999999" customHeight="1" x14ac:dyDescent="0.2"/>
    <row r="641" ht="19.899999999999999" customHeight="1" x14ac:dyDescent="0.2"/>
    <row r="642" ht="19.899999999999999" customHeight="1" x14ac:dyDescent="0.2"/>
    <row r="643" ht="19.899999999999999" customHeight="1" x14ac:dyDescent="0.2"/>
    <row r="644" ht="19.899999999999999" customHeight="1" x14ac:dyDescent="0.2"/>
    <row r="645" ht="19.899999999999999" customHeight="1" x14ac:dyDescent="0.2"/>
    <row r="646" ht="19.899999999999999" customHeight="1" x14ac:dyDescent="0.2"/>
    <row r="647" ht="19.899999999999999" customHeight="1" x14ac:dyDescent="0.2"/>
    <row r="648" ht="19.899999999999999" customHeight="1" x14ac:dyDescent="0.2"/>
    <row r="649" ht="19.899999999999999" customHeight="1" x14ac:dyDescent="0.2"/>
    <row r="650" ht="19.899999999999999" customHeight="1" x14ac:dyDescent="0.2"/>
    <row r="651" ht="19.899999999999999" customHeight="1" x14ac:dyDescent="0.2"/>
    <row r="652" ht="19.899999999999999" customHeight="1" x14ac:dyDescent="0.2"/>
    <row r="653" ht="19.899999999999999" customHeight="1" x14ac:dyDescent="0.2"/>
    <row r="654" ht="19.899999999999999" customHeight="1" x14ac:dyDescent="0.2"/>
    <row r="655" ht="19.899999999999999" customHeight="1" x14ac:dyDescent="0.2"/>
    <row r="656" ht="19.899999999999999" customHeight="1" x14ac:dyDescent="0.2"/>
    <row r="657" ht="19.899999999999999" customHeight="1" x14ac:dyDescent="0.2"/>
    <row r="658" ht="19.899999999999999" customHeight="1" x14ac:dyDescent="0.2"/>
    <row r="659" ht="19.899999999999999" customHeight="1" x14ac:dyDescent="0.2"/>
    <row r="660" ht="19.899999999999999" customHeight="1" x14ac:dyDescent="0.2"/>
    <row r="661" ht="19.899999999999999" customHeight="1" x14ac:dyDescent="0.2"/>
    <row r="662" ht="19.899999999999999" customHeight="1" x14ac:dyDescent="0.2"/>
    <row r="663" ht="19.899999999999999" customHeight="1" x14ac:dyDescent="0.2"/>
    <row r="664" ht="19.899999999999999" customHeight="1" x14ac:dyDescent="0.2"/>
    <row r="665" ht="19.899999999999999" customHeight="1" x14ac:dyDescent="0.2"/>
    <row r="666" ht="19.899999999999999" customHeight="1" x14ac:dyDescent="0.2"/>
    <row r="667" ht="19.899999999999999" customHeight="1" x14ac:dyDescent="0.2"/>
    <row r="668" ht="19.899999999999999" customHeight="1" x14ac:dyDescent="0.2"/>
    <row r="669" ht="19.899999999999999" customHeight="1" x14ac:dyDescent="0.2"/>
    <row r="670" ht="19.899999999999999" customHeight="1" x14ac:dyDescent="0.2"/>
    <row r="671" ht="19.899999999999999" customHeight="1" x14ac:dyDescent="0.2"/>
    <row r="672" ht="19.899999999999999" customHeight="1" x14ac:dyDescent="0.2"/>
    <row r="673" ht="19.899999999999999" customHeight="1" x14ac:dyDescent="0.2"/>
    <row r="674" ht="19.899999999999999" customHeight="1" x14ac:dyDescent="0.2"/>
    <row r="675" ht="19.899999999999999" customHeight="1" x14ac:dyDescent="0.2"/>
    <row r="676" ht="19.899999999999999" customHeight="1" x14ac:dyDescent="0.2"/>
    <row r="677" ht="19.899999999999999" customHeight="1" x14ac:dyDescent="0.2"/>
    <row r="678" ht="19.899999999999999" customHeight="1" x14ac:dyDescent="0.2"/>
    <row r="679" ht="19.899999999999999" customHeight="1" x14ac:dyDescent="0.2"/>
    <row r="680" ht="19.899999999999999" customHeight="1" x14ac:dyDescent="0.2"/>
    <row r="681" ht="19.899999999999999" customHeight="1" x14ac:dyDescent="0.2"/>
    <row r="682" ht="19.899999999999999" customHeight="1" x14ac:dyDescent="0.2"/>
    <row r="683" ht="19.899999999999999" customHeight="1" x14ac:dyDescent="0.2"/>
    <row r="684" ht="19.899999999999999" customHeight="1" x14ac:dyDescent="0.2"/>
    <row r="685" ht="19.899999999999999" customHeight="1" x14ac:dyDescent="0.2"/>
    <row r="686" ht="19.899999999999999" customHeight="1" x14ac:dyDescent="0.2"/>
    <row r="687" ht="19.899999999999999" customHeight="1" x14ac:dyDescent="0.2"/>
    <row r="688" ht="19.899999999999999" customHeight="1" x14ac:dyDescent="0.2"/>
    <row r="689" ht="19.899999999999999" customHeight="1" x14ac:dyDescent="0.2"/>
    <row r="690" ht="19.899999999999999" customHeight="1" x14ac:dyDescent="0.2"/>
    <row r="691" ht="19.899999999999999" customHeight="1" x14ac:dyDescent="0.2"/>
    <row r="692" ht="19.899999999999999" customHeight="1" x14ac:dyDescent="0.2"/>
    <row r="693" ht="19.899999999999999" customHeight="1" x14ac:dyDescent="0.2"/>
    <row r="694" ht="19.899999999999999" customHeight="1" x14ac:dyDescent="0.2"/>
    <row r="695" ht="19.899999999999999" customHeight="1" x14ac:dyDescent="0.2"/>
    <row r="696" ht="19.899999999999999" customHeight="1" x14ac:dyDescent="0.2"/>
    <row r="697" ht="19.899999999999999" customHeight="1" x14ac:dyDescent="0.2"/>
    <row r="698" ht="19.899999999999999" customHeight="1" x14ac:dyDescent="0.2"/>
    <row r="699" ht="19.899999999999999" customHeight="1" x14ac:dyDescent="0.2"/>
    <row r="700" ht="19.899999999999999" customHeight="1" x14ac:dyDescent="0.2"/>
    <row r="701" ht="19.899999999999999" customHeight="1" x14ac:dyDescent="0.2"/>
    <row r="702" ht="19.899999999999999" customHeight="1" x14ac:dyDescent="0.2"/>
    <row r="703" ht="19.899999999999999" customHeight="1" x14ac:dyDescent="0.2"/>
    <row r="704" ht="19.899999999999999" customHeight="1" x14ac:dyDescent="0.2"/>
    <row r="705" ht="19.899999999999999" customHeight="1" x14ac:dyDescent="0.2"/>
    <row r="706" ht="19.899999999999999" customHeight="1" x14ac:dyDescent="0.2"/>
    <row r="707" ht="19.899999999999999" customHeight="1" x14ac:dyDescent="0.2"/>
    <row r="708" ht="19.899999999999999" customHeight="1" x14ac:dyDescent="0.2"/>
    <row r="709" ht="19.899999999999999" customHeight="1" x14ac:dyDescent="0.2"/>
    <row r="710" ht="19.899999999999999" customHeight="1" x14ac:dyDescent="0.2"/>
    <row r="711" ht="19.899999999999999" customHeight="1" x14ac:dyDescent="0.2"/>
    <row r="712" ht="19.899999999999999" customHeight="1" x14ac:dyDescent="0.2"/>
    <row r="713" ht="19.899999999999999" customHeight="1" x14ac:dyDescent="0.2"/>
    <row r="714" ht="19.899999999999999" customHeight="1" x14ac:dyDescent="0.2"/>
    <row r="715" ht="19.899999999999999" customHeight="1" x14ac:dyDescent="0.2"/>
    <row r="716" ht="19.899999999999999" customHeight="1" x14ac:dyDescent="0.2"/>
    <row r="717" ht="19.899999999999999" customHeight="1" x14ac:dyDescent="0.2"/>
    <row r="718" ht="19.899999999999999" customHeight="1" x14ac:dyDescent="0.2"/>
    <row r="719" ht="19.899999999999999" customHeight="1" x14ac:dyDescent="0.2"/>
    <row r="720" ht="19.899999999999999" customHeight="1" x14ac:dyDescent="0.2"/>
    <row r="721" ht="19.899999999999999" customHeight="1" x14ac:dyDescent="0.2"/>
    <row r="722" ht="19.899999999999999" customHeight="1" x14ac:dyDescent="0.2"/>
    <row r="723" ht="19.899999999999999" customHeight="1" x14ac:dyDescent="0.2"/>
    <row r="724" ht="19.899999999999999" customHeight="1" x14ac:dyDescent="0.2"/>
    <row r="725" ht="19.899999999999999" customHeight="1" x14ac:dyDescent="0.2"/>
    <row r="726" ht="19.899999999999999" customHeight="1" x14ac:dyDescent="0.2"/>
    <row r="727" ht="19.899999999999999" customHeight="1" x14ac:dyDescent="0.2"/>
    <row r="728" ht="19.899999999999999" customHeight="1" x14ac:dyDescent="0.2"/>
    <row r="729" ht="19.899999999999999" customHeight="1" x14ac:dyDescent="0.2"/>
    <row r="730" ht="19.899999999999999" customHeight="1" x14ac:dyDescent="0.2"/>
    <row r="731" ht="19.899999999999999" customHeight="1" x14ac:dyDescent="0.2"/>
    <row r="732" ht="19.899999999999999" customHeight="1" x14ac:dyDescent="0.2"/>
    <row r="733" ht="19.899999999999999" customHeight="1" x14ac:dyDescent="0.2"/>
    <row r="734" ht="19.899999999999999" customHeight="1" x14ac:dyDescent="0.2"/>
    <row r="735" ht="19.899999999999999" customHeight="1" x14ac:dyDescent="0.2"/>
    <row r="736" ht="19.899999999999999" customHeight="1" x14ac:dyDescent="0.2"/>
    <row r="737" ht="19.899999999999999" customHeight="1" x14ac:dyDescent="0.2"/>
    <row r="738" ht="19.899999999999999" customHeight="1" x14ac:dyDescent="0.2"/>
    <row r="739" ht="19.899999999999999" customHeight="1" x14ac:dyDescent="0.2"/>
    <row r="740" ht="19.899999999999999" customHeight="1" x14ac:dyDescent="0.2"/>
    <row r="741" ht="19.899999999999999" customHeight="1" x14ac:dyDescent="0.2"/>
    <row r="742" ht="19.899999999999999" customHeight="1" x14ac:dyDescent="0.2"/>
    <row r="743" ht="19.899999999999999" customHeight="1" x14ac:dyDescent="0.2"/>
    <row r="744" ht="19.899999999999999" customHeight="1" x14ac:dyDescent="0.2"/>
    <row r="745" ht="19.899999999999999" customHeight="1" x14ac:dyDescent="0.2"/>
    <row r="746" ht="19.899999999999999" customHeight="1" x14ac:dyDescent="0.2"/>
    <row r="747" ht="19.899999999999999" customHeight="1" x14ac:dyDescent="0.2"/>
    <row r="748" ht="19.899999999999999" customHeight="1" x14ac:dyDescent="0.2"/>
    <row r="749" ht="19.899999999999999" customHeight="1" x14ac:dyDescent="0.2"/>
    <row r="750" ht="19.899999999999999" customHeight="1" x14ac:dyDescent="0.2"/>
    <row r="751" ht="19.899999999999999" customHeight="1" x14ac:dyDescent="0.2"/>
    <row r="752" ht="19.899999999999999" customHeight="1" x14ac:dyDescent="0.2"/>
    <row r="753" ht="19.899999999999999" customHeight="1" x14ac:dyDescent="0.2"/>
    <row r="754" ht="19.899999999999999" customHeight="1" x14ac:dyDescent="0.2"/>
    <row r="755" ht="19.899999999999999" customHeight="1" x14ac:dyDescent="0.2"/>
    <row r="756" ht="19.899999999999999" customHeight="1" x14ac:dyDescent="0.2"/>
    <row r="757" ht="19.899999999999999" customHeight="1" x14ac:dyDescent="0.2"/>
    <row r="758" ht="19.899999999999999" customHeight="1" x14ac:dyDescent="0.2"/>
    <row r="759" ht="19.899999999999999" customHeight="1" x14ac:dyDescent="0.2"/>
    <row r="760" ht="19.899999999999999" customHeight="1" x14ac:dyDescent="0.2"/>
    <row r="761" ht="19.899999999999999" customHeight="1" x14ac:dyDescent="0.2"/>
    <row r="762" ht="19.899999999999999" customHeight="1" x14ac:dyDescent="0.2"/>
    <row r="763" ht="19.899999999999999" customHeight="1" x14ac:dyDescent="0.2"/>
    <row r="764" ht="19.899999999999999" customHeight="1" x14ac:dyDescent="0.2"/>
    <row r="765" ht="19.899999999999999" customHeight="1" x14ac:dyDescent="0.2"/>
    <row r="766" ht="19.899999999999999" customHeight="1" x14ac:dyDescent="0.2"/>
    <row r="767" ht="19.899999999999999" customHeight="1" x14ac:dyDescent="0.2"/>
    <row r="768" ht="19.899999999999999" customHeight="1" x14ac:dyDescent="0.2"/>
    <row r="769" ht="19.899999999999999" customHeight="1" x14ac:dyDescent="0.2"/>
    <row r="770" ht="19.899999999999999" customHeight="1" x14ac:dyDescent="0.2"/>
    <row r="771" ht="19.899999999999999" customHeight="1" x14ac:dyDescent="0.2"/>
    <row r="772" ht="19.899999999999999" customHeight="1" x14ac:dyDescent="0.2"/>
    <row r="773" ht="19.899999999999999" customHeight="1" x14ac:dyDescent="0.2"/>
    <row r="774" ht="19.899999999999999" customHeight="1" x14ac:dyDescent="0.2"/>
    <row r="775" ht="19.899999999999999" customHeight="1" x14ac:dyDescent="0.2"/>
    <row r="776" ht="19.899999999999999" customHeight="1" x14ac:dyDescent="0.2"/>
    <row r="777" ht="19.899999999999999" customHeight="1" x14ac:dyDescent="0.2"/>
    <row r="778" ht="19.899999999999999" customHeight="1" x14ac:dyDescent="0.2"/>
    <row r="779" ht="19.899999999999999" customHeight="1" x14ac:dyDescent="0.2"/>
    <row r="780" ht="19.899999999999999" customHeight="1" x14ac:dyDescent="0.2"/>
    <row r="781" ht="19.899999999999999" customHeight="1" x14ac:dyDescent="0.2"/>
    <row r="782" ht="19.899999999999999" customHeight="1" x14ac:dyDescent="0.2"/>
    <row r="783" ht="19.899999999999999" customHeight="1" x14ac:dyDescent="0.2"/>
    <row r="784" ht="19.899999999999999" customHeight="1" x14ac:dyDescent="0.2"/>
    <row r="785" ht="19.899999999999999" customHeight="1" x14ac:dyDescent="0.2"/>
    <row r="786" ht="19.899999999999999" customHeight="1" x14ac:dyDescent="0.2"/>
    <row r="787" ht="19.899999999999999" customHeight="1" x14ac:dyDescent="0.2"/>
    <row r="788" ht="19.899999999999999" customHeight="1" x14ac:dyDescent="0.2"/>
    <row r="789" ht="19.899999999999999" customHeight="1" x14ac:dyDescent="0.2"/>
    <row r="790" ht="19.899999999999999" customHeight="1" x14ac:dyDescent="0.2"/>
    <row r="791" ht="19.899999999999999" customHeight="1" x14ac:dyDescent="0.2"/>
    <row r="792" ht="19.899999999999999" customHeight="1" x14ac:dyDescent="0.2"/>
    <row r="793" ht="19.899999999999999" customHeight="1" x14ac:dyDescent="0.2"/>
  </sheetData>
  <autoFilter ref="A1:E177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5"/>
  <sheetViews>
    <sheetView topLeftCell="Y1" workbookViewId="0">
      <selection activeCell="AE1" sqref="F1:AE1048576"/>
    </sheetView>
  </sheetViews>
  <sheetFormatPr defaultRowHeight="14.25" x14ac:dyDescent="0.2"/>
  <cols>
    <col min="1" max="1" width="9" style="171"/>
    <col min="2" max="2" width="14.625" style="171" customWidth="1"/>
    <col min="3" max="3" width="9.375" style="171" bestFit="1" customWidth="1"/>
    <col min="4" max="4" width="22.625" style="171" customWidth="1"/>
    <col min="5" max="5" width="24.25" style="81" customWidth="1"/>
    <col min="6" max="6" width="14.625" style="221" customWidth="1"/>
    <col min="7" max="7" width="13.125" style="221" bestFit="1" customWidth="1"/>
    <col min="8" max="8" width="23.625" style="221" customWidth="1"/>
    <col min="9" max="9" width="28.25" style="134" bestFit="1" customWidth="1"/>
    <col min="10" max="10" width="18.125" style="134" customWidth="1"/>
    <col min="11" max="11" width="13.375" style="134" bestFit="1" customWidth="1"/>
    <col min="12" max="12" width="13.375" style="259" bestFit="1" customWidth="1"/>
    <col min="13" max="14" width="14.375" style="259" bestFit="1" customWidth="1"/>
    <col min="15" max="15" width="13.125" style="259" bestFit="1" customWidth="1"/>
    <col min="16" max="16" width="21.125" style="134" customWidth="1"/>
    <col min="17" max="17" width="20.375" style="134" bestFit="1" customWidth="1"/>
    <col min="18" max="18" width="19.625" style="134" bestFit="1" customWidth="1"/>
    <col min="19" max="19" width="21.75" style="134" bestFit="1" customWidth="1"/>
    <col min="20" max="20" width="23.875" style="75" bestFit="1" customWidth="1"/>
    <col min="21" max="21" width="14.125" style="75" bestFit="1" customWidth="1"/>
    <col min="22" max="22" width="14.375" style="75" bestFit="1" customWidth="1"/>
    <col min="23" max="23" width="15.375" style="75" bestFit="1" customWidth="1"/>
    <col min="24" max="24" width="13.125" style="75" bestFit="1" customWidth="1"/>
    <col min="25" max="25" width="13.375" style="75" bestFit="1" customWidth="1"/>
    <col min="26" max="26" width="14.125" style="216" bestFit="1" customWidth="1"/>
    <col min="27" max="27" width="11.375" style="216" bestFit="1" customWidth="1"/>
    <col min="28" max="28" width="13.375" style="216" bestFit="1" customWidth="1"/>
    <col min="29" max="29" width="14.125" style="216" bestFit="1" customWidth="1"/>
    <col min="30" max="30" width="13.375" style="216" bestFit="1" customWidth="1"/>
    <col min="31" max="31" width="10.625" style="216" bestFit="1" customWidth="1"/>
    <col min="32" max="32" width="10.375" style="134" bestFit="1" customWidth="1"/>
    <col min="33" max="34" width="13.125" style="134" bestFit="1" customWidth="1"/>
    <col min="35" max="35" width="9.375" style="134" bestFit="1" customWidth="1"/>
    <col min="36" max="16384" width="9" style="134"/>
  </cols>
  <sheetData>
    <row r="1" spans="1:31" x14ac:dyDescent="0.2">
      <c r="E1" s="81" t="s">
        <v>1277</v>
      </c>
      <c r="F1" s="221" t="s">
        <v>2155</v>
      </c>
      <c r="G1" s="221" t="s">
        <v>2157</v>
      </c>
      <c r="H1" s="221" t="s">
        <v>2159</v>
      </c>
      <c r="I1" s="134" t="s">
        <v>2161</v>
      </c>
      <c r="J1" s="134" t="s">
        <v>2163</v>
      </c>
      <c r="K1" s="134" t="s">
        <v>2165</v>
      </c>
      <c r="L1" s="259" t="s">
        <v>2167</v>
      </c>
      <c r="M1" s="259" t="s">
        <v>2169</v>
      </c>
      <c r="N1" s="259" t="s">
        <v>2171</v>
      </c>
      <c r="O1" s="259" t="s">
        <v>2173</v>
      </c>
      <c r="P1" s="134" t="s">
        <v>2175</v>
      </c>
      <c r="Q1" s="134" t="s">
        <v>2152</v>
      </c>
      <c r="R1" s="134" t="s">
        <v>2177</v>
      </c>
      <c r="S1" s="134" t="s">
        <v>2179</v>
      </c>
      <c r="T1" s="75" t="s">
        <v>2180</v>
      </c>
      <c r="U1" s="75" t="s">
        <v>2182</v>
      </c>
      <c r="V1" s="75" t="s">
        <v>2184</v>
      </c>
      <c r="W1" s="75" t="s">
        <v>2186</v>
      </c>
      <c r="X1" s="75" t="s">
        <v>2188</v>
      </c>
      <c r="Y1" s="75" t="s">
        <v>2190</v>
      </c>
      <c r="Z1" s="216" t="s">
        <v>2192</v>
      </c>
      <c r="AA1" s="216" t="s">
        <v>2194</v>
      </c>
      <c r="AB1" s="216" t="s">
        <v>2196</v>
      </c>
      <c r="AC1" s="216" t="s">
        <v>2198</v>
      </c>
      <c r="AD1" s="216" t="s">
        <v>2200</v>
      </c>
      <c r="AE1" s="216" t="s">
        <v>2202</v>
      </c>
    </row>
    <row r="2" spans="1:31" x14ac:dyDescent="0.2">
      <c r="E2" s="81" t="s">
        <v>1278</v>
      </c>
      <c r="F2" s="221" t="s">
        <v>2156</v>
      </c>
      <c r="G2" s="221" t="s">
        <v>2158</v>
      </c>
      <c r="H2" s="221" t="s">
        <v>2160</v>
      </c>
      <c r="I2" s="134" t="s">
        <v>2162</v>
      </c>
      <c r="J2" s="134" t="s">
        <v>2164</v>
      </c>
      <c r="K2" s="134" t="s">
        <v>2166</v>
      </c>
      <c r="L2" s="259" t="s">
        <v>2168</v>
      </c>
      <c r="M2" s="259" t="s">
        <v>2170</v>
      </c>
      <c r="N2" s="259" t="s">
        <v>2172</v>
      </c>
      <c r="O2" s="259" t="s">
        <v>2174</v>
      </c>
      <c r="P2" s="134" t="s">
        <v>2176</v>
      </c>
      <c r="Q2" s="134" t="s">
        <v>2153</v>
      </c>
      <c r="R2" s="134" t="s">
        <v>2178</v>
      </c>
      <c r="S2" s="134" t="s">
        <v>2154</v>
      </c>
      <c r="T2" s="75" t="s">
        <v>2181</v>
      </c>
      <c r="U2" s="75" t="s">
        <v>2183</v>
      </c>
      <c r="V2" s="75" t="s">
        <v>2185</v>
      </c>
      <c r="W2" s="75" t="s">
        <v>2187</v>
      </c>
      <c r="X2" s="75" t="s">
        <v>2189</v>
      </c>
      <c r="Y2" s="75" t="s">
        <v>2191</v>
      </c>
      <c r="Z2" s="216" t="s">
        <v>2193</v>
      </c>
      <c r="AA2" s="216" t="s">
        <v>2195</v>
      </c>
      <c r="AB2" s="216" t="s">
        <v>2197</v>
      </c>
      <c r="AC2" s="216" t="s">
        <v>2199</v>
      </c>
      <c r="AD2" s="216" t="s">
        <v>2201</v>
      </c>
      <c r="AE2" s="216" t="s">
        <v>2203</v>
      </c>
    </row>
    <row r="3" spans="1:31" x14ac:dyDescent="0.2">
      <c r="E3" s="81" t="s">
        <v>1279</v>
      </c>
      <c r="F3" s="221">
        <v>26789046.690000001</v>
      </c>
      <c r="G3" s="221">
        <v>4833110.38</v>
      </c>
      <c r="H3" s="221">
        <v>3800821.86</v>
      </c>
      <c r="I3" s="134">
        <v>67742462.879999995</v>
      </c>
      <c r="J3" s="134">
        <v>26778247.02</v>
      </c>
      <c r="K3" s="134">
        <v>73101</v>
      </c>
      <c r="L3" s="259">
        <v>404369</v>
      </c>
      <c r="M3" s="259">
        <v>2161326.9700000002</v>
      </c>
      <c r="N3" s="259">
        <v>8420216.5399999991</v>
      </c>
      <c r="O3" s="259">
        <v>1743303.77</v>
      </c>
      <c r="P3" s="134">
        <v>38750</v>
      </c>
      <c r="Q3" s="134">
        <v>-5841084.5999999996</v>
      </c>
      <c r="R3" s="134">
        <v>13977744.16</v>
      </c>
      <c r="S3" s="134">
        <v>137385101.25999999</v>
      </c>
      <c r="T3" s="75">
        <v>159.38999999999999</v>
      </c>
      <c r="U3" s="75">
        <v>19099676.149999999</v>
      </c>
      <c r="V3" s="75">
        <v>8697</v>
      </c>
      <c r="W3" s="75">
        <v>5793.74</v>
      </c>
      <c r="X3" s="75">
        <v>8909442.6600000001</v>
      </c>
      <c r="Y3" s="75">
        <v>705211.62</v>
      </c>
      <c r="Z3" s="216">
        <v>15433653.66</v>
      </c>
      <c r="AA3" s="216">
        <v>107879.45</v>
      </c>
      <c r="AB3" s="216">
        <v>28452</v>
      </c>
      <c r="AC3" s="216">
        <v>13492209.77</v>
      </c>
      <c r="AD3" s="216">
        <v>3050948.5</v>
      </c>
      <c r="AE3" s="216">
        <v>4500</v>
      </c>
    </row>
    <row r="4" spans="1:31" x14ac:dyDescent="0.2">
      <c r="E4" s="81" t="s">
        <v>1319</v>
      </c>
      <c r="F4" s="221">
        <v>601057.41</v>
      </c>
      <c r="I4" s="134">
        <v>3147672.47</v>
      </c>
      <c r="J4" s="134">
        <v>-13110.67</v>
      </c>
      <c r="O4" s="259">
        <v>565928.69999999995</v>
      </c>
      <c r="R4" s="134">
        <v>3192975.26</v>
      </c>
      <c r="S4" s="134">
        <v>13498.58</v>
      </c>
      <c r="X4" s="75">
        <v>355480</v>
      </c>
      <c r="Z4" s="216">
        <v>355480</v>
      </c>
      <c r="AD4" s="216">
        <v>36783.33</v>
      </c>
    </row>
    <row r="5" spans="1:31" x14ac:dyDescent="0.2">
      <c r="E5" s="81" t="s">
        <v>2151</v>
      </c>
      <c r="F5" s="221">
        <v>5264</v>
      </c>
      <c r="I5" s="134">
        <v>500366.12</v>
      </c>
      <c r="J5" s="134">
        <v>2</v>
      </c>
      <c r="O5" s="259">
        <v>-2486220</v>
      </c>
      <c r="R5" s="134">
        <v>227154.24</v>
      </c>
      <c r="S5" s="134">
        <v>2794467.22</v>
      </c>
      <c r="X5" s="75">
        <v>231521</v>
      </c>
      <c r="Y5" s="75">
        <v>5810.62</v>
      </c>
      <c r="Z5" s="216">
        <v>233737</v>
      </c>
      <c r="AC5" s="216">
        <v>23450.62</v>
      </c>
      <c r="AD5" s="216">
        <v>9913.34</v>
      </c>
    </row>
    <row r="6" spans="1:31" x14ac:dyDescent="0.2">
      <c r="E6" s="81" t="s">
        <v>1321</v>
      </c>
      <c r="F6" s="221">
        <v>15924.74</v>
      </c>
      <c r="I6" s="134">
        <v>3015570.68</v>
      </c>
      <c r="J6" s="134">
        <v>41395.339999999997</v>
      </c>
      <c r="N6" s="259">
        <v>10450</v>
      </c>
      <c r="O6" s="259">
        <v>11000</v>
      </c>
      <c r="R6" s="134">
        <v>2375904.9300000002</v>
      </c>
      <c r="S6" s="134">
        <v>840540.25</v>
      </c>
      <c r="X6" s="75">
        <v>183035</v>
      </c>
      <c r="Z6" s="216">
        <v>280740</v>
      </c>
      <c r="AC6" s="216">
        <v>34145</v>
      </c>
      <c r="AD6" s="216">
        <v>33154.42</v>
      </c>
    </row>
    <row r="7" spans="1:31" x14ac:dyDescent="0.2">
      <c r="E7" s="81" t="s">
        <v>1323</v>
      </c>
      <c r="F7" s="221">
        <v>6410</v>
      </c>
      <c r="I7" s="134">
        <v>690179.75</v>
      </c>
      <c r="J7" s="134">
        <v>66001</v>
      </c>
      <c r="O7" s="259">
        <v>-25000</v>
      </c>
      <c r="R7" s="134">
        <v>3024803.49</v>
      </c>
      <c r="S7" s="134">
        <v>-2129382.7599999998</v>
      </c>
      <c r="X7" s="75">
        <v>138860</v>
      </c>
      <c r="Y7" s="75">
        <v>22000</v>
      </c>
      <c r="Z7" s="216">
        <v>222260</v>
      </c>
      <c r="AC7" s="216">
        <v>23510</v>
      </c>
      <c r="AD7" s="216">
        <v>18479.98</v>
      </c>
    </row>
    <row r="8" spans="1:31" x14ac:dyDescent="0.2">
      <c r="E8" s="81" t="s">
        <v>1324</v>
      </c>
      <c r="F8" s="221">
        <v>8000</v>
      </c>
      <c r="I8" s="134">
        <v>184288.16</v>
      </c>
      <c r="J8" s="134">
        <v>8</v>
      </c>
      <c r="M8" s="259">
        <v>0</v>
      </c>
      <c r="O8" s="259">
        <v>0</v>
      </c>
      <c r="R8" s="134">
        <v>192296.16</v>
      </c>
      <c r="Y8" s="75">
        <v>84101</v>
      </c>
      <c r="AC8" s="216">
        <v>79601</v>
      </c>
      <c r="AE8" s="216">
        <v>4500</v>
      </c>
    </row>
    <row r="9" spans="1:31" x14ac:dyDescent="0.2">
      <c r="E9" s="171" t="s">
        <v>1322</v>
      </c>
    </row>
    <row r="10" spans="1:31" x14ac:dyDescent="0.2">
      <c r="A10" s="171" t="s">
        <v>365</v>
      </c>
      <c r="B10" s="171" t="s">
        <v>366</v>
      </c>
      <c r="C10" s="171">
        <v>9017</v>
      </c>
      <c r="D10" s="171" t="s">
        <v>371</v>
      </c>
      <c r="E10" s="81" t="s">
        <v>371</v>
      </c>
      <c r="F10" s="221">
        <v>592058.6</v>
      </c>
      <c r="G10" s="221">
        <v>195164</v>
      </c>
      <c r="H10" s="221">
        <v>103695.55</v>
      </c>
      <c r="I10" s="134">
        <v>356418.03</v>
      </c>
      <c r="J10" s="134">
        <v>336127.79</v>
      </c>
      <c r="M10" s="259">
        <v>17159.25</v>
      </c>
      <c r="N10" s="259">
        <v>155000</v>
      </c>
      <c r="O10" s="259">
        <v>20</v>
      </c>
      <c r="R10" s="134">
        <v>-1445241.19</v>
      </c>
      <c r="S10" s="134">
        <v>2551683.71</v>
      </c>
      <c r="U10" s="75">
        <v>857522.17</v>
      </c>
      <c r="X10" s="75">
        <v>296879.2</v>
      </c>
      <c r="Y10" s="75">
        <v>6000</v>
      </c>
      <c r="Z10" s="216">
        <v>479579.2</v>
      </c>
      <c r="AC10" s="216">
        <v>296775.61</v>
      </c>
      <c r="AD10" s="216">
        <v>52276.36</v>
      </c>
    </row>
    <row r="11" spans="1:31" x14ac:dyDescent="0.2">
      <c r="A11" s="171" t="s">
        <v>365</v>
      </c>
      <c r="B11" s="171" t="s">
        <v>366</v>
      </c>
      <c r="C11" s="171">
        <v>4386</v>
      </c>
      <c r="D11" s="171" t="s">
        <v>373</v>
      </c>
      <c r="E11" s="81" t="s">
        <v>373</v>
      </c>
      <c r="F11" s="221">
        <v>581128.81999999995</v>
      </c>
      <c r="G11" s="221">
        <v>20737</v>
      </c>
      <c r="H11" s="221">
        <v>349869.66</v>
      </c>
      <c r="I11" s="134">
        <v>1310392.74</v>
      </c>
      <c r="J11" s="134">
        <v>788175.79</v>
      </c>
      <c r="L11" s="259">
        <v>115575</v>
      </c>
      <c r="M11" s="259">
        <v>36669.61</v>
      </c>
      <c r="N11" s="259">
        <v>70000</v>
      </c>
      <c r="O11" s="259">
        <v>8302.94</v>
      </c>
      <c r="R11" s="134">
        <v>2950178.35</v>
      </c>
      <c r="U11" s="75">
        <v>322961.33</v>
      </c>
      <c r="X11" s="75">
        <v>116300</v>
      </c>
      <c r="Z11" s="216">
        <v>258320</v>
      </c>
      <c r="AC11" s="216">
        <v>233946.01</v>
      </c>
      <c r="AD11" s="216">
        <v>72349.210000000006</v>
      </c>
    </row>
    <row r="12" spans="1:31" x14ac:dyDescent="0.2">
      <c r="A12" s="171" t="s">
        <v>365</v>
      </c>
      <c r="B12" s="171" t="s">
        <v>366</v>
      </c>
      <c r="C12" s="171">
        <v>3088</v>
      </c>
      <c r="D12" s="171" t="s">
        <v>375</v>
      </c>
      <c r="E12" s="81" t="s">
        <v>375</v>
      </c>
      <c r="F12" s="221">
        <v>327830.58</v>
      </c>
      <c r="G12" s="221">
        <v>43423</v>
      </c>
      <c r="H12" s="221">
        <v>100481.87</v>
      </c>
      <c r="I12" s="134">
        <v>845512.05</v>
      </c>
      <c r="J12" s="134">
        <v>404561.77</v>
      </c>
      <c r="L12" s="259">
        <v>0</v>
      </c>
      <c r="M12" s="259">
        <v>40773.32</v>
      </c>
      <c r="O12" s="259">
        <v>312.86</v>
      </c>
      <c r="R12" s="134">
        <v>1140085.8700000001</v>
      </c>
      <c r="S12" s="134">
        <v>1390481.55</v>
      </c>
      <c r="U12" s="75">
        <v>628203.34</v>
      </c>
      <c r="W12" s="75">
        <v>154.91999999999999</v>
      </c>
      <c r="X12" s="75">
        <v>57500</v>
      </c>
      <c r="Z12" s="216">
        <v>210980</v>
      </c>
      <c r="AC12" s="216">
        <v>1288203.71</v>
      </c>
      <c r="AD12" s="216">
        <v>36518.879999999997</v>
      </c>
      <c r="AE12" s="216">
        <v>0</v>
      </c>
    </row>
    <row r="13" spans="1:31" x14ac:dyDescent="0.2">
      <c r="A13" s="171" t="s">
        <v>365</v>
      </c>
      <c r="B13" s="171" t="s">
        <v>366</v>
      </c>
      <c r="C13" s="171">
        <v>2345</v>
      </c>
      <c r="D13" s="171" t="s">
        <v>377</v>
      </c>
      <c r="E13" s="81" t="s">
        <v>377</v>
      </c>
      <c r="F13" s="221">
        <v>506291.81</v>
      </c>
      <c r="G13" s="221">
        <v>22000</v>
      </c>
      <c r="H13" s="221">
        <v>69012.539999999994</v>
      </c>
      <c r="I13" s="134">
        <v>691841.83</v>
      </c>
      <c r="J13" s="134">
        <v>946152.45</v>
      </c>
      <c r="L13" s="259">
        <v>7000</v>
      </c>
      <c r="M13" s="259">
        <v>71696.58</v>
      </c>
      <c r="N13" s="259">
        <v>127070</v>
      </c>
      <c r="O13" s="259">
        <v>10809</v>
      </c>
      <c r="R13" s="134">
        <v>30595.83</v>
      </c>
      <c r="S13" s="134">
        <v>1997230.39</v>
      </c>
      <c r="U13" s="75">
        <v>423175.66</v>
      </c>
      <c r="X13" s="75">
        <v>109678</v>
      </c>
      <c r="Y13" s="75">
        <v>4000</v>
      </c>
      <c r="Z13" s="216">
        <v>217898</v>
      </c>
      <c r="AC13" s="216">
        <v>270338.65999999997</v>
      </c>
      <c r="AD13" s="216">
        <v>71367.75</v>
      </c>
    </row>
    <row r="14" spans="1:31" x14ac:dyDescent="0.2">
      <c r="A14" s="171" t="s">
        <v>365</v>
      </c>
      <c r="B14" s="171" t="s">
        <v>366</v>
      </c>
      <c r="C14" s="171">
        <v>6935</v>
      </c>
      <c r="D14" s="171" t="s">
        <v>379</v>
      </c>
      <c r="E14" s="81" t="s">
        <v>379</v>
      </c>
      <c r="F14" s="221">
        <v>708752.98</v>
      </c>
      <c r="G14" s="221">
        <v>85120</v>
      </c>
      <c r="H14" s="221">
        <v>227180.48</v>
      </c>
      <c r="I14" s="134">
        <v>984795.58</v>
      </c>
      <c r="J14" s="134">
        <v>266937.84999999998</v>
      </c>
      <c r="L14" s="259">
        <v>0</v>
      </c>
      <c r="M14" s="259">
        <v>183881.99</v>
      </c>
      <c r="N14" s="259">
        <v>431499</v>
      </c>
      <c r="O14" s="259">
        <v>449.31</v>
      </c>
      <c r="P14" s="134">
        <v>38750</v>
      </c>
      <c r="R14" s="134">
        <v>-7300</v>
      </c>
      <c r="S14" s="134">
        <v>2502473.91</v>
      </c>
      <c r="U14" s="75">
        <v>636407.39</v>
      </c>
      <c r="W14" s="75">
        <v>269.25</v>
      </c>
      <c r="X14" s="75">
        <v>162990</v>
      </c>
      <c r="Y14" s="75">
        <v>1500</v>
      </c>
      <c r="Z14" s="216">
        <v>310030</v>
      </c>
      <c r="AC14" s="216">
        <v>244752.96</v>
      </c>
      <c r="AD14" s="216">
        <v>45845.32</v>
      </c>
    </row>
    <row r="15" spans="1:31" x14ac:dyDescent="0.2">
      <c r="A15" s="171" t="s">
        <v>365</v>
      </c>
      <c r="B15" s="171" t="s">
        <v>366</v>
      </c>
      <c r="C15" s="171">
        <v>5524</v>
      </c>
      <c r="D15" s="171" t="s">
        <v>381</v>
      </c>
      <c r="E15" s="81" t="s">
        <v>381</v>
      </c>
      <c r="F15" s="221">
        <v>333077.21999999997</v>
      </c>
      <c r="G15" s="221">
        <v>1071117</v>
      </c>
      <c r="H15" s="221">
        <v>151551.17000000001</v>
      </c>
      <c r="I15" s="134">
        <v>707928.98</v>
      </c>
      <c r="J15" s="134">
        <v>662872.06000000006</v>
      </c>
      <c r="M15" s="259">
        <v>954936</v>
      </c>
      <c r="N15" s="259">
        <v>622480</v>
      </c>
      <c r="O15" s="259">
        <v>14058.46</v>
      </c>
      <c r="R15" s="134">
        <v>-1233238.27</v>
      </c>
      <c r="S15" s="134">
        <v>2525004.41</v>
      </c>
      <c r="U15" s="75">
        <v>274169.59000000003</v>
      </c>
      <c r="X15" s="75">
        <v>200324</v>
      </c>
      <c r="Z15" s="216">
        <v>275981</v>
      </c>
      <c r="AC15" s="216">
        <v>84727.82</v>
      </c>
      <c r="AD15" s="216">
        <v>68975.94</v>
      </c>
    </row>
    <row r="16" spans="1:31" x14ac:dyDescent="0.2">
      <c r="A16" s="171" t="s">
        <v>365</v>
      </c>
      <c r="B16" s="171" t="s">
        <v>366</v>
      </c>
      <c r="C16" s="171">
        <v>5657</v>
      </c>
      <c r="D16" s="171" t="s">
        <v>383</v>
      </c>
      <c r="E16" s="81" t="s">
        <v>383</v>
      </c>
      <c r="F16" s="221">
        <v>202599.17</v>
      </c>
      <c r="G16" s="221">
        <v>161226</v>
      </c>
      <c r="H16" s="221">
        <v>89731.42</v>
      </c>
      <c r="I16" s="134">
        <v>530919.56000000006</v>
      </c>
      <c r="J16" s="134">
        <v>703272.41</v>
      </c>
      <c r="M16" s="259">
        <v>10400</v>
      </c>
      <c r="N16" s="259">
        <v>224486</v>
      </c>
      <c r="O16" s="259">
        <v>1269</v>
      </c>
      <c r="R16" s="134">
        <v>-3071245.69</v>
      </c>
      <c r="S16" s="134">
        <v>4613167.97</v>
      </c>
      <c r="U16" s="75">
        <v>427620.12</v>
      </c>
      <c r="X16" s="75">
        <v>125614</v>
      </c>
      <c r="Y16" s="75">
        <v>3000</v>
      </c>
      <c r="Z16" s="216">
        <v>175594</v>
      </c>
      <c r="AC16" s="216">
        <v>390048.16</v>
      </c>
      <c r="AD16" s="216">
        <v>35889.68</v>
      </c>
    </row>
    <row r="17" spans="1:30" x14ac:dyDescent="0.2">
      <c r="A17" s="171" t="s">
        <v>365</v>
      </c>
      <c r="B17" s="171" t="s">
        <v>366</v>
      </c>
      <c r="C17" s="171">
        <v>4057</v>
      </c>
      <c r="D17" s="171" t="s">
        <v>385</v>
      </c>
      <c r="E17" s="81" t="s">
        <v>385</v>
      </c>
      <c r="F17" s="221">
        <v>85285.6</v>
      </c>
      <c r="G17" s="221">
        <v>28751.3</v>
      </c>
      <c r="H17" s="221">
        <v>143175.60999999999</v>
      </c>
      <c r="I17" s="134">
        <v>1770749.63</v>
      </c>
      <c r="J17" s="134">
        <v>324595.40000000002</v>
      </c>
      <c r="M17" s="259">
        <v>-910.13</v>
      </c>
      <c r="N17" s="259">
        <v>621419.26</v>
      </c>
      <c r="O17" s="259">
        <v>560.75</v>
      </c>
      <c r="Q17" s="134">
        <v>-1001238.62</v>
      </c>
      <c r="S17" s="134">
        <v>2841083.43</v>
      </c>
      <c r="U17" s="75">
        <v>82710</v>
      </c>
      <c r="X17" s="75">
        <v>56260</v>
      </c>
      <c r="Z17" s="216">
        <v>137340</v>
      </c>
      <c r="AC17" s="216">
        <v>85647</v>
      </c>
      <c r="AD17" s="216">
        <v>13685.15</v>
      </c>
    </row>
    <row r="18" spans="1:30" x14ac:dyDescent="0.2">
      <c r="A18" s="171" t="s">
        <v>365</v>
      </c>
      <c r="B18" s="171" t="s">
        <v>366</v>
      </c>
      <c r="C18" s="171">
        <v>2737</v>
      </c>
      <c r="D18" s="171" t="s">
        <v>387</v>
      </c>
      <c r="E18" s="81" t="s">
        <v>387</v>
      </c>
      <c r="F18" s="221">
        <v>263555.46999999997</v>
      </c>
      <c r="G18" s="221">
        <v>7200</v>
      </c>
      <c r="H18" s="221">
        <v>64783.87</v>
      </c>
      <c r="I18" s="134">
        <v>2958028.02</v>
      </c>
      <c r="J18" s="134">
        <v>320790.59999999998</v>
      </c>
      <c r="M18" s="259">
        <v>7600</v>
      </c>
      <c r="R18" s="134">
        <v>3037325.12</v>
      </c>
      <c r="S18" s="134">
        <v>675062.61</v>
      </c>
      <c r="U18" s="75">
        <v>218476</v>
      </c>
      <c r="X18" s="75">
        <v>122427</v>
      </c>
      <c r="Z18" s="216">
        <v>193487</v>
      </c>
      <c r="AB18" s="216">
        <v>7953</v>
      </c>
      <c r="AC18" s="216">
        <v>191404.92</v>
      </c>
      <c r="AD18" s="216">
        <v>50229.85</v>
      </c>
    </row>
    <row r="19" spans="1:30" x14ac:dyDescent="0.2">
      <c r="A19" s="171" t="s">
        <v>365</v>
      </c>
      <c r="B19" s="171" t="s">
        <v>366</v>
      </c>
      <c r="C19" s="171">
        <v>4167</v>
      </c>
      <c r="D19" s="171" t="s">
        <v>389</v>
      </c>
      <c r="E19" s="81" t="s">
        <v>389</v>
      </c>
      <c r="F19" s="221">
        <v>510441.03</v>
      </c>
      <c r="G19" s="221">
        <v>174428</v>
      </c>
      <c r="H19" s="221">
        <v>268884.09999999998</v>
      </c>
      <c r="I19" s="134">
        <v>477071.82</v>
      </c>
      <c r="J19" s="134">
        <v>414543.43</v>
      </c>
      <c r="L19" s="259">
        <v>-21660</v>
      </c>
      <c r="M19" s="259">
        <v>-16285</v>
      </c>
      <c r="N19" s="259">
        <v>258600</v>
      </c>
      <c r="O19" s="259">
        <v>7467.25</v>
      </c>
      <c r="S19" s="134">
        <v>1767990.24</v>
      </c>
      <c r="U19" s="75">
        <v>604859.19999999995</v>
      </c>
      <c r="X19" s="75">
        <v>146740</v>
      </c>
      <c r="Z19" s="216">
        <v>231780</v>
      </c>
      <c r="AC19" s="216">
        <v>34284.04</v>
      </c>
      <c r="AD19" s="216">
        <v>16308.81</v>
      </c>
    </row>
    <row r="20" spans="1:30" x14ac:dyDescent="0.2">
      <c r="A20" s="171" t="s">
        <v>365</v>
      </c>
      <c r="B20" s="171" t="s">
        <v>366</v>
      </c>
      <c r="C20" s="171">
        <v>7036</v>
      </c>
      <c r="D20" s="171" t="s">
        <v>391</v>
      </c>
      <c r="E20" s="81" t="s">
        <v>391</v>
      </c>
      <c r="F20" s="221">
        <v>322044.15999999997</v>
      </c>
      <c r="G20" s="221">
        <v>93591</v>
      </c>
      <c r="H20" s="221">
        <v>56497.67</v>
      </c>
      <c r="I20" s="134">
        <v>384107.66</v>
      </c>
      <c r="J20" s="134">
        <v>807692.35</v>
      </c>
      <c r="L20" s="259">
        <v>31700</v>
      </c>
      <c r="M20" s="259">
        <v>10655</v>
      </c>
      <c r="N20" s="259">
        <v>358760</v>
      </c>
      <c r="O20" s="259">
        <v>2666.5</v>
      </c>
      <c r="R20" s="134">
        <v>30550.83</v>
      </c>
      <c r="S20" s="134">
        <v>938360.62</v>
      </c>
      <c r="U20" s="75">
        <v>426538.39</v>
      </c>
      <c r="X20" s="75">
        <v>342573.4</v>
      </c>
      <c r="Z20" s="216">
        <v>457433.4</v>
      </c>
      <c r="AC20" s="216">
        <v>472607.45</v>
      </c>
      <c r="AD20" s="216">
        <v>22630.46</v>
      </c>
    </row>
    <row r="21" spans="1:30" x14ac:dyDescent="0.2">
      <c r="A21" s="171" t="s">
        <v>365</v>
      </c>
      <c r="B21" s="171" t="s">
        <v>366</v>
      </c>
      <c r="C21" s="171">
        <v>4248</v>
      </c>
      <c r="D21" s="171" t="s">
        <v>393</v>
      </c>
      <c r="E21" s="81" t="s">
        <v>393</v>
      </c>
      <c r="F21" s="221">
        <v>397041.11</v>
      </c>
      <c r="G21" s="221">
        <v>201047</v>
      </c>
      <c r="H21" s="221">
        <v>344428.52</v>
      </c>
      <c r="I21" s="134">
        <v>364841.35</v>
      </c>
      <c r="J21" s="134">
        <v>681811.68</v>
      </c>
      <c r="M21" s="259">
        <v>10140</v>
      </c>
      <c r="N21" s="259">
        <v>154541.44</v>
      </c>
      <c r="O21" s="259">
        <v>145.99</v>
      </c>
      <c r="R21" s="134">
        <v>750575.7</v>
      </c>
      <c r="S21" s="134">
        <v>909939.73</v>
      </c>
      <c r="U21" s="75">
        <v>463848.52</v>
      </c>
      <c r="X21" s="75">
        <v>185890</v>
      </c>
      <c r="Z21" s="216">
        <v>296210</v>
      </c>
      <c r="AC21" s="216">
        <v>132321.92000000001</v>
      </c>
      <c r="AD21" s="216">
        <v>52887.8</v>
      </c>
    </row>
    <row r="22" spans="1:30" x14ac:dyDescent="0.2">
      <c r="A22" s="171" t="s">
        <v>365</v>
      </c>
      <c r="B22" s="171" t="s">
        <v>366</v>
      </c>
      <c r="C22" s="171">
        <v>4016</v>
      </c>
      <c r="D22" s="171" t="s">
        <v>395</v>
      </c>
      <c r="E22" s="81" t="s">
        <v>395</v>
      </c>
      <c r="F22" s="221">
        <v>1119103.33</v>
      </c>
      <c r="G22" s="221">
        <v>584233</v>
      </c>
      <c r="H22" s="221">
        <v>122740.95</v>
      </c>
      <c r="I22" s="134">
        <v>1027305.74</v>
      </c>
      <c r="J22" s="134">
        <v>288328.40999999997</v>
      </c>
      <c r="M22" s="259">
        <v>62340</v>
      </c>
      <c r="N22" s="259">
        <v>304000</v>
      </c>
      <c r="O22" s="259">
        <v>5366.12</v>
      </c>
      <c r="S22" s="134">
        <v>1741975.93</v>
      </c>
      <c r="U22" s="75">
        <v>351110.46</v>
      </c>
      <c r="X22" s="75">
        <v>69380</v>
      </c>
      <c r="Z22" s="216">
        <v>159388</v>
      </c>
      <c r="AC22" s="216">
        <v>99021.85</v>
      </c>
      <c r="AD22" s="216">
        <v>232239.9</v>
      </c>
    </row>
    <row r="23" spans="1:30" x14ac:dyDescent="0.2">
      <c r="A23" s="171" t="s">
        <v>365</v>
      </c>
      <c r="B23" s="171" t="s">
        <v>366</v>
      </c>
      <c r="C23" s="171">
        <v>1202</v>
      </c>
      <c r="D23" s="171" t="s">
        <v>397</v>
      </c>
      <c r="E23" s="81" t="s">
        <v>397</v>
      </c>
      <c r="F23" s="221">
        <v>228172.03</v>
      </c>
      <c r="G23" s="221">
        <v>27600</v>
      </c>
      <c r="H23" s="221">
        <v>99586.48</v>
      </c>
      <c r="I23" s="134">
        <v>2172099.69</v>
      </c>
      <c r="J23" s="134">
        <v>443137.17</v>
      </c>
      <c r="M23" s="259">
        <v>15874.17</v>
      </c>
      <c r="N23" s="259">
        <v>104000</v>
      </c>
      <c r="O23" s="259">
        <v>7290</v>
      </c>
      <c r="R23" s="134">
        <v>-20230</v>
      </c>
      <c r="S23" s="134">
        <v>2083742</v>
      </c>
      <c r="U23" s="75">
        <v>245553.87</v>
      </c>
      <c r="X23" s="75">
        <v>64560</v>
      </c>
      <c r="Z23" s="216">
        <v>156880</v>
      </c>
      <c r="AC23" s="216">
        <v>170876.2</v>
      </c>
      <c r="AD23" s="216">
        <v>39652.83</v>
      </c>
    </row>
    <row r="24" spans="1:30" x14ac:dyDescent="0.2">
      <c r="A24" s="171" t="s">
        <v>369</v>
      </c>
      <c r="B24" s="171" t="s">
        <v>399</v>
      </c>
      <c r="C24" s="171">
        <v>6244</v>
      </c>
      <c r="D24" s="171" t="s">
        <v>402</v>
      </c>
      <c r="E24" s="81" t="s">
        <v>402</v>
      </c>
      <c r="F24" s="221">
        <v>804559.21</v>
      </c>
      <c r="G24" s="221">
        <v>7232</v>
      </c>
      <c r="H24" s="221">
        <v>20199.93</v>
      </c>
      <c r="I24" s="134">
        <v>125680.31</v>
      </c>
      <c r="J24" s="134">
        <v>381824.41</v>
      </c>
      <c r="N24" s="259">
        <v>36600</v>
      </c>
      <c r="O24" s="259">
        <v>2643541</v>
      </c>
      <c r="Q24" s="134">
        <v>-3180170.74</v>
      </c>
      <c r="R24" s="134">
        <v>693611.06</v>
      </c>
      <c r="S24" s="134">
        <v>3255627.81</v>
      </c>
      <c r="U24" s="75">
        <v>2419373.7400000002</v>
      </c>
      <c r="W24" s="75">
        <v>1932.5</v>
      </c>
      <c r="X24" s="75">
        <v>227660</v>
      </c>
      <c r="Y24" s="75">
        <v>3000</v>
      </c>
      <c r="Z24" s="216">
        <v>381060</v>
      </c>
      <c r="AC24" s="216">
        <v>1895388.74</v>
      </c>
      <c r="AD24" s="216">
        <v>69833.460000000006</v>
      </c>
    </row>
    <row r="25" spans="1:30" x14ac:dyDescent="0.2">
      <c r="A25" s="171" t="s">
        <v>369</v>
      </c>
      <c r="B25" s="171" t="s">
        <v>399</v>
      </c>
      <c r="C25" s="171">
        <v>4760</v>
      </c>
      <c r="D25" s="171" t="s">
        <v>403</v>
      </c>
      <c r="E25" s="81" t="s">
        <v>403</v>
      </c>
      <c r="F25" s="221">
        <v>207581.93</v>
      </c>
      <c r="G25" s="221">
        <v>0</v>
      </c>
      <c r="H25" s="221">
        <v>1684.01</v>
      </c>
      <c r="I25" s="134">
        <v>1351925.01</v>
      </c>
      <c r="J25" s="134">
        <v>347901.49</v>
      </c>
      <c r="Q25" s="134">
        <v>45274.04</v>
      </c>
      <c r="S25" s="134">
        <v>1812784.26</v>
      </c>
      <c r="U25" s="75">
        <v>382993.65</v>
      </c>
      <c r="W25" s="75">
        <v>97.68</v>
      </c>
      <c r="X25" s="75">
        <v>104340</v>
      </c>
      <c r="Y25" s="75">
        <v>3000</v>
      </c>
      <c r="Z25" s="216">
        <v>302520</v>
      </c>
      <c r="AC25" s="216">
        <v>91174.21</v>
      </c>
      <c r="AD25" s="216">
        <v>45702.98</v>
      </c>
    </row>
    <row r="26" spans="1:30" x14ac:dyDescent="0.2">
      <c r="A26" s="171" t="s">
        <v>369</v>
      </c>
      <c r="B26" s="171" t="s">
        <v>399</v>
      </c>
      <c r="C26" s="171">
        <v>3665</v>
      </c>
      <c r="D26" s="171" t="s">
        <v>404</v>
      </c>
      <c r="E26" s="81" t="s">
        <v>404</v>
      </c>
      <c r="F26" s="221">
        <v>164222.97</v>
      </c>
      <c r="G26" s="221">
        <v>137078</v>
      </c>
      <c r="H26" s="221">
        <v>24351.38</v>
      </c>
      <c r="I26" s="134">
        <v>67227.38</v>
      </c>
      <c r="J26" s="134">
        <v>67959.210000000006</v>
      </c>
      <c r="Q26" s="134">
        <v>-304977.48</v>
      </c>
      <c r="S26" s="134">
        <v>1839928.23</v>
      </c>
      <c r="U26" s="75">
        <v>358338.49</v>
      </c>
      <c r="Y26" s="75">
        <v>28000</v>
      </c>
      <c r="Z26" s="216">
        <v>100362</v>
      </c>
      <c r="AC26" s="216">
        <v>90034.240000000005</v>
      </c>
      <c r="AD26" s="216">
        <v>75684.97</v>
      </c>
    </row>
    <row r="27" spans="1:30" x14ac:dyDescent="0.2">
      <c r="A27" s="171" t="s">
        <v>369</v>
      </c>
      <c r="B27" s="171" t="s">
        <v>399</v>
      </c>
      <c r="C27" s="171">
        <v>4355</v>
      </c>
      <c r="D27" s="171" t="s">
        <v>405</v>
      </c>
      <c r="E27" s="81" t="s">
        <v>405</v>
      </c>
      <c r="F27" s="221">
        <v>497200.98</v>
      </c>
      <c r="G27" s="221">
        <v>181954.93</v>
      </c>
      <c r="H27" s="221">
        <v>6161.2</v>
      </c>
      <c r="I27" s="134">
        <v>2480956.38</v>
      </c>
      <c r="J27" s="134">
        <v>212174.76</v>
      </c>
      <c r="Q27" s="134">
        <v>12686.29</v>
      </c>
      <c r="S27" s="134">
        <v>3263098.4</v>
      </c>
      <c r="U27" s="75">
        <v>444512.29</v>
      </c>
      <c r="X27" s="75">
        <v>240020</v>
      </c>
      <c r="Z27" s="216">
        <v>406580</v>
      </c>
      <c r="AC27" s="216">
        <v>135927.60999999999</v>
      </c>
      <c r="AD27" s="216">
        <v>33867.120000000003</v>
      </c>
    </row>
    <row r="28" spans="1:30" x14ac:dyDescent="0.2">
      <c r="A28" s="171" t="s">
        <v>369</v>
      </c>
      <c r="B28" s="171" t="s">
        <v>399</v>
      </c>
      <c r="C28" s="171">
        <v>2703</v>
      </c>
      <c r="D28" s="171" t="s">
        <v>406</v>
      </c>
      <c r="E28" s="81" t="s">
        <v>406</v>
      </c>
      <c r="F28" s="221">
        <v>458148.19</v>
      </c>
      <c r="G28" s="221">
        <v>0</v>
      </c>
      <c r="H28" s="221">
        <v>15856.41</v>
      </c>
      <c r="I28" s="134">
        <v>2711052.61</v>
      </c>
      <c r="J28" s="134">
        <v>931927.31</v>
      </c>
      <c r="R28" s="134">
        <v>697254.77</v>
      </c>
      <c r="S28" s="134">
        <v>3122820.6</v>
      </c>
      <c r="U28" s="75">
        <v>757723.16</v>
      </c>
      <c r="X28" s="75">
        <v>45460</v>
      </c>
      <c r="Z28" s="216">
        <v>135320</v>
      </c>
      <c r="AA28" s="216">
        <v>13464</v>
      </c>
      <c r="AC28" s="216">
        <v>287187.59000000003</v>
      </c>
      <c r="AD28" s="216">
        <v>63446.42</v>
      </c>
    </row>
    <row r="29" spans="1:30" x14ac:dyDescent="0.2">
      <c r="A29" s="171" t="s">
        <v>369</v>
      </c>
      <c r="B29" s="171" t="s">
        <v>399</v>
      </c>
      <c r="C29" s="171">
        <v>3283</v>
      </c>
      <c r="D29" s="171" t="s">
        <v>407</v>
      </c>
      <c r="E29" s="81" t="s">
        <v>407</v>
      </c>
      <c r="F29" s="221">
        <v>267737.53999999998</v>
      </c>
      <c r="G29" s="221">
        <v>12740</v>
      </c>
      <c r="H29" s="221">
        <v>15665.88</v>
      </c>
      <c r="I29" s="134">
        <v>1430516.28</v>
      </c>
      <c r="J29" s="134">
        <v>828148.33</v>
      </c>
      <c r="N29" s="259">
        <v>1153387</v>
      </c>
      <c r="O29" s="259">
        <v>922.17</v>
      </c>
      <c r="R29" s="134">
        <v>-867201.27</v>
      </c>
      <c r="S29" s="134">
        <v>2219243.12</v>
      </c>
      <c r="U29" s="75">
        <v>468118.42</v>
      </c>
      <c r="X29" s="75">
        <v>121860</v>
      </c>
      <c r="Y29" s="75">
        <v>1500</v>
      </c>
      <c r="Z29" s="216">
        <v>296978</v>
      </c>
      <c r="AB29" s="216">
        <v>1040</v>
      </c>
      <c r="AC29" s="216">
        <v>192745.49</v>
      </c>
      <c r="AD29" s="216">
        <v>58857.42</v>
      </c>
    </row>
    <row r="30" spans="1:30" x14ac:dyDescent="0.2">
      <c r="A30" s="171" t="s">
        <v>369</v>
      </c>
      <c r="B30" s="171" t="s">
        <v>399</v>
      </c>
      <c r="C30" s="171">
        <v>1804</v>
      </c>
      <c r="D30" s="171" t="s">
        <v>408</v>
      </c>
      <c r="E30" s="81" t="s">
        <v>408</v>
      </c>
      <c r="F30" s="221">
        <v>262153.13</v>
      </c>
      <c r="G30" s="221">
        <v>0</v>
      </c>
      <c r="H30" s="221">
        <v>7710</v>
      </c>
      <c r="I30" s="134">
        <v>840003.31</v>
      </c>
      <c r="J30" s="134">
        <v>268075.36</v>
      </c>
      <c r="N30" s="259">
        <v>85429</v>
      </c>
      <c r="R30" s="134">
        <v>-182978.69</v>
      </c>
      <c r="S30" s="134">
        <v>1260515.6599999999</v>
      </c>
      <c r="U30" s="75">
        <v>349905.24</v>
      </c>
      <c r="Z30" s="216">
        <v>83260</v>
      </c>
      <c r="AC30" s="216">
        <v>47603.41</v>
      </c>
    </row>
    <row r="31" spans="1:30" x14ac:dyDescent="0.2">
      <c r="A31" s="171" t="s">
        <v>369</v>
      </c>
      <c r="B31" s="171" t="s">
        <v>399</v>
      </c>
      <c r="C31" s="171">
        <v>2904</v>
      </c>
      <c r="D31" s="171" t="s">
        <v>409</v>
      </c>
      <c r="E31" s="81" t="s">
        <v>409</v>
      </c>
      <c r="F31" s="221">
        <v>426116.5</v>
      </c>
      <c r="G31" s="221">
        <v>145340</v>
      </c>
      <c r="H31" s="221">
        <v>14109.53</v>
      </c>
      <c r="I31" s="134">
        <v>641362.9</v>
      </c>
      <c r="J31" s="134">
        <v>682379.15</v>
      </c>
      <c r="M31" s="259">
        <v>40098</v>
      </c>
      <c r="N31" s="259">
        <v>578019.24</v>
      </c>
      <c r="O31" s="259">
        <v>9000</v>
      </c>
      <c r="R31" s="134">
        <v>-1939576.95</v>
      </c>
      <c r="S31" s="134">
        <v>3147649.06</v>
      </c>
      <c r="U31" s="75">
        <v>379381.33</v>
      </c>
      <c r="X31" s="75">
        <v>217020</v>
      </c>
      <c r="Z31" s="216">
        <v>285644</v>
      </c>
      <c r="AC31" s="216">
        <v>103080.68</v>
      </c>
      <c r="AD31" s="216">
        <v>44563.199999999997</v>
      </c>
    </row>
    <row r="32" spans="1:30" x14ac:dyDescent="0.2">
      <c r="A32" s="171" t="s">
        <v>369</v>
      </c>
      <c r="B32" s="171" t="s">
        <v>399</v>
      </c>
      <c r="C32" s="171">
        <v>6953</v>
      </c>
      <c r="D32" s="171" t="s">
        <v>410</v>
      </c>
      <c r="E32" s="81" t="s">
        <v>410</v>
      </c>
      <c r="F32" s="221">
        <v>361608.35</v>
      </c>
      <c r="G32" s="221">
        <v>0</v>
      </c>
      <c r="H32" s="221">
        <v>43652.800000000003</v>
      </c>
      <c r="I32" s="134">
        <v>510265.15</v>
      </c>
      <c r="J32" s="134">
        <v>1638108.67</v>
      </c>
      <c r="M32" s="259">
        <v>165200</v>
      </c>
      <c r="S32" s="134">
        <v>11903501.289999999</v>
      </c>
      <c r="U32" s="75">
        <v>662899.98</v>
      </c>
      <c r="Z32" s="216">
        <v>170200</v>
      </c>
      <c r="AC32" s="216">
        <v>317329.28999999998</v>
      </c>
      <c r="AD32" s="216">
        <v>155844</v>
      </c>
    </row>
    <row r="33" spans="1:30" x14ac:dyDescent="0.2">
      <c r="A33" s="171" t="s">
        <v>369</v>
      </c>
      <c r="B33" s="171" t="s">
        <v>399</v>
      </c>
      <c r="C33" s="171">
        <v>5358</v>
      </c>
      <c r="D33" s="171" t="s">
        <v>411</v>
      </c>
      <c r="E33" s="81" t="s">
        <v>411</v>
      </c>
      <c r="F33" s="221">
        <v>482026.72</v>
      </c>
      <c r="G33" s="221">
        <v>0</v>
      </c>
      <c r="H33" s="221">
        <v>21603.25</v>
      </c>
      <c r="I33" s="134">
        <v>1944028.47</v>
      </c>
      <c r="J33" s="134">
        <v>37888</v>
      </c>
      <c r="R33" s="134">
        <v>-2055911.2</v>
      </c>
      <c r="S33" s="134">
        <v>4127803.68</v>
      </c>
      <c r="U33" s="75">
        <v>700016.76</v>
      </c>
      <c r="X33" s="75">
        <v>151240</v>
      </c>
      <c r="Y33" s="75">
        <v>80600</v>
      </c>
      <c r="Z33" s="216">
        <v>385560</v>
      </c>
      <c r="AC33" s="216">
        <v>93711.98</v>
      </c>
      <c r="AD33" s="216">
        <v>31454.82</v>
      </c>
    </row>
    <row r="34" spans="1:30" x14ac:dyDescent="0.2">
      <c r="A34" s="171" t="s">
        <v>369</v>
      </c>
      <c r="B34" s="171" t="s">
        <v>399</v>
      </c>
      <c r="C34" s="171">
        <v>1450</v>
      </c>
      <c r="D34" s="171" t="s">
        <v>412</v>
      </c>
      <c r="E34" s="81" t="s">
        <v>412</v>
      </c>
      <c r="F34" s="221">
        <v>294433.86</v>
      </c>
      <c r="G34" s="221">
        <v>0</v>
      </c>
      <c r="H34" s="221">
        <v>169829.14</v>
      </c>
      <c r="I34" s="134">
        <v>825013.2</v>
      </c>
      <c r="J34" s="134">
        <v>243261.16</v>
      </c>
      <c r="M34" s="259">
        <v>0</v>
      </c>
      <c r="R34" s="134">
        <v>-466999.65</v>
      </c>
      <c r="S34" s="134">
        <v>1873318.11</v>
      </c>
      <c r="U34" s="75">
        <v>359819.73</v>
      </c>
      <c r="X34" s="75">
        <v>166740</v>
      </c>
      <c r="Z34" s="216">
        <v>285250</v>
      </c>
      <c r="AB34" s="216">
        <v>3760</v>
      </c>
      <c r="AC34" s="216">
        <v>87359.27</v>
      </c>
      <c r="AD34" s="216">
        <v>20375.560000000001</v>
      </c>
    </row>
    <row r="35" spans="1:30" x14ac:dyDescent="0.2">
      <c r="A35" s="171" t="s">
        <v>369</v>
      </c>
      <c r="B35" s="171" t="s">
        <v>399</v>
      </c>
      <c r="C35" s="171">
        <v>1590</v>
      </c>
      <c r="D35" s="171" t="s">
        <v>413</v>
      </c>
      <c r="E35" s="81" t="s">
        <v>413</v>
      </c>
      <c r="F35" s="221">
        <v>109898.21</v>
      </c>
      <c r="G35" s="221">
        <v>2950</v>
      </c>
      <c r="H35" s="221">
        <v>16639.46</v>
      </c>
      <c r="I35" s="134">
        <v>840953.48</v>
      </c>
      <c r="J35" s="134">
        <v>424170.66</v>
      </c>
      <c r="K35" s="134">
        <v>-899</v>
      </c>
      <c r="R35" s="134">
        <v>-1236871.07</v>
      </c>
      <c r="S35" s="134">
        <v>2563303.2200000002</v>
      </c>
      <c r="U35" s="75">
        <v>215322.81</v>
      </c>
      <c r="X35" s="75">
        <v>97771</v>
      </c>
      <c r="Z35" s="216">
        <v>115430</v>
      </c>
      <c r="AC35" s="216">
        <v>44017.89</v>
      </c>
      <c r="AD35" s="216">
        <v>41399.26</v>
      </c>
    </row>
    <row r="36" spans="1:30" x14ac:dyDescent="0.2">
      <c r="A36" s="171" t="s">
        <v>372</v>
      </c>
      <c r="B36" s="171" t="s">
        <v>415</v>
      </c>
      <c r="C36" s="171">
        <v>6255</v>
      </c>
      <c r="D36" s="171" t="s">
        <v>417</v>
      </c>
      <c r="E36" s="81" t="s">
        <v>417</v>
      </c>
      <c r="F36" s="221">
        <v>1248534.98</v>
      </c>
      <c r="G36" s="221">
        <v>0</v>
      </c>
      <c r="H36" s="221">
        <v>26290.55</v>
      </c>
      <c r="I36" s="134">
        <v>929673.87</v>
      </c>
      <c r="J36" s="134">
        <v>204191.75</v>
      </c>
      <c r="M36" s="259">
        <v>10474</v>
      </c>
      <c r="N36" s="259">
        <v>457920</v>
      </c>
      <c r="O36" s="259">
        <v>10516</v>
      </c>
      <c r="S36" s="134">
        <v>3551030.77</v>
      </c>
      <c r="U36" s="75">
        <v>230595.98</v>
      </c>
      <c r="X36" s="75">
        <v>354809</v>
      </c>
      <c r="Z36" s="216">
        <v>476829</v>
      </c>
      <c r="AC36" s="216">
        <v>173476.95</v>
      </c>
      <c r="AD36" s="216">
        <v>38908.160000000003</v>
      </c>
    </row>
    <row r="37" spans="1:30" x14ac:dyDescent="0.2">
      <c r="A37" s="171" t="s">
        <v>372</v>
      </c>
      <c r="B37" s="171" t="s">
        <v>415</v>
      </c>
      <c r="C37" s="171">
        <v>4295</v>
      </c>
      <c r="D37" s="171" t="s">
        <v>418</v>
      </c>
      <c r="E37" s="81" t="s">
        <v>418</v>
      </c>
      <c r="F37" s="221">
        <v>761875.36</v>
      </c>
      <c r="G37" s="221">
        <v>145624</v>
      </c>
      <c r="H37" s="221">
        <v>22980.6</v>
      </c>
      <c r="I37" s="134">
        <v>584002.46</v>
      </c>
      <c r="J37" s="134">
        <v>495269.62</v>
      </c>
      <c r="M37" s="259">
        <v>16826.900000000001</v>
      </c>
      <c r="N37" s="259">
        <v>435492</v>
      </c>
      <c r="O37" s="259">
        <v>971.51</v>
      </c>
      <c r="R37" s="134">
        <v>175928.02</v>
      </c>
      <c r="S37" s="134">
        <v>1930924.79</v>
      </c>
      <c r="U37" s="75">
        <v>73297.919999999998</v>
      </c>
      <c r="X37" s="75">
        <v>129801</v>
      </c>
      <c r="Z37" s="216">
        <v>186361</v>
      </c>
      <c r="AC37" s="216">
        <v>110701.13</v>
      </c>
      <c r="AD37" s="216">
        <v>48879.48</v>
      </c>
    </row>
    <row r="38" spans="1:30" ht="17.25" customHeight="1" x14ac:dyDescent="0.2">
      <c r="A38" s="171" t="s">
        <v>372</v>
      </c>
      <c r="B38" s="171" t="s">
        <v>415</v>
      </c>
      <c r="C38" s="171">
        <v>5791</v>
      </c>
      <c r="D38" s="171" t="s">
        <v>419</v>
      </c>
      <c r="E38" s="81" t="s">
        <v>419</v>
      </c>
      <c r="F38" s="221">
        <v>110861.55</v>
      </c>
      <c r="G38" s="221">
        <v>37168</v>
      </c>
      <c r="H38" s="221">
        <v>25064.799999999999</v>
      </c>
      <c r="I38" s="134">
        <v>357310.87</v>
      </c>
      <c r="J38" s="134">
        <v>514561.39</v>
      </c>
      <c r="M38" s="259">
        <v>14633.96</v>
      </c>
      <c r="N38" s="259">
        <v>282034</v>
      </c>
      <c r="O38" s="259">
        <v>9069.35</v>
      </c>
      <c r="R38" s="134">
        <v>49400.3</v>
      </c>
      <c r="S38" s="134">
        <v>2854572.07</v>
      </c>
      <c r="U38" s="75">
        <v>374237.02</v>
      </c>
      <c r="X38" s="75">
        <v>50757</v>
      </c>
      <c r="Z38" s="216">
        <v>221138</v>
      </c>
      <c r="AA38" s="216">
        <v>30725</v>
      </c>
      <c r="AC38" s="216">
        <v>170605.78</v>
      </c>
      <c r="AD38" s="216">
        <v>76646.09</v>
      </c>
    </row>
    <row r="39" spans="1:30" x14ac:dyDescent="0.2">
      <c r="A39" s="171" t="s">
        <v>372</v>
      </c>
      <c r="B39" s="171" t="s">
        <v>415</v>
      </c>
      <c r="C39" s="171">
        <v>2483</v>
      </c>
      <c r="D39" s="171" t="s">
        <v>420</v>
      </c>
      <c r="E39" s="81" t="s">
        <v>420</v>
      </c>
      <c r="F39" s="221">
        <v>567695.24</v>
      </c>
      <c r="G39" s="221">
        <v>28245.15</v>
      </c>
      <c r="H39" s="221">
        <v>16035.67</v>
      </c>
      <c r="I39" s="134">
        <v>667012.65</v>
      </c>
      <c r="J39" s="134">
        <v>138403.15</v>
      </c>
      <c r="M39" s="259">
        <v>9749.85</v>
      </c>
      <c r="N39" s="259">
        <v>264511</v>
      </c>
      <c r="S39" s="134">
        <v>1440362.48</v>
      </c>
      <c r="U39" s="75">
        <v>136640.4</v>
      </c>
      <c r="W39" s="75">
        <v>3.81</v>
      </c>
      <c r="X39" s="75">
        <v>112730.8</v>
      </c>
      <c r="Y39" s="75">
        <v>50000</v>
      </c>
      <c r="Z39" s="216">
        <v>147730.79999999999</v>
      </c>
      <c r="AA39" s="216">
        <v>10177</v>
      </c>
      <c r="AC39" s="216">
        <v>105399.77</v>
      </c>
      <c r="AD39" s="216">
        <v>54818.84</v>
      </c>
    </row>
    <row r="40" spans="1:30" x14ac:dyDescent="0.2">
      <c r="A40" s="171" t="s">
        <v>372</v>
      </c>
      <c r="B40" s="171" t="s">
        <v>415</v>
      </c>
      <c r="C40" s="171">
        <v>2151</v>
      </c>
      <c r="D40" s="171" t="s">
        <v>421</v>
      </c>
      <c r="E40" s="81" t="s">
        <v>421</v>
      </c>
      <c r="F40" s="221">
        <v>400710.3</v>
      </c>
      <c r="G40" s="221">
        <v>9542</v>
      </c>
      <c r="H40" s="221">
        <v>20592.47</v>
      </c>
      <c r="I40" s="134">
        <v>117668.83</v>
      </c>
      <c r="J40" s="134">
        <v>260048.28</v>
      </c>
      <c r="M40" s="259">
        <v>9680</v>
      </c>
      <c r="N40" s="259">
        <v>215517</v>
      </c>
      <c r="S40" s="134">
        <v>455164.99</v>
      </c>
      <c r="U40" s="75">
        <v>185127.99</v>
      </c>
      <c r="W40" s="75">
        <v>2.5099999999999998</v>
      </c>
      <c r="X40" s="75">
        <v>151862.29999999999</v>
      </c>
      <c r="Z40" s="216">
        <v>267542.3</v>
      </c>
      <c r="AC40" s="216">
        <v>68325.37</v>
      </c>
      <c r="AD40" s="216">
        <v>14417.38</v>
      </c>
    </row>
    <row r="41" spans="1:30" x14ac:dyDescent="0.2">
      <c r="A41" s="171" t="s">
        <v>372</v>
      </c>
      <c r="B41" s="171" t="s">
        <v>415</v>
      </c>
      <c r="C41" s="171">
        <v>2636</v>
      </c>
      <c r="D41" s="171" t="s">
        <v>422</v>
      </c>
      <c r="E41" s="81" t="s">
        <v>422</v>
      </c>
      <c r="F41" s="221">
        <v>390359.65</v>
      </c>
      <c r="G41" s="221">
        <v>532</v>
      </c>
      <c r="H41" s="221">
        <v>21463.46</v>
      </c>
      <c r="I41" s="134">
        <v>440226.98</v>
      </c>
      <c r="J41" s="134">
        <v>235047.69</v>
      </c>
      <c r="M41" s="259">
        <v>11479</v>
      </c>
      <c r="N41" s="259">
        <v>0</v>
      </c>
      <c r="O41" s="259">
        <v>6120</v>
      </c>
      <c r="R41" s="134">
        <v>141712.37</v>
      </c>
      <c r="S41" s="134">
        <v>1976836.89</v>
      </c>
      <c r="U41" s="75">
        <v>187619.12</v>
      </c>
      <c r="X41" s="75">
        <v>137863</v>
      </c>
      <c r="Z41" s="216">
        <v>211969</v>
      </c>
      <c r="AC41" s="216">
        <v>79883.240000000005</v>
      </c>
      <c r="AD41" s="216">
        <v>33387.42</v>
      </c>
    </row>
    <row r="42" spans="1:30" x14ac:dyDescent="0.2">
      <c r="A42" s="171" t="s">
        <v>372</v>
      </c>
      <c r="B42" s="171" t="s">
        <v>415</v>
      </c>
      <c r="C42" s="171">
        <v>4545</v>
      </c>
      <c r="D42" s="171" t="s">
        <v>423</v>
      </c>
      <c r="E42" s="81" t="s">
        <v>423</v>
      </c>
      <c r="F42" s="221">
        <v>588101.71</v>
      </c>
      <c r="G42" s="221">
        <v>21647</v>
      </c>
      <c r="H42" s="221">
        <v>33967.24</v>
      </c>
      <c r="I42" s="134">
        <v>691395.03</v>
      </c>
      <c r="J42" s="134">
        <v>398851.01</v>
      </c>
      <c r="M42" s="259">
        <v>17780.25</v>
      </c>
      <c r="N42" s="259">
        <v>329774.59999999998</v>
      </c>
      <c r="O42" s="259">
        <v>3217.66</v>
      </c>
      <c r="R42" s="134">
        <v>34002.39</v>
      </c>
      <c r="S42" s="134">
        <v>1732965.71</v>
      </c>
      <c r="U42" s="75">
        <v>283159.58</v>
      </c>
      <c r="X42" s="75">
        <v>101052</v>
      </c>
      <c r="Z42" s="216">
        <v>289912</v>
      </c>
      <c r="AA42" s="216">
        <v>13040</v>
      </c>
      <c r="AB42" s="216">
        <v>6079</v>
      </c>
      <c r="AC42" s="216">
        <v>426851.37</v>
      </c>
      <c r="AD42" s="216">
        <v>46899.53</v>
      </c>
    </row>
    <row r="43" spans="1:30" x14ac:dyDescent="0.2">
      <c r="A43" s="171" t="s">
        <v>372</v>
      </c>
      <c r="B43" s="171" t="s">
        <v>415</v>
      </c>
      <c r="C43" s="171">
        <v>2870</v>
      </c>
      <c r="D43" s="171" t="s">
        <v>424</v>
      </c>
      <c r="E43" s="81" t="s">
        <v>424</v>
      </c>
      <c r="F43" s="221">
        <v>753176.03</v>
      </c>
      <c r="G43" s="221">
        <v>17575</v>
      </c>
      <c r="H43" s="221">
        <v>99271.74</v>
      </c>
      <c r="I43" s="134">
        <v>737326.41</v>
      </c>
      <c r="J43" s="134">
        <v>315888.90999999997</v>
      </c>
      <c r="M43" s="259">
        <v>10500.95</v>
      </c>
      <c r="S43" s="134">
        <v>2083523.09</v>
      </c>
      <c r="U43" s="75">
        <v>188473.3</v>
      </c>
      <c r="X43" s="75">
        <v>108674.1</v>
      </c>
      <c r="Z43" s="216">
        <v>192576.1</v>
      </c>
      <c r="AC43" s="216">
        <v>76915.75</v>
      </c>
      <c r="AD43" s="216">
        <v>59144.02</v>
      </c>
    </row>
    <row r="44" spans="1:30" x14ac:dyDescent="0.2">
      <c r="A44" s="171" t="s">
        <v>372</v>
      </c>
      <c r="B44" s="171" t="s">
        <v>415</v>
      </c>
      <c r="C44" s="171">
        <v>3482</v>
      </c>
      <c r="D44" s="171" t="s">
        <v>425</v>
      </c>
      <c r="E44" s="81" t="s">
        <v>425</v>
      </c>
      <c r="F44" s="221">
        <v>488115.34</v>
      </c>
      <c r="G44" s="221">
        <v>12800</v>
      </c>
      <c r="H44" s="221">
        <v>20437.16</v>
      </c>
      <c r="I44" s="134">
        <v>1221555.46</v>
      </c>
      <c r="J44" s="134">
        <v>253251.93</v>
      </c>
      <c r="L44" s="259">
        <v>0</v>
      </c>
      <c r="M44" s="259">
        <v>12454.43</v>
      </c>
      <c r="O44" s="259">
        <v>0</v>
      </c>
      <c r="R44" s="134">
        <v>2002165.66</v>
      </c>
      <c r="U44" s="75">
        <v>192321.55</v>
      </c>
      <c r="W44" s="75">
        <v>1030.0899999999999</v>
      </c>
      <c r="X44" s="75">
        <v>108590.1</v>
      </c>
      <c r="Z44" s="216">
        <v>196540.1</v>
      </c>
      <c r="AC44" s="216">
        <v>74359.64</v>
      </c>
      <c r="AD44" s="216">
        <v>32597.200000000001</v>
      </c>
    </row>
    <row r="45" spans="1:30" x14ac:dyDescent="0.2">
      <c r="A45" s="171" t="s">
        <v>372</v>
      </c>
      <c r="B45" s="171" t="s">
        <v>415</v>
      </c>
      <c r="C45" s="171">
        <v>4225</v>
      </c>
      <c r="D45" s="171" t="s">
        <v>426</v>
      </c>
      <c r="E45" s="81" t="s">
        <v>426</v>
      </c>
      <c r="F45" s="221">
        <v>137538.17000000001</v>
      </c>
      <c r="G45" s="221">
        <v>67631</v>
      </c>
      <c r="H45" s="221">
        <v>33578.93</v>
      </c>
      <c r="I45" s="134">
        <v>718491.95</v>
      </c>
      <c r="J45" s="134">
        <v>444475.83</v>
      </c>
      <c r="M45" s="259">
        <v>20699.46</v>
      </c>
      <c r="O45" s="259">
        <v>2420.73</v>
      </c>
      <c r="R45" s="134">
        <v>6961.29</v>
      </c>
      <c r="S45" s="134">
        <v>1500565.11</v>
      </c>
      <c r="U45" s="75">
        <v>209913.43</v>
      </c>
      <c r="X45" s="75">
        <v>172102</v>
      </c>
      <c r="Z45" s="216">
        <v>283771</v>
      </c>
      <c r="AA45" s="216">
        <v>6307</v>
      </c>
      <c r="AC45" s="216">
        <v>206340.13</v>
      </c>
      <c r="AD45" s="216">
        <v>61823.7</v>
      </c>
    </row>
    <row r="46" spans="1:30" x14ac:dyDescent="0.2">
      <c r="A46" s="171" t="s">
        <v>372</v>
      </c>
      <c r="B46" s="171" t="s">
        <v>415</v>
      </c>
      <c r="C46" s="171">
        <v>3058</v>
      </c>
      <c r="D46" s="171" t="s">
        <v>428</v>
      </c>
      <c r="E46" s="81" t="s">
        <v>428</v>
      </c>
      <c r="F46" s="221">
        <v>286991.09999999998</v>
      </c>
      <c r="G46" s="221">
        <v>15974</v>
      </c>
      <c r="H46" s="221">
        <v>9609.67</v>
      </c>
      <c r="I46" s="134">
        <v>45695.519999999997</v>
      </c>
      <c r="J46" s="134">
        <v>357251.06</v>
      </c>
      <c r="K46" s="134">
        <v>1</v>
      </c>
      <c r="M46" s="259">
        <v>12869</v>
      </c>
      <c r="R46" s="134">
        <v>-1593983.64</v>
      </c>
      <c r="S46" s="134">
        <v>2280594.58</v>
      </c>
      <c r="U46" s="75">
        <v>177887.53</v>
      </c>
      <c r="X46" s="75">
        <v>239764</v>
      </c>
      <c r="Z46" s="216">
        <v>282676</v>
      </c>
      <c r="AC46" s="216">
        <v>96837.35</v>
      </c>
      <c r="AD46" s="216">
        <v>19949.77</v>
      </c>
    </row>
    <row r="47" spans="1:30" x14ac:dyDescent="0.2">
      <c r="A47" s="171" t="s">
        <v>374</v>
      </c>
      <c r="B47" s="171" t="s">
        <v>430</v>
      </c>
      <c r="C47" s="171">
        <v>2820</v>
      </c>
      <c r="D47" s="171" t="s">
        <v>432</v>
      </c>
      <c r="E47" s="81" t="s">
        <v>432</v>
      </c>
      <c r="F47" s="221">
        <v>365832.72</v>
      </c>
      <c r="G47" s="221">
        <v>0</v>
      </c>
      <c r="H47" s="221">
        <v>10825.26</v>
      </c>
      <c r="I47" s="134">
        <v>5533723.7599999998</v>
      </c>
      <c r="J47" s="134">
        <v>1217754.9099999999</v>
      </c>
      <c r="M47" s="259">
        <v>74912</v>
      </c>
      <c r="Q47" s="134">
        <v>-1171647.55</v>
      </c>
      <c r="R47" s="134">
        <v>6381634.2000000002</v>
      </c>
      <c r="S47" s="134">
        <v>2114009</v>
      </c>
      <c r="U47" s="75">
        <v>31852.75</v>
      </c>
      <c r="W47" s="75">
        <v>97.24</v>
      </c>
      <c r="Z47" s="216">
        <v>91020</v>
      </c>
      <c r="AC47" s="216">
        <v>118488.84</v>
      </c>
      <c r="AD47" s="216">
        <v>88658.15</v>
      </c>
    </row>
    <row r="48" spans="1:30" x14ac:dyDescent="0.2">
      <c r="A48" s="171" t="s">
        <v>374</v>
      </c>
      <c r="B48" s="171" t="s">
        <v>430</v>
      </c>
      <c r="C48" s="171">
        <v>3895</v>
      </c>
      <c r="D48" s="171" t="s">
        <v>433</v>
      </c>
      <c r="E48" s="81" t="s">
        <v>433</v>
      </c>
      <c r="F48" s="221">
        <v>378729.86</v>
      </c>
      <c r="G48" s="221">
        <v>0</v>
      </c>
      <c r="H48" s="221">
        <v>5869.96</v>
      </c>
      <c r="I48" s="134">
        <v>3408341.22</v>
      </c>
      <c r="J48" s="134">
        <v>697352.61</v>
      </c>
      <c r="L48" s="259">
        <v>0</v>
      </c>
      <c r="M48" s="259">
        <v>48748</v>
      </c>
      <c r="N48" s="259">
        <v>407950</v>
      </c>
      <c r="Q48" s="134">
        <v>488987.81</v>
      </c>
      <c r="R48" s="134">
        <v>2086712.43</v>
      </c>
      <c r="S48" s="134">
        <v>1646714.98</v>
      </c>
      <c r="U48" s="75">
        <v>58418.69</v>
      </c>
      <c r="Z48" s="216">
        <v>70120</v>
      </c>
      <c r="AB48" s="216">
        <v>980</v>
      </c>
      <c r="AC48" s="216">
        <v>147153.1</v>
      </c>
      <c r="AD48" s="216">
        <v>27295.16</v>
      </c>
    </row>
    <row r="49" spans="1:31" x14ac:dyDescent="0.2">
      <c r="A49" s="171" t="s">
        <v>374</v>
      </c>
      <c r="B49" s="171" t="s">
        <v>430</v>
      </c>
      <c r="C49" s="171">
        <v>2041</v>
      </c>
      <c r="D49" s="171" t="s">
        <v>434</v>
      </c>
      <c r="E49" s="81" t="s">
        <v>434</v>
      </c>
      <c r="F49" s="221">
        <v>834920.75</v>
      </c>
      <c r="G49" s="221">
        <v>0</v>
      </c>
      <c r="H49" s="221">
        <v>17979.59</v>
      </c>
      <c r="I49" s="134">
        <v>1185755.98</v>
      </c>
      <c r="J49" s="134">
        <v>1966265.77</v>
      </c>
      <c r="K49" s="134">
        <v>73999</v>
      </c>
      <c r="L49" s="259">
        <v>168490</v>
      </c>
      <c r="M49" s="259">
        <v>32417.22</v>
      </c>
      <c r="N49" s="259">
        <v>127000</v>
      </c>
      <c r="O49" s="259">
        <v>191.3</v>
      </c>
      <c r="R49" s="134">
        <v>247513.33</v>
      </c>
      <c r="S49" s="134">
        <v>2273364.33</v>
      </c>
      <c r="U49" s="75">
        <v>35047.089999999997</v>
      </c>
      <c r="W49" s="75">
        <v>2205.7399999999998</v>
      </c>
      <c r="Z49" s="216">
        <v>60040</v>
      </c>
      <c r="AC49" s="216">
        <v>117375.56</v>
      </c>
      <c r="AD49" s="216">
        <v>43110.47</v>
      </c>
    </row>
    <row r="50" spans="1:31" x14ac:dyDescent="0.2">
      <c r="A50" s="171" t="s">
        <v>376</v>
      </c>
      <c r="B50" s="171" t="s">
        <v>436</v>
      </c>
      <c r="C50" s="171">
        <v>2880</v>
      </c>
      <c r="D50" s="171" t="s">
        <v>438</v>
      </c>
      <c r="E50" s="81" t="s">
        <v>438</v>
      </c>
      <c r="F50" s="221">
        <v>312158.23</v>
      </c>
      <c r="G50" s="221">
        <v>106314</v>
      </c>
      <c r="H50" s="221">
        <v>0</v>
      </c>
      <c r="I50" s="134">
        <v>359546.13</v>
      </c>
      <c r="J50" s="134">
        <v>604511.34</v>
      </c>
      <c r="L50" s="259">
        <v>0</v>
      </c>
      <c r="M50" s="259">
        <v>55200</v>
      </c>
      <c r="O50" s="259">
        <v>537.5</v>
      </c>
      <c r="S50" s="134">
        <v>2191305.25</v>
      </c>
      <c r="U50" s="75">
        <v>42866.29</v>
      </c>
      <c r="X50" s="75">
        <v>109739.4</v>
      </c>
      <c r="Z50" s="216">
        <v>177259.4</v>
      </c>
      <c r="AA50" s="216">
        <v>10840</v>
      </c>
      <c r="AC50" s="216">
        <v>246575.08</v>
      </c>
      <c r="AD50" s="216">
        <v>35639.599999999999</v>
      </c>
    </row>
    <row r="51" spans="1:31" x14ac:dyDescent="0.2">
      <c r="A51" s="171" t="s">
        <v>376</v>
      </c>
      <c r="B51" s="171" t="s">
        <v>436</v>
      </c>
      <c r="C51" s="171">
        <v>9821</v>
      </c>
      <c r="D51" s="171" t="s">
        <v>439</v>
      </c>
      <c r="E51" s="81" t="s">
        <v>439</v>
      </c>
      <c r="F51" s="221">
        <v>1321338.93</v>
      </c>
      <c r="G51" s="221">
        <v>0</v>
      </c>
      <c r="H51" s="221">
        <v>71565.39</v>
      </c>
      <c r="I51" s="134">
        <v>1002651.52</v>
      </c>
      <c r="J51" s="134">
        <v>341977.85</v>
      </c>
      <c r="L51" s="259">
        <v>0</v>
      </c>
      <c r="M51" s="259">
        <v>0</v>
      </c>
      <c r="O51" s="259">
        <v>1490</v>
      </c>
      <c r="S51" s="134">
        <v>2281491.52</v>
      </c>
      <c r="U51" s="75">
        <v>100065.07</v>
      </c>
      <c r="X51" s="75">
        <v>261780</v>
      </c>
      <c r="Y51" s="75">
        <v>1750</v>
      </c>
      <c r="Z51" s="216">
        <v>429400</v>
      </c>
      <c r="AA51" s="216">
        <v>5618</v>
      </c>
      <c r="AC51" s="216">
        <v>188069.86</v>
      </c>
      <c r="AD51" s="216">
        <v>66359.199999999997</v>
      </c>
    </row>
    <row r="52" spans="1:31" x14ac:dyDescent="0.2">
      <c r="A52" s="171" t="s">
        <v>376</v>
      </c>
      <c r="B52" s="171" t="s">
        <v>436</v>
      </c>
      <c r="C52" s="171">
        <v>4858</v>
      </c>
      <c r="D52" s="171" t="s">
        <v>440</v>
      </c>
      <c r="E52" s="81" t="s">
        <v>440</v>
      </c>
      <c r="F52" s="221">
        <v>212278.7</v>
      </c>
      <c r="G52" s="221">
        <v>37800</v>
      </c>
      <c r="H52" s="221">
        <v>111426.43</v>
      </c>
      <c r="I52" s="134">
        <v>540910.36</v>
      </c>
      <c r="J52" s="134">
        <v>396616.08</v>
      </c>
      <c r="L52" s="259">
        <v>0</v>
      </c>
      <c r="M52" s="259">
        <v>0</v>
      </c>
      <c r="O52" s="259">
        <v>1211.83</v>
      </c>
      <c r="R52" s="134">
        <v>1035.6400000000001</v>
      </c>
      <c r="S52" s="134">
        <v>2647377.69</v>
      </c>
      <c r="U52" s="75">
        <v>43680.87</v>
      </c>
      <c r="X52" s="75">
        <v>165098.16</v>
      </c>
      <c r="Y52" s="75">
        <v>1750</v>
      </c>
      <c r="Z52" s="216">
        <v>290598.15999999997</v>
      </c>
      <c r="AA52" s="216">
        <v>824.45</v>
      </c>
      <c r="AC52" s="216">
        <v>309076.37</v>
      </c>
      <c r="AD52" s="216">
        <v>31511.38</v>
      </c>
    </row>
    <row r="53" spans="1:31" x14ac:dyDescent="0.2">
      <c r="A53" s="171" t="s">
        <v>376</v>
      </c>
      <c r="B53" s="171" t="s">
        <v>436</v>
      </c>
      <c r="C53" s="171">
        <v>5652</v>
      </c>
      <c r="D53" s="171" t="s">
        <v>441</v>
      </c>
      <c r="E53" s="81" t="s">
        <v>441</v>
      </c>
      <c r="F53" s="221">
        <v>542960.31999999995</v>
      </c>
      <c r="G53" s="221">
        <v>0</v>
      </c>
      <c r="H53" s="221">
        <v>23303.17</v>
      </c>
      <c r="I53" s="134">
        <v>508867.66</v>
      </c>
      <c r="J53" s="134">
        <v>248083.97</v>
      </c>
      <c r="L53" s="259">
        <v>0</v>
      </c>
      <c r="M53" s="259">
        <v>0</v>
      </c>
      <c r="N53" s="259">
        <v>200040</v>
      </c>
      <c r="O53" s="259">
        <v>110</v>
      </c>
      <c r="S53" s="134">
        <v>4706462.17</v>
      </c>
      <c r="U53" s="75">
        <v>43439.71</v>
      </c>
      <c r="X53" s="75">
        <v>295461</v>
      </c>
      <c r="Z53" s="216">
        <v>348141</v>
      </c>
      <c r="AA53" s="216">
        <v>1740</v>
      </c>
      <c r="AC53" s="216">
        <v>210237.16</v>
      </c>
      <c r="AD53" s="216">
        <v>30967.3</v>
      </c>
    </row>
    <row r="54" spans="1:31" x14ac:dyDescent="0.2">
      <c r="A54" s="171" t="s">
        <v>378</v>
      </c>
      <c r="B54" s="171" t="s">
        <v>443</v>
      </c>
      <c r="C54" s="171">
        <v>2823</v>
      </c>
      <c r="D54" s="171" t="s">
        <v>445</v>
      </c>
      <c r="E54" s="81" t="s">
        <v>445</v>
      </c>
      <c r="F54" s="221">
        <v>205030.28</v>
      </c>
      <c r="G54" s="221">
        <v>0</v>
      </c>
      <c r="H54" s="221">
        <v>25747.07</v>
      </c>
      <c r="I54" s="134">
        <v>1237760.92</v>
      </c>
      <c r="J54" s="134">
        <v>267124.37</v>
      </c>
      <c r="K54" s="134">
        <v>0</v>
      </c>
      <c r="O54" s="259">
        <v>2204</v>
      </c>
      <c r="R54" s="134">
        <v>953281.74</v>
      </c>
      <c r="S54" s="134">
        <v>954921</v>
      </c>
      <c r="U54" s="75">
        <v>90587.88</v>
      </c>
      <c r="X54" s="75">
        <v>118330</v>
      </c>
      <c r="Z54" s="216">
        <v>214974</v>
      </c>
      <c r="AC54" s="216">
        <v>138361.18</v>
      </c>
      <c r="AD54" s="216">
        <v>30326.799999999999</v>
      </c>
    </row>
    <row r="55" spans="1:31" x14ac:dyDescent="0.2">
      <c r="A55" s="171" t="s">
        <v>378</v>
      </c>
      <c r="B55" s="171" t="s">
        <v>443</v>
      </c>
      <c r="C55" s="171">
        <v>4818</v>
      </c>
      <c r="D55" s="171" t="s">
        <v>446</v>
      </c>
      <c r="E55" s="81" t="s">
        <v>446</v>
      </c>
      <c r="F55" s="221">
        <v>1727380.88</v>
      </c>
      <c r="G55" s="221">
        <v>39170</v>
      </c>
      <c r="H55" s="221">
        <v>14109</v>
      </c>
      <c r="I55" s="134">
        <v>876359.71</v>
      </c>
      <c r="J55" s="134">
        <v>257178.17</v>
      </c>
      <c r="M55" s="259">
        <v>-9912</v>
      </c>
      <c r="O55" s="259">
        <v>5572</v>
      </c>
      <c r="R55" s="134">
        <v>740145.36</v>
      </c>
      <c r="S55" s="134">
        <v>2528782.23</v>
      </c>
      <c r="U55" s="75">
        <v>127250.59</v>
      </c>
      <c r="X55" s="75">
        <v>185220</v>
      </c>
      <c r="Z55" s="216">
        <v>297027</v>
      </c>
      <c r="AA55" s="216">
        <v>11744</v>
      </c>
      <c r="AC55" s="216">
        <v>319044.74</v>
      </c>
      <c r="AD55" s="216">
        <v>35044.68</v>
      </c>
    </row>
    <row r="56" spans="1:31" s="185" customFormat="1" x14ac:dyDescent="0.2">
      <c r="A56" s="171" t="s">
        <v>378</v>
      </c>
      <c r="B56" s="171" t="s">
        <v>443</v>
      </c>
      <c r="C56" s="171">
        <v>2500</v>
      </c>
      <c r="D56" s="171" t="s">
        <v>447</v>
      </c>
      <c r="E56" s="81" t="s">
        <v>447</v>
      </c>
      <c r="F56" s="221">
        <v>265746.87</v>
      </c>
      <c r="G56" s="221">
        <v>0</v>
      </c>
      <c r="H56" s="221">
        <v>32048.85</v>
      </c>
      <c r="I56" s="185">
        <v>1172247.3799999999</v>
      </c>
      <c r="J56" s="185">
        <v>66372.58</v>
      </c>
      <c r="L56" s="260"/>
      <c r="M56" s="260"/>
      <c r="N56" s="260"/>
      <c r="O56" s="260">
        <v>1049</v>
      </c>
      <c r="R56" s="185">
        <v>-882283.71</v>
      </c>
      <c r="S56" s="185">
        <v>2500517.0699999998</v>
      </c>
      <c r="T56" s="261"/>
      <c r="U56" s="261">
        <v>48747.19</v>
      </c>
      <c r="V56" s="261"/>
      <c r="W56" s="261"/>
      <c r="X56" s="261">
        <v>223940</v>
      </c>
      <c r="Y56" s="261"/>
      <c r="Z56" s="217">
        <v>267978</v>
      </c>
      <c r="AA56" s="217">
        <v>2096</v>
      </c>
      <c r="AB56" s="217"/>
      <c r="AC56" s="217">
        <v>56066.87</v>
      </c>
      <c r="AD56" s="217">
        <v>29413</v>
      </c>
      <c r="AE56" s="217"/>
    </row>
    <row r="57" spans="1:31" x14ac:dyDescent="0.2">
      <c r="A57" s="171" t="s">
        <v>378</v>
      </c>
      <c r="B57" s="171" t="s">
        <v>443</v>
      </c>
      <c r="C57" s="171">
        <v>4429</v>
      </c>
      <c r="D57" s="171" t="s">
        <v>448</v>
      </c>
      <c r="E57" s="81" t="s">
        <v>448</v>
      </c>
      <c r="F57" s="221">
        <v>360415.05</v>
      </c>
      <c r="G57" s="221">
        <v>0</v>
      </c>
      <c r="H57" s="221">
        <v>15423</v>
      </c>
      <c r="I57" s="134">
        <v>729050.88</v>
      </c>
      <c r="J57" s="134">
        <v>444206.95</v>
      </c>
      <c r="O57" s="259">
        <v>4678</v>
      </c>
      <c r="R57" s="134">
        <v>-270291.96999999997</v>
      </c>
      <c r="S57" s="134">
        <v>1946573.94</v>
      </c>
      <c r="U57" s="75">
        <v>93605.29</v>
      </c>
      <c r="X57" s="75">
        <v>203160</v>
      </c>
      <c r="Z57" s="216">
        <v>300959</v>
      </c>
      <c r="AA57" s="216">
        <v>696</v>
      </c>
      <c r="AC57" s="216">
        <v>80452.320000000007</v>
      </c>
      <c r="AD57" s="216">
        <v>46522.06</v>
      </c>
    </row>
    <row r="58" spans="1:31" x14ac:dyDescent="0.2">
      <c r="A58" s="171" t="s">
        <v>378</v>
      </c>
      <c r="B58" s="171" t="s">
        <v>443</v>
      </c>
      <c r="C58" s="171">
        <v>3247</v>
      </c>
      <c r="D58" s="171" t="s">
        <v>449</v>
      </c>
      <c r="E58" s="81" t="s">
        <v>449</v>
      </c>
      <c r="F58" s="221">
        <v>68105.23</v>
      </c>
      <c r="G58" s="221">
        <v>0</v>
      </c>
      <c r="H58" s="221">
        <v>39111.879999999997</v>
      </c>
      <c r="I58" s="134">
        <v>260152.77</v>
      </c>
      <c r="J58" s="134">
        <v>145885.75</v>
      </c>
      <c r="O58" s="259">
        <v>4049</v>
      </c>
      <c r="R58" s="134">
        <v>-295573.74</v>
      </c>
      <c r="S58" s="134">
        <v>980950.37</v>
      </c>
      <c r="U58" s="75">
        <v>66224.899999999994</v>
      </c>
      <c r="X58" s="75">
        <v>197440</v>
      </c>
      <c r="Z58" s="216">
        <v>214619</v>
      </c>
      <c r="AC58" s="216">
        <v>213321.49</v>
      </c>
      <c r="AD58" s="216">
        <v>11894.41</v>
      </c>
    </row>
    <row r="59" spans="1:31" s="82" customFormat="1" x14ac:dyDescent="0.2">
      <c r="A59" s="220" t="s">
        <v>378</v>
      </c>
      <c r="B59" s="220" t="s">
        <v>443</v>
      </c>
      <c r="C59" s="220">
        <v>1126</v>
      </c>
      <c r="D59" s="220" t="s">
        <v>450</v>
      </c>
      <c r="E59" s="81" t="s">
        <v>450</v>
      </c>
      <c r="F59" s="221">
        <v>166122.9</v>
      </c>
      <c r="G59" s="221">
        <v>0</v>
      </c>
      <c r="H59" s="221">
        <v>45873.74</v>
      </c>
      <c r="I59" s="82">
        <v>1215980.03</v>
      </c>
      <c r="J59" s="82">
        <v>70018.559999999998</v>
      </c>
      <c r="L59" s="225"/>
      <c r="M59" s="225">
        <v>-10803.71</v>
      </c>
      <c r="N59" s="225"/>
      <c r="O59" s="225">
        <v>944</v>
      </c>
      <c r="R59" s="82">
        <v>-142893.22</v>
      </c>
      <c r="S59" s="82">
        <v>1692734.22</v>
      </c>
      <c r="T59" s="226"/>
      <c r="U59" s="226">
        <v>41405.25</v>
      </c>
      <c r="V59" s="226"/>
      <c r="W59" s="226"/>
      <c r="X59" s="226">
        <v>189760</v>
      </c>
      <c r="Y59" s="226"/>
      <c r="Z59" s="218">
        <v>209092</v>
      </c>
      <c r="AA59" s="218">
        <v>608</v>
      </c>
      <c r="AB59" s="218"/>
      <c r="AC59" s="218">
        <v>37244.120000000003</v>
      </c>
      <c r="AD59" s="218">
        <v>26207.19</v>
      </c>
      <c r="AE59" s="218"/>
    </row>
    <row r="60" spans="1:31" x14ac:dyDescent="0.2">
      <c r="A60" s="171" t="s">
        <v>380</v>
      </c>
      <c r="B60" s="171" t="s">
        <v>452</v>
      </c>
      <c r="C60" s="171">
        <v>3728</v>
      </c>
      <c r="D60" s="171" t="s">
        <v>454</v>
      </c>
      <c r="E60" s="81" t="s">
        <v>454</v>
      </c>
      <c r="F60" s="221">
        <v>216589.73</v>
      </c>
      <c r="G60" s="221">
        <v>1951</v>
      </c>
      <c r="H60" s="221">
        <v>14595.63</v>
      </c>
      <c r="I60" s="134">
        <v>946747.9</v>
      </c>
      <c r="J60" s="134">
        <v>-379329.19</v>
      </c>
      <c r="L60" s="259">
        <v>50491</v>
      </c>
      <c r="M60" s="259">
        <v>12200</v>
      </c>
      <c r="N60" s="259">
        <v>72000</v>
      </c>
      <c r="U60" s="75">
        <v>329365.63</v>
      </c>
      <c r="X60" s="75">
        <v>106373.7</v>
      </c>
      <c r="Z60" s="216">
        <v>333648.7</v>
      </c>
      <c r="AB60" s="216">
        <v>6752</v>
      </c>
      <c r="AC60" s="216">
        <v>76574.86</v>
      </c>
      <c r="AD60" s="216">
        <v>40929.480000000003</v>
      </c>
    </row>
    <row r="61" spans="1:31" x14ac:dyDescent="0.2">
      <c r="A61" s="171" t="s">
        <v>380</v>
      </c>
      <c r="B61" s="171" t="s">
        <v>452</v>
      </c>
      <c r="C61" s="171">
        <v>3543</v>
      </c>
      <c r="D61" s="171" t="s">
        <v>455</v>
      </c>
      <c r="E61" s="81" t="s">
        <v>455</v>
      </c>
      <c r="F61" s="221">
        <v>619442.52</v>
      </c>
      <c r="G61" s="221">
        <v>90503</v>
      </c>
      <c r="H61" s="221">
        <v>85380.51</v>
      </c>
      <c r="I61" s="134">
        <v>797537.89</v>
      </c>
      <c r="J61" s="134">
        <v>172584.49</v>
      </c>
      <c r="L61" s="259">
        <v>0</v>
      </c>
      <c r="M61" s="259">
        <v>11950</v>
      </c>
      <c r="N61" s="259">
        <v>121303</v>
      </c>
      <c r="O61" s="259">
        <v>9966</v>
      </c>
      <c r="R61" s="134">
        <v>82764</v>
      </c>
      <c r="S61" s="134">
        <v>1549075.07</v>
      </c>
      <c r="T61" s="75">
        <v>159.38999999999999</v>
      </c>
      <c r="U61" s="75">
        <v>476810.3</v>
      </c>
      <c r="V61" s="75">
        <v>8697</v>
      </c>
      <c r="X61" s="75">
        <v>102792</v>
      </c>
      <c r="Y61" s="75">
        <v>146400</v>
      </c>
      <c r="Z61" s="216">
        <v>173232</v>
      </c>
      <c r="AC61" s="216">
        <v>287329.82</v>
      </c>
      <c r="AD61" s="216">
        <v>90395.62</v>
      </c>
    </row>
    <row r="62" spans="1:31" x14ac:dyDescent="0.2">
      <c r="A62" s="171" t="s">
        <v>380</v>
      </c>
      <c r="B62" s="171" t="s">
        <v>452</v>
      </c>
      <c r="C62" s="171">
        <v>6330</v>
      </c>
      <c r="D62" s="171" t="s">
        <v>456</v>
      </c>
      <c r="E62" s="81" t="s">
        <v>456</v>
      </c>
      <c r="F62" s="221">
        <v>189401.04</v>
      </c>
      <c r="G62" s="221">
        <v>881031</v>
      </c>
      <c r="H62" s="221">
        <v>92931.64</v>
      </c>
      <c r="I62" s="134">
        <v>137454.68</v>
      </c>
      <c r="J62" s="134">
        <v>211933.96</v>
      </c>
      <c r="M62" s="259">
        <v>15050</v>
      </c>
      <c r="N62" s="259">
        <v>0</v>
      </c>
      <c r="O62" s="259">
        <v>895001.68</v>
      </c>
      <c r="S62" s="134">
        <v>3406179.86</v>
      </c>
      <c r="U62" s="75">
        <v>344673.9</v>
      </c>
      <c r="X62" s="75">
        <v>289332.40000000002</v>
      </c>
      <c r="Y62" s="75">
        <v>182400</v>
      </c>
      <c r="Z62" s="216">
        <v>384512.4</v>
      </c>
      <c r="AC62" s="216">
        <v>260898.11</v>
      </c>
      <c r="AD62" s="216">
        <v>32488.62</v>
      </c>
    </row>
    <row r="63" spans="1:31" x14ac:dyDescent="0.2">
      <c r="A63" s="171" t="s">
        <v>380</v>
      </c>
      <c r="B63" s="171" t="s">
        <v>452</v>
      </c>
      <c r="C63" s="171">
        <v>3421</v>
      </c>
      <c r="D63" s="171" t="s">
        <v>457</v>
      </c>
      <c r="E63" s="81" t="s">
        <v>457</v>
      </c>
      <c r="F63" s="221">
        <v>-41179.910000000003</v>
      </c>
      <c r="G63" s="221">
        <v>70200</v>
      </c>
      <c r="H63" s="221">
        <v>23433.07</v>
      </c>
      <c r="I63" s="134">
        <v>300816.21999999997</v>
      </c>
      <c r="J63" s="134">
        <v>186982.59</v>
      </c>
      <c r="L63" s="259">
        <v>0</v>
      </c>
      <c r="M63" s="259">
        <v>18668.36</v>
      </c>
      <c r="N63" s="259">
        <v>88500</v>
      </c>
      <c r="S63" s="134">
        <v>1679166.57</v>
      </c>
      <c r="U63" s="75">
        <v>151049.66</v>
      </c>
      <c r="X63" s="75">
        <v>13462.1</v>
      </c>
      <c r="Z63" s="216">
        <v>97602.1</v>
      </c>
      <c r="AC63" s="216">
        <v>136404.35999999999</v>
      </c>
      <c r="AD63" s="216">
        <v>33087.660000000003</v>
      </c>
    </row>
    <row r="64" spans="1:31" x14ac:dyDescent="0.2">
      <c r="A64" s="171" t="s">
        <v>380</v>
      </c>
      <c r="B64" s="171" t="s">
        <v>452</v>
      </c>
      <c r="C64" s="171">
        <v>3591</v>
      </c>
      <c r="D64" s="171" t="s">
        <v>458</v>
      </c>
      <c r="E64" s="81" t="s">
        <v>458</v>
      </c>
      <c r="F64" s="221">
        <v>111513.85</v>
      </c>
      <c r="G64" s="221">
        <v>1771</v>
      </c>
      <c r="H64" s="221">
        <v>43340.94</v>
      </c>
      <c r="I64" s="134">
        <v>597374.12</v>
      </c>
      <c r="J64" s="134">
        <v>187068.11</v>
      </c>
      <c r="L64" s="259">
        <v>0</v>
      </c>
      <c r="M64" s="259">
        <v>30950</v>
      </c>
      <c r="S64" s="134">
        <v>1290095.46</v>
      </c>
      <c r="U64" s="75">
        <v>214368.08</v>
      </c>
      <c r="X64" s="75">
        <v>125692</v>
      </c>
      <c r="Y64" s="75">
        <v>80400</v>
      </c>
      <c r="Z64" s="216">
        <v>206482</v>
      </c>
      <c r="AC64" s="216">
        <v>148089.04</v>
      </c>
      <c r="AD64" s="216">
        <v>30008.799999999999</v>
      </c>
    </row>
    <row r="65" spans="1:30" x14ac:dyDescent="0.2">
      <c r="A65" s="171" t="s">
        <v>380</v>
      </c>
      <c r="B65" s="171" t="s">
        <v>452</v>
      </c>
      <c r="C65" s="171">
        <v>4772</v>
      </c>
      <c r="D65" s="171" t="s">
        <v>459</v>
      </c>
      <c r="E65" s="81" t="s">
        <v>459</v>
      </c>
      <c r="F65" s="221">
        <v>425579.45</v>
      </c>
      <c r="G65" s="221">
        <v>0</v>
      </c>
      <c r="H65" s="221">
        <v>40999.379999999997</v>
      </c>
      <c r="I65" s="134">
        <v>214153.56</v>
      </c>
      <c r="J65" s="134">
        <v>197324.94</v>
      </c>
      <c r="L65" s="259">
        <v>7473</v>
      </c>
      <c r="M65" s="259">
        <v>57905</v>
      </c>
      <c r="N65" s="259">
        <v>122434</v>
      </c>
      <c r="O65" s="259">
        <v>4975</v>
      </c>
      <c r="R65" s="134">
        <v>-1474426.49</v>
      </c>
      <c r="S65" s="134">
        <v>2056145.55</v>
      </c>
      <c r="U65" s="75">
        <v>509399.09</v>
      </c>
      <c r="X65" s="75">
        <v>315734</v>
      </c>
      <c r="Z65" s="216">
        <v>402274</v>
      </c>
      <c r="AC65" s="216">
        <v>229785.26</v>
      </c>
      <c r="AD65" s="216">
        <v>57400.56</v>
      </c>
    </row>
    <row r="66" spans="1:30" x14ac:dyDescent="0.2">
      <c r="A66" s="171" t="s">
        <v>382</v>
      </c>
      <c r="B66" s="171" t="s">
        <v>461</v>
      </c>
      <c r="C66" s="171">
        <v>5834</v>
      </c>
      <c r="D66" s="171" t="s">
        <v>463</v>
      </c>
      <c r="E66" s="81" t="s">
        <v>463</v>
      </c>
      <c r="F66" s="221">
        <v>625640.61</v>
      </c>
      <c r="G66" s="221">
        <v>44700</v>
      </c>
      <c r="H66" s="221">
        <v>121017.23</v>
      </c>
      <c r="I66" s="134">
        <v>925341.99</v>
      </c>
      <c r="J66" s="134">
        <v>571291.98</v>
      </c>
      <c r="L66" s="259">
        <v>13500</v>
      </c>
      <c r="M66" s="259">
        <v>16092.97</v>
      </c>
      <c r="O66" s="259">
        <v>900.94</v>
      </c>
      <c r="R66" s="134">
        <v>-233564.22</v>
      </c>
      <c r="S66" s="134">
        <v>2912713.08</v>
      </c>
      <c r="U66" s="75">
        <v>150659.29999999999</v>
      </c>
      <c r="Z66" s="216">
        <v>157300</v>
      </c>
      <c r="AC66" s="216">
        <v>329744.06</v>
      </c>
      <c r="AD66" s="216">
        <v>56464.32</v>
      </c>
    </row>
    <row r="67" spans="1:30" x14ac:dyDescent="0.2">
      <c r="A67" s="171" t="s">
        <v>382</v>
      </c>
      <c r="B67" s="171" t="s">
        <v>461</v>
      </c>
      <c r="C67" s="171">
        <v>4475</v>
      </c>
      <c r="D67" s="171" t="s">
        <v>464</v>
      </c>
      <c r="E67" s="81" t="s">
        <v>464</v>
      </c>
      <c r="F67" s="221">
        <v>350491.73</v>
      </c>
      <c r="G67" s="221">
        <v>0</v>
      </c>
      <c r="H67" s="221">
        <v>43049.32</v>
      </c>
      <c r="I67" s="134">
        <v>955532.4</v>
      </c>
      <c r="J67" s="134">
        <v>522527.05</v>
      </c>
      <c r="L67" s="259">
        <v>8500</v>
      </c>
      <c r="M67" s="259">
        <v>11186.33</v>
      </c>
      <c r="N67" s="259">
        <v>0</v>
      </c>
      <c r="O67" s="259">
        <v>0</v>
      </c>
      <c r="R67" s="134">
        <v>617920.51</v>
      </c>
      <c r="S67" s="134">
        <v>1364480.05</v>
      </c>
      <c r="U67" s="75">
        <v>113948.55</v>
      </c>
      <c r="Z67" s="216">
        <v>99740</v>
      </c>
      <c r="AC67" s="216">
        <v>145564.03</v>
      </c>
      <c r="AD67" s="216">
        <v>28676.39</v>
      </c>
    </row>
    <row r="68" spans="1:30" x14ac:dyDescent="0.2">
      <c r="A68" s="171" t="s">
        <v>382</v>
      </c>
      <c r="B68" s="171" t="s">
        <v>461</v>
      </c>
      <c r="C68" s="171">
        <v>1990</v>
      </c>
      <c r="D68" s="171" t="s">
        <v>465</v>
      </c>
      <c r="E68" s="185" t="s">
        <v>465</v>
      </c>
      <c r="F68" s="215">
        <v>57312.99</v>
      </c>
      <c r="G68" s="215">
        <v>0</v>
      </c>
      <c r="H68" s="215">
        <v>11910.47</v>
      </c>
      <c r="I68" s="134">
        <v>902567.63</v>
      </c>
      <c r="J68" s="134">
        <v>246957.15</v>
      </c>
      <c r="L68" s="259">
        <v>11800</v>
      </c>
      <c r="M68" s="259">
        <v>13755.27</v>
      </c>
      <c r="Q68" s="134">
        <v>-729998.35</v>
      </c>
      <c r="S68" s="134">
        <v>2067672.51</v>
      </c>
      <c r="U68" s="75">
        <v>73270.3</v>
      </c>
      <c r="Z68" s="216">
        <v>46560</v>
      </c>
      <c r="AC68" s="216">
        <v>116097.19</v>
      </c>
      <c r="AD68" s="216">
        <v>42662.3</v>
      </c>
    </row>
    <row r="69" spans="1:30" ht="15" customHeight="1" x14ac:dyDescent="0.2">
      <c r="A69" s="171" t="s">
        <v>382</v>
      </c>
      <c r="B69" s="171" t="s">
        <v>461</v>
      </c>
      <c r="C69" s="171">
        <v>5043</v>
      </c>
      <c r="D69" s="171" t="s">
        <v>466</v>
      </c>
      <c r="E69" s="81" t="s">
        <v>466</v>
      </c>
      <c r="F69" s="221">
        <v>171091.16</v>
      </c>
      <c r="G69" s="221">
        <v>0</v>
      </c>
      <c r="H69" s="221">
        <v>4989.63</v>
      </c>
      <c r="I69" s="134">
        <v>913780.83</v>
      </c>
      <c r="J69" s="134">
        <v>519122.57</v>
      </c>
      <c r="L69" s="259">
        <v>0</v>
      </c>
      <c r="M69" s="259">
        <v>14662.33</v>
      </c>
      <c r="O69" s="259">
        <v>218.22</v>
      </c>
      <c r="R69" s="134">
        <v>-466933.72</v>
      </c>
      <c r="S69" s="134">
        <v>2226508.67</v>
      </c>
      <c r="U69" s="75">
        <v>117062.31</v>
      </c>
      <c r="Z69" s="216">
        <v>107328</v>
      </c>
      <c r="AC69" s="216">
        <v>124072.84</v>
      </c>
      <c r="AD69" s="216">
        <v>47082.78</v>
      </c>
    </row>
    <row r="70" spans="1:30" x14ac:dyDescent="0.2">
      <c r="A70" s="171" t="s">
        <v>382</v>
      </c>
      <c r="B70" s="171" t="s">
        <v>461</v>
      </c>
      <c r="C70" s="171">
        <v>5442</v>
      </c>
      <c r="D70" s="171" t="s">
        <v>467</v>
      </c>
      <c r="E70" s="81" t="s">
        <v>467</v>
      </c>
      <c r="F70" s="221">
        <v>418457.72</v>
      </c>
      <c r="G70" s="221">
        <v>0</v>
      </c>
      <c r="H70" s="221">
        <v>27515.53</v>
      </c>
      <c r="I70" s="134">
        <v>620372.97</v>
      </c>
      <c r="J70" s="134">
        <v>454080.5</v>
      </c>
      <c r="L70" s="259">
        <v>11500</v>
      </c>
      <c r="M70" s="259">
        <v>10968.61</v>
      </c>
      <c r="N70" s="259">
        <v>0</v>
      </c>
      <c r="S70" s="134">
        <v>2114406.96</v>
      </c>
      <c r="U70" s="75">
        <v>95042</v>
      </c>
      <c r="Z70" s="216">
        <v>95420</v>
      </c>
      <c r="AB70" s="216">
        <v>1888</v>
      </c>
      <c r="AC70" s="216">
        <v>325263.7</v>
      </c>
      <c r="AD70" s="216">
        <v>51112.76</v>
      </c>
    </row>
    <row r="71" spans="1:30" x14ac:dyDescent="0.2">
      <c r="A71" s="134"/>
      <c r="B71" s="134"/>
      <c r="C71" s="134"/>
      <c r="D71" s="134"/>
    </row>
    <row r="74" spans="1:30" x14ac:dyDescent="0.2">
      <c r="A74" s="134"/>
      <c r="B74" s="134"/>
      <c r="C74" s="134"/>
      <c r="D74" s="134"/>
    </row>
    <row r="75" spans="1:30" x14ac:dyDescent="0.2">
      <c r="A75" s="134"/>
      <c r="B75" s="134"/>
      <c r="C75" s="134"/>
      <c r="D75" s="134"/>
    </row>
    <row r="76" spans="1:30" x14ac:dyDescent="0.2">
      <c r="A76" s="134"/>
      <c r="B76" s="134"/>
      <c r="C76" s="134"/>
      <c r="D76" s="134"/>
    </row>
    <row r="77" spans="1:30" x14ac:dyDescent="0.2">
      <c r="A77" s="134"/>
      <c r="B77" s="134"/>
      <c r="C77" s="134"/>
      <c r="D77" s="134"/>
    </row>
    <row r="79" spans="1:30" x14ac:dyDescent="0.2">
      <c r="A79" s="134"/>
      <c r="B79" s="134"/>
      <c r="C79" s="134"/>
      <c r="D79" s="134"/>
    </row>
    <row r="80" spans="1:30" x14ac:dyDescent="0.2">
      <c r="A80" s="134"/>
      <c r="B80" s="134"/>
      <c r="C80" s="134"/>
      <c r="D80" s="134"/>
      <c r="E80" s="134"/>
      <c r="F80" s="169"/>
      <c r="G80" s="169"/>
      <c r="H80" s="169"/>
    </row>
    <row r="81" spans="1:8" x14ac:dyDescent="0.2">
      <c r="A81" s="134"/>
      <c r="B81" s="134"/>
      <c r="C81" s="134"/>
      <c r="D81" s="134"/>
      <c r="E81" s="134"/>
      <c r="F81" s="169"/>
      <c r="G81" s="169"/>
      <c r="H81" s="169"/>
    </row>
    <row r="82" spans="1:8" x14ac:dyDescent="0.2">
      <c r="A82" s="134"/>
      <c r="B82" s="134"/>
      <c r="C82" s="134"/>
      <c r="D82" s="134"/>
    </row>
    <row r="83" spans="1:8" x14ac:dyDescent="0.2">
      <c r="A83" s="134"/>
      <c r="B83" s="134"/>
      <c r="C83" s="134"/>
      <c r="D83" s="134"/>
      <c r="E83" s="134"/>
      <c r="F83" s="169"/>
      <c r="G83" s="169"/>
      <c r="H83" s="169"/>
    </row>
    <row r="84" spans="1:8" x14ac:dyDescent="0.2">
      <c r="E84" s="134"/>
      <c r="F84" s="169"/>
      <c r="G84" s="169"/>
      <c r="H84" s="169"/>
    </row>
    <row r="85" spans="1:8" x14ac:dyDescent="0.2">
      <c r="E85" s="134"/>
      <c r="F85" s="169"/>
      <c r="G85" s="169"/>
      <c r="H85" s="169"/>
    </row>
    <row r="86" spans="1:8" x14ac:dyDescent="0.2">
      <c r="E86" s="134"/>
      <c r="F86" s="169"/>
      <c r="G86" s="169"/>
      <c r="H86" s="169"/>
    </row>
    <row r="92" spans="1:8" x14ac:dyDescent="0.2">
      <c r="E92" s="134"/>
      <c r="F92" s="169"/>
      <c r="G92" s="169"/>
      <c r="H92" s="169"/>
    </row>
    <row r="93" spans="1:8" x14ac:dyDescent="0.2">
      <c r="E93" s="134"/>
      <c r="F93" s="169"/>
      <c r="G93" s="169"/>
      <c r="H93" s="169"/>
    </row>
    <row r="94" spans="1:8" x14ac:dyDescent="0.2">
      <c r="E94" s="134"/>
      <c r="F94" s="169"/>
      <c r="G94" s="169"/>
      <c r="H94" s="169"/>
    </row>
    <row r="95" spans="1:8" x14ac:dyDescent="0.2">
      <c r="E95" s="134"/>
      <c r="F95" s="169"/>
      <c r="G95" s="169"/>
      <c r="H95" s="16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7558519241921"/>
  </sheetPr>
  <dimension ref="A1:AK150"/>
  <sheetViews>
    <sheetView workbookViewId="0">
      <pane xSplit="5" ySplit="2" topLeftCell="F54" activePane="bottomRight" state="frozen"/>
      <selection pane="topRight" activeCell="F1" sqref="F1"/>
      <selection pane="bottomLeft" activeCell="A3" sqref="A3"/>
      <selection pane="bottomRight" activeCell="F63" sqref="F63"/>
    </sheetView>
  </sheetViews>
  <sheetFormatPr defaultRowHeight="14.25" x14ac:dyDescent="0.2"/>
  <cols>
    <col min="2" max="2" width="14.625" customWidth="1"/>
    <col min="3" max="3" width="9.375" bestFit="1" customWidth="1"/>
    <col min="4" max="4" width="22.625" customWidth="1"/>
    <col min="5" max="5" width="22.25" customWidth="1"/>
    <col min="6" max="6" width="14.625" style="221" customWidth="1"/>
    <col min="7" max="7" width="13.125" style="221" bestFit="1" customWidth="1"/>
    <col min="8" max="8" width="23.625" style="221" customWidth="1"/>
    <col min="9" max="9" width="28.25" style="134" bestFit="1" customWidth="1"/>
    <col min="10" max="10" width="18.125" style="134" customWidth="1"/>
    <col min="11" max="11" width="13.375" style="134" bestFit="1" customWidth="1"/>
    <col min="12" max="12" width="13.375" style="259" bestFit="1" customWidth="1"/>
    <col min="13" max="14" width="14.375" style="259" bestFit="1" customWidth="1"/>
    <col min="15" max="15" width="13.125" style="259" bestFit="1" customWidth="1"/>
    <col min="16" max="16" width="21.125" style="134" customWidth="1"/>
    <col min="17" max="17" width="20.375" style="134" bestFit="1" customWidth="1"/>
    <col min="18" max="18" width="19.625" style="134" bestFit="1" customWidth="1"/>
    <col min="19" max="19" width="21.75" style="134" bestFit="1" customWidth="1"/>
    <col min="20" max="20" width="23.875" style="75" bestFit="1" customWidth="1"/>
    <col min="21" max="21" width="14.125" style="75" bestFit="1" customWidth="1"/>
    <col min="22" max="22" width="14.375" style="75" bestFit="1" customWidth="1"/>
    <col min="23" max="23" width="15.375" style="75" bestFit="1" customWidth="1"/>
    <col min="24" max="24" width="13.125" style="75" bestFit="1" customWidth="1"/>
    <col min="25" max="25" width="13.375" style="75" bestFit="1" customWidth="1"/>
    <col min="26" max="26" width="14.125" style="216" bestFit="1" customWidth="1"/>
    <col min="27" max="27" width="11.375" style="216" bestFit="1" customWidth="1"/>
    <col min="28" max="28" width="13.375" style="216" bestFit="1" customWidth="1"/>
    <col min="29" max="29" width="14.125" style="216" bestFit="1" customWidth="1"/>
    <col min="30" max="30" width="13.375" style="216" bestFit="1" customWidth="1"/>
    <col min="31" max="31" width="10.625" style="216" bestFit="1" customWidth="1"/>
    <col min="32" max="32" width="19" style="177" bestFit="1" customWidth="1"/>
    <col min="33" max="33" width="15.5" style="65" bestFit="1" customWidth="1"/>
    <col min="34" max="34" width="15" style="33" bestFit="1" customWidth="1"/>
    <col min="35" max="35" width="15.375" style="31" bestFit="1" customWidth="1"/>
    <col min="36" max="36" width="14.375" style="68" bestFit="1" customWidth="1"/>
    <col min="37" max="37" width="18.375" style="33" bestFit="1" customWidth="1"/>
  </cols>
  <sheetData>
    <row r="1" spans="1:37" x14ac:dyDescent="0.2">
      <c r="E1" t="s">
        <v>1277</v>
      </c>
      <c r="F1" s="221" t="s">
        <v>2155</v>
      </c>
      <c r="G1" s="221" t="s">
        <v>2157</v>
      </c>
      <c r="H1" s="221" t="s">
        <v>2159</v>
      </c>
      <c r="I1" s="134" t="s">
        <v>2161</v>
      </c>
      <c r="J1" s="134" t="s">
        <v>2163</v>
      </c>
      <c r="K1" s="134" t="s">
        <v>2165</v>
      </c>
      <c r="L1" s="259" t="s">
        <v>2167</v>
      </c>
      <c r="M1" s="259" t="s">
        <v>2169</v>
      </c>
      <c r="N1" s="259" t="s">
        <v>2171</v>
      </c>
      <c r="O1" s="259" t="s">
        <v>2173</v>
      </c>
      <c r="P1" s="134" t="s">
        <v>2175</v>
      </c>
      <c r="Q1" s="134" t="s">
        <v>2152</v>
      </c>
      <c r="R1" s="134" t="s">
        <v>2177</v>
      </c>
      <c r="S1" s="134" t="s">
        <v>2179</v>
      </c>
      <c r="T1" s="75" t="s">
        <v>2180</v>
      </c>
      <c r="U1" s="75" t="s">
        <v>2182</v>
      </c>
      <c r="V1" s="75" t="s">
        <v>2184</v>
      </c>
      <c r="W1" s="75" t="s">
        <v>2186</v>
      </c>
      <c r="X1" s="75" t="s">
        <v>2188</v>
      </c>
      <c r="Y1" s="75" t="s">
        <v>2190</v>
      </c>
      <c r="Z1" s="216" t="s">
        <v>2192</v>
      </c>
      <c r="AA1" s="216" t="s">
        <v>2194</v>
      </c>
      <c r="AB1" s="216" t="s">
        <v>2196</v>
      </c>
      <c r="AC1" s="216" t="s">
        <v>2198</v>
      </c>
      <c r="AD1" s="216" t="s">
        <v>2200</v>
      </c>
      <c r="AE1" s="216" t="s">
        <v>2202</v>
      </c>
      <c r="AF1" s="176" t="s">
        <v>89</v>
      </c>
      <c r="AG1" s="21" t="s">
        <v>90</v>
      </c>
      <c r="AH1" s="16" t="s">
        <v>91</v>
      </c>
      <c r="AI1" s="22" t="s">
        <v>92</v>
      </c>
      <c r="AJ1" s="66" t="s">
        <v>93</v>
      </c>
      <c r="AK1" s="162" t="s">
        <v>94</v>
      </c>
    </row>
    <row r="2" spans="1:37" x14ac:dyDescent="0.2">
      <c r="E2" t="s">
        <v>1278</v>
      </c>
      <c r="F2" s="221" t="s">
        <v>2156</v>
      </c>
      <c r="G2" s="221" t="s">
        <v>2158</v>
      </c>
      <c r="H2" s="221" t="s">
        <v>2160</v>
      </c>
      <c r="I2" s="134" t="s">
        <v>2162</v>
      </c>
      <c r="J2" s="134" t="s">
        <v>2164</v>
      </c>
      <c r="K2" s="134" t="s">
        <v>2166</v>
      </c>
      <c r="L2" s="259" t="s">
        <v>2168</v>
      </c>
      <c r="M2" s="259" t="s">
        <v>2170</v>
      </c>
      <c r="N2" s="259" t="s">
        <v>2172</v>
      </c>
      <c r="O2" s="259" t="s">
        <v>2174</v>
      </c>
      <c r="P2" s="134" t="s">
        <v>2176</v>
      </c>
      <c r="Q2" s="134" t="s">
        <v>2153</v>
      </c>
      <c r="R2" s="134" t="s">
        <v>2178</v>
      </c>
      <c r="S2" s="134" t="s">
        <v>2154</v>
      </c>
      <c r="T2" s="75" t="s">
        <v>2181</v>
      </c>
      <c r="U2" s="75" t="s">
        <v>2183</v>
      </c>
      <c r="V2" s="75" t="s">
        <v>2185</v>
      </c>
      <c r="W2" s="75" t="s">
        <v>2187</v>
      </c>
      <c r="X2" s="75" t="s">
        <v>2189</v>
      </c>
      <c r="Y2" s="75" t="s">
        <v>2191</v>
      </c>
      <c r="Z2" s="216" t="s">
        <v>2193</v>
      </c>
      <c r="AA2" s="216" t="s">
        <v>2195</v>
      </c>
      <c r="AB2" s="216" t="s">
        <v>2197</v>
      </c>
      <c r="AC2" s="216" t="s">
        <v>2199</v>
      </c>
      <c r="AD2" s="216" t="s">
        <v>2201</v>
      </c>
      <c r="AE2" s="216" t="s">
        <v>2203</v>
      </c>
    </row>
    <row r="3" spans="1:37" x14ac:dyDescent="0.2">
      <c r="E3" t="s">
        <v>1279</v>
      </c>
      <c r="F3" s="221">
        <v>26789046.690000001</v>
      </c>
      <c r="G3" s="221">
        <v>4833110.38</v>
      </c>
      <c r="H3" s="221">
        <v>3800821.86</v>
      </c>
      <c r="I3" s="134">
        <v>67742462.879999995</v>
      </c>
      <c r="J3" s="134">
        <v>26778247.02</v>
      </c>
      <c r="K3" s="134">
        <v>73101</v>
      </c>
      <c r="L3" s="259">
        <v>404369</v>
      </c>
      <c r="M3" s="259">
        <v>2161326.9700000002</v>
      </c>
      <c r="N3" s="259">
        <v>8420216.5399999991</v>
      </c>
      <c r="O3" s="259">
        <v>1743303.77</v>
      </c>
      <c r="P3" s="134">
        <v>38750</v>
      </c>
      <c r="Q3" s="134">
        <v>-5841084.5999999996</v>
      </c>
      <c r="R3" s="134">
        <v>13977744.16</v>
      </c>
      <c r="S3" s="134">
        <v>137385101.25999999</v>
      </c>
      <c r="T3" s="75">
        <v>159.38999999999999</v>
      </c>
      <c r="U3" s="75">
        <v>19099676.149999999</v>
      </c>
      <c r="V3" s="75">
        <v>8697</v>
      </c>
      <c r="W3" s="75">
        <v>5793.74</v>
      </c>
      <c r="X3" s="75">
        <v>8909442.6600000001</v>
      </c>
      <c r="Y3" s="75">
        <v>705211.62</v>
      </c>
      <c r="Z3" s="216">
        <v>15433653.66</v>
      </c>
      <c r="AA3" s="216">
        <v>107879.45</v>
      </c>
      <c r="AB3" s="216">
        <v>28452</v>
      </c>
      <c r="AC3" s="216">
        <v>13492209.77</v>
      </c>
      <c r="AD3" s="216">
        <v>3050948.5</v>
      </c>
      <c r="AE3" s="216">
        <v>4500</v>
      </c>
    </row>
    <row r="4" spans="1:37" x14ac:dyDescent="0.2">
      <c r="E4" t="s">
        <v>1319</v>
      </c>
      <c r="F4" s="221">
        <v>601057.41</v>
      </c>
      <c r="I4" s="134">
        <v>3147672.47</v>
      </c>
      <c r="J4" s="134">
        <v>-13110.67</v>
      </c>
      <c r="O4" s="259">
        <v>565928.69999999995</v>
      </c>
      <c r="R4" s="134">
        <v>3192975.26</v>
      </c>
      <c r="S4" s="134">
        <v>13498.58</v>
      </c>
      <c r="X4" s="75">
        <v>355480</v>
      </c>
      <c r="Z4" s="216">
        <v>355480</v>
      </c>
      <c r="AD4" s="216">
        <v>36783.33</v>
      </c>
      <c r="AF4" s="177">
        <f>SUM(F4:H4)</f>
        <v>601057.41</v>
      </c>
      <c r="AG4" s="64">
        <f>SUM(L4:O4)</f>
        <v>565928.69999999995</v>
      </c>
      <c r="AH4" s="33">
        <f>AF4-AG4</f>
        <v>35128.710000000079</v>
      </c>
      <c r="AI4" s="30">
        <f>SUM(T4:Y4)</f>
        <v>355480</v>
      </c>
      <c r="AJ4" s="67">
        <f>SUM(Z4:AE4)</f>
        <v>392263.33</v>
      </c>
      <c r="AK4" s="33">
        <f>AI4-AJ4</f>
        <v>-36783.330000000016</v>
      </c>
    </row>
    <row r="5" spans="1:37" x14ac:dyDescent="0.2">
      <c r="E5" t="s">
        <v>1320</v>
      </c>
      <c r="F5" s="221">
        <v>5264</v>
      </c>
      <c r="I5" s="134">
        <v>500366.12</v>
      </c>
      <c r="J5" s="134">
        <v>2</v>
      </c>
      <c r="O5" s="259">
        <v>-2486220</v>
      </c>
      <c r="R5" s="134">
        <v>227154.24</v>
      </c>
      <c r="S5" s="134">
        <v>2794467.22</v>
      </c>
      <c r="X5" s="75">
        <v>231521</v>
      </c>
      <c r="Y5" s="75">
        <v>5810.62</v>
      </c>
      <c r="Z5" s="216">
        <v>233737</v>
      </c>
      <c r="AC5" s="216">
        <v>23450.62</v>
      </c>
      <c r="AD5" s="216">
        <v>9913.34</v>
      </c>
      <c r="AF5" s="177">
        <f t="shared" ref="AF5:AF68" si="0">SUM(F5:H5)</f>
        <v>5264</v>
      </c>
      <c r="AG5" s="64">
        <f t="shared" ref="AG5:AG68" si="1">SUM(L5:O5)</f>
        <v>-2486220</v>
      </c>
      <c r="AH5" s="33">
        <f t="shared" ref="AH5:AH68" si="2">AF5-AG5</f>
        <v>2491484</v>
      </c>
      <c r="AI5" s="30">
        <f t="shared" ref="AI5:AI68" si="3">SUM(T5:Y5)</f>
        <v>237331.62</v>
      </c>
      <c r="AJ5" s="67">
        <f t="shared" ref="AJ5:AJ68" si="4">SUM(Z5:AE5)</f>
        <v>267100.96000000002</v>
      </c>
      <c r="AK5" s="33">
        <f t="shared" ref="AK5:AK68" si="5">AI5-AJ5</f>
        <v>-29769.340000000026</v>
      </c>
    </row>
    <row r="6" spans="1:37" x14ac:dyDescent="0.2">
      <c r="E6" t="s">
        <v>1321</v>
      </c>
      <c r="F6" s="221">
        <v>15924.74</v>
      </c>
      <c r="I6" s="134">
        <v>3015570.68</v>
      </c>
      <c r="J6" s="134">
        <v>41395.339999999997</v>
      </c>
      <c r="N6" s="259">
        <v>10450</v>
      </c>
      <c r="O6" s="259">
        <v>11000</v>
      </c>
      <c r="R6" s="134">
        <v>2375904.9300000002</v>
      </c>
      <c r="S6" s="134">
        <v>840540.25</v>
      </c>
      <c r="X6" s="75">
        <v>183035</v>
      </c>
      <c r="Z6" s="216">
        <v>280740</v>
      </c>
      <c r="AC6" s="216">
        <v>34145</v>
      </c>
      <c r="AD6" s="216">
        <v>33154.42</v>
      </c>
      <c r="AF6" s="177">
        <f t="shared" si="0"/>
        <v>15924.74</v>
      </c>
      <c r="AG6" s="64">
        <f t="shared" si="1"/>
        <v>21450</v>
      </c>
      <c r="AH6" s="33">
        <f t="shared" si="2"/>
        <v>-5525.26</v>
      </c>
      <c r="AI6" s="30">
        <f t="shared" si="3"/>
        <v>183035</v>
      </c>
      <c r="AJ6" s="67">
        <f t="shared" si="4"/>
        <v>348039.42</v>
      </c>
      <c r="AK6" s="33">
        <f t="shared" si="5"/>
        <v>-165004.41999999998</v>
      </c>
    </row>
    <row r="7" spans="1:37" x14ac:dyDescent="0.2">
      <c r="E7" t="s">
        <v>1322</v>
      </c>
      <c r="F7" s="221">
        <v>6410</v>
      </c>
      <c r="I7" s="134">
        <v>690179.75</v>
      </c>
      <c r="J7" s="134">
        <v>66001</v>
      </c>
      <c r="O7" s="259">
        <v>-25000</v>
      </c>
      <c r="R7" s="134">
        <v>3024803.49</v>
      </c>
      <c r="S7" s="134">
        <v>-2129382.7599999998</v>
      </c>
      <c r="X7" s="75">
        <v>138860</v>
      </c>
      <c r="Y7" s="75">
        <v>22000</v>
      </c>
      <c r="Z7" s="216">
        <v>222260</v>
      </c>
      <c r="AC7" s="216">
        <v>23510</v>
      </c>
      <c r="AD7" s="216">
        <v>18479.98</v>
      </c>
      <c r="AF7" s="177">
        <f t="shared" si="0"/>
        <v>6410</v>
      </c>
      <c r="AG7" s="64">
        <f t="shared" si="1"/>
        <v>-25000</v>
      </c>
      <c r="AH7" s="33">
        <f t="shared" si="2"/>
        <v>31410</v>
      </c>
      <c r="AI7" s="30">
        <f t="shared" si="3"/>
        <v>160860</v>
      </c>
      <c r="AJ7" s="67">
        <f t="shared" si="4"/>
        <v>264249.98</v>
      </c>
      <c r="AK7" s="33">
        <f t="shared" si="5"/>
        <v>-103389.97999999998</v>
      </c>
    </row>
    <row r="8" spans="1:37" x14ac:dyDescent="0.2">
      <c r="E8" t="s">
        <v>1323</v>
      </c>
      <c r="F8" s="221">
        <v>8000</v>
      </c>
      <c r="I8" s="134">
        <v>184288.16</v>
      </c>
      <c r="J8" s="134">
        <v>8</v>
      </c>
      <c r="M8" s="259">
        <v>0</v>
      </c>
      <c r="O8" s="259">
        <v>0</v>
      </c>
      <c r="R8" s="134">
        <v>192296.16</v>
      </c>
      <c r="Y8" s="75">
        <v>84101</v>
      </c>
      <c r="AC8" s="216">
        <v>79601</v>
      </c>
      <c r="AE8" s="216">
        <v>4500</v>
      </c>
      <c r="AF8" s="177">
        <f t="shared" si="0"/>
        <v>8000</v>
      </c>
      <c r="AG8" s="64">
        <f t="shared" si="1"/>
        <v>0</v>
      </c>
      <c r="AH8" s="33">
        <f t="shared" si="2"/>
        <v>8000</v>
      </c>
      <c r="AI8" s="30">
        <f t="shared" si="3"/>
        <v>84101</v>
      </c>
      <c r="AJ8" s="67">
        <f t="shared" si="4"/>
        <v>84101</v>
      </c>
      <c r="AK8" s="33">
        <f t="shared" si="5"/>
        <v>0</v>
      </c>
    </row>
    <row r="9" spans="1:37" x14ac:dyDescent="0.2">
      <c r="E9" t="s">
        <v>1324</v>
      </c>
      <c r="AF9" s="177">
        <f t="shared" si="0"/>
        <v>0</v>
      </c>
      <c r="AG9" s="64">
        <f t="shared" si="1"/>
        <v>0</v>
      </c>
      <c r="AH9" s="33">
        <f t="shared" si="2"/>
        <v>0</v>
      </c>
      <c r="AI9" s="30">
        <f t="shared" si="3"/>
        <v>0</v>
      </c>
      <c r="AJ9" s="67">
        <f t="shared" si="4"/>
        <v>0</v>
      </c>
      <c r="AK9" s="33">
        <f t="shared" si="5"/>
        <v>0</v>
      </c>
    </row>
    <row r="10" spans="1:37" x14ac:dyDescent="0.2">
      <c r="A10" t="s">
        <v>365</v>
      </c>
      <c r="B10" t="s">
        <v>366</v>
      </c>
      <c r="C10">
        <v>9017</v>
      </c>
      <c r="D10" t="s">
        <v>371</v>
      </c>
      <c r="E10" t="s">
        <v>371</v>
      </c>
      <c r="F10" s="221">
        <v>592058.6</v>
      </c>
      <c r="G10" s="221">
        <v>195164</v>
      </c>
      <c r="H10" s="221">
        <v>103695.55</v>
      </c>
      <c r="I10" s="134">
        <v>356418.03</v>
      </c>
      <c r="J10" s="134">
        <v>336127.79</v>
      </c>
      <c r="M10" s="259">
        <v>17159.25</v>
      </c>
      <c r="N10" s="259">
        <v>155000</v>
      </c>
      <c r="O10" s="259">
        <v>20</v>
      </c>
      <c r="R10" s="134">
        <v>-1445241.19</v>
      </c>
      <c r="S10" s="134">
        <v>2551683.71</v>
      </c>
      <c r="U10" s="75">
        <v>857522.17</v>
      </c>
      <c r="X10" s="75">
        <v>296879.2</v>
      </c>
      <c r="Y10" s="75">
        <v>6000</v>
      </c>
      <c r="Z10" s="216">
        <v>479579.2</v>
      </c>
      <c r="AC10" s="216">
        <v>296775.61</v>
      </c>
      <c r="AD10" s="216">
        <v>52276.36</v>
      </c>
      <c r="AF10" s="177">
        <f t="shared" si="0"/>
        <v>890918.15</v>
      </c>
      <c r="AG10" s="64">
        <f t="shared" si="1"/>
        <v>172179.25</v>
      </c>
      <c r="AH10" s="33">
        <f t="shared" si="2"/>
        <v>718738.9</v>
      </c>
      <c r="AI10" s="30">
        <f t="shared" si="3"/>
        <v>1160401.3700000001</v>
      </c>
      <c r="AJ10" s="67">
        <f t="shared" si="4"/>
        <v>828631.17</v>
      </c>
      <c r="AK10" s="33">
        <f t="shared" si="5"/>
        <v>331770.20000000007</v>
      </c>
    </row>
    <row r="11" spans="1:37" x14ac:dyDescent="0.2">
      <c r="A11" t="s">
        <v>365</v>
      </c>
      <c r="B11" t="s">
        <v>366</v>
      </c>
      <c r="C11">
        <v>4386</v>
      </c>
      <c r="D11" t="s">
        <v>373</v>
      </c>
      <c r="E11" t="s">
        <v>373</v>
      </c>
      <c r="F11" s="221">
        <v>581128.81999999995</v>
      </c>
      <c r="G11" s="221">
        <v>20737</v>
      </c>
      <c r="H11" s="221">
        <v>349869.66</v>
      </c>
      <c r="I11" s="134">
        <v>1310392.74</v>
      </c>
      <c r="J11" s="134">
        <v>788175.79</v>
      </c>
      <c r="L11" s="259">
        <v>115575</v>
      </c>
      <c r="M11" s="259">
        <v>36669.61</v>
      </c>
      <c r="N11" s="259">
        <v>70000</v>
      </c>
      <c r="O11" s="259">
        <v>8302.94</v>
      </c>
      <c r="R11" s="134">
        <v>2950178.35</v>
      </c>
      <c r="U11" s="75">
        <v>322961.33</v>
      </c>
      <c r="X11" s="75">
        <v>116300</v>
      </c>
      <c r="Z11" s="216">
        <v>258320</v>
      </c>
      <c r="AC11" s="216">
        <v>233946.01</v>
      </c>
      <c r="AD11" s="216">
        <v>72349.210000000006</v>
      </c>
      <c r="AF11" s="177">
        <f t="shared" si="0"/>
        <v>951735.48</v>
      </c>
      <c r="AG11" s="64">
        <f t="shared" si="1"/>
        <v>230547.55</v>
      </c>
      <c r="AH11" s="33">
        <f t="shared" si="2"/>
        <v>721187.92999999993</v>
      </c>
      <c r="AI11" s="30">
        <f t="shared" si="3"/>
        <v>439261.33</v>
      </c>
      <c r="AJ11" s="67">
        <f t="shared" si="4"/>
        <v>564615.22</v>
      </c>
      <c r="AK11" s="33">
        <f t="shared" si="5"/>
        <v>-125353.88999999996</v>
      </c>
    </row>
    <row r="12" spans="1:37" x14ac:dyDescent="0.2">
      <c r="A12" t="s">
        <v>365</v>
      </c>
      <c r="B12" t="s">
        <v>366</v>
      </c>
      <c r="C12">
        <v>3088</v>
      </c>
      <c r="D12" t="s">
        <v>375</v>
      </c>
      <c r="E12" t="s">
        <v>375</v>
      </c>
      <c r="F12" s="221">
        <v>327830.58</v>
      </c>
      <c r="G12" s="221">
        <v>43423</v>
      </c>
      <c r="H12" s="221">
        <v>100481.87</v>
      </c>
      <c r="I12" s="134">
        <v>845512.05</v>
      </c>
      <c r="J12" s="134">
        <v>404561.77</v>
      </c>
      <c r="L12" s="259">
        <v>0</v>
      </c>
      <c r="M12" s="259">
        <v>40773.32</v>
      </c>
      <c r="O12" s="259">
        <v>312.86</v>
      </c>
      <c r="R12" s="134">
        <v>1140085.8700000001</v>
      </c>
      <c r="S12" s="134">
        <v>1390481.55</v>
      </c>
      <c r="U12" s="75">
        <v>628203.34</v>
      </c>
      <c r="W12" s="75">
        <v>154.91999999999999</v>
      </c>
      <c r="X12" s="75">
        <v>57500</v>
      </c>
      <c r="Z12" s="216">
        <v>210980</v>
      </c>
      <c r="AC12" s="216">
        <v>1288203.71</v>
      </c>
      <c r="AD12" s="216">
        <v>36518.879999999997</v>
      </c>
      <c r="AE12" s="216">
        <v>0</v>
      </c>
      <c r="AF12" s="177">
        <f t="shared" si="0"/>
        <v>471735.45</v>
      </c>
      <c r="AG12" s="64">
        <f t="shared" si="1"/>
        <v>41086.18</v>
      </c>
      <c r="AH12" s="33">
        <f t="shared" si="2"/>
        <v>430649.27</v>
      </c>
      <c r="AI12" s="30">
        <f t="shared" si="3"/>
        <v>685858.26</v>
      </c>
      <c r="AJ12" s="67">
        <f t="shared" si="4"/>
        <v>1535702.5899999999</v>
      </c>
      <c r="AK12" s="33">
        <f t="shared" si="5"/>
        <v>-849844.32999999984</v>
      </c>
    </row>
    <row r="13" spans="1:37" x14ac:dyDescent="0.2">
      <c r="A13" t="s">
        <v>365</v>
      </c>
      <c r="B13" t="s">
        <v>366</v>
      </c>
      <c r="C13">
        <v>2345</v>
      </c>
      <c r="D13" t="s">
        <v>377</v>
      </c>
      <c r="E13" t="s">
        <v>377</v>
      </c>
      <c r="F13" s="221">
        <v>506291.81</v>
      </c>
      <c r="G13" s="221">
        <v>22000</v>
      </c>
      <c r="H13" s="221">
        <v>69012.539999999994</v>
      </c>
      <c r="I13" s="134">
        <v>691841.83</v>
      </c>
      <c r="J13" s="134">
        <v>946152.45</v>
      </c>
      <c r="L13" s="259">
        <v>7000</v>
      </c>
      <c r="M13" s="259">
        <v>71696.58</v>
      </c>
      <c r="N13" s="259">
        <v>127070</v>
      </c>
      <c r="O13" s="259">
        <v>10809</v>
      </c>
      <c r="R13" s="134">
        <v>30595.83</v>
      </c>
      <c r="S13" s="134">
        <v>1997230.39</v>
      </c>
      <c r="U13" s="75">
        <v>423175.66</v>
      </c>
      <c r="X13" s="75">
        <v>109678</v>
      </c>
      <c r="Y13" s="75">
        <v>4000</v>
      </c>
      <c r="Z13" s="216">
        <v>217898</v>
      </c>
      <c r="AC13" s="216">
        <v>270338.65999999997</v>
      </c>
      <c r="AD13" s="216">
        <v>71367.75</v>
      </c>
      <c r="AF13" s="177">
        <f t="shared" si="0"/>
        <v>597304.35000000009</v>
      </c>
      <c r="AG13" s="64">
        <f t="shared" si="1"/>
        <v>216575.58000000002</v>
      </c>
      <c r="AH13" s="33">
        <f t="shared" si="2"/>
        <v>380728.77000000008</v>
      </c>
      <c r="AI13" s="30">
        <f t="shared" si="3"/>
        <v>536853.65999999992</v>
      </c>
      <c r="AJ13" s="67">
        <f t="shared" si="4"/>
        <v>559604.40999999992</v>
      </c>
      <c r="AK13" s="33">
        <f t="shared" si="5"/>
        <v>-22750.75</v>
      </c>
    </row>
    <row r="14" spans="1:37" s="63" customFormat="1" x14ac:dyDescent="0.2">
      <c r="A14" s="63" t="s">
        <v>365</v>
      </c>
      <c r="B14" s="63" t="s">
        <v>366</v>
      </c>
      <c r="C14" s="63">
        <v>6935</v>
      </c>
      <c r="D14" s="63" t="s">
        <v>379</v>
      </c>
      <c r="E14" s="63" t="s">
        <v>379</v>
      </c>
      <c r="F14" s="221">
        <v>708752.98</v>
      </c>
      <c r="G14" s="221">
        <v>85120</v>
      </c>
      <c r="H14" s="221">
        <v>227180.48</v>
      </c>
      <c r="I14" s="134">
        <v>984795.58</v>
      </c>
      <c r="J14" s="134">
        <v>266937.84999999998</v>
      </c>
      <c r="K14" s="134"/>
      <c r="L14" s="259">
        <v>0</v>
      </c>
      <c r="M14" s="259">
        <v>183881.99</v>
      </c>
      <c r="N14" s="259">
        <v>431499</v>
      </c>
      <c r="O14" s="259">
        <v>449.31</v>
      </c>
      <c r="P14" s="134">
        <v>38750</v>
      </c>
      <c r="Q14" s="134"/>
      <c r="R14" s="134">
        <v>-7300</v>
      </c>
      <c r="S14" s="134">
        <v>2502473.91</v>
      </c>
      <c r="T14" s="75"/>
      <c r="U14" s="75">
        <v>636407.39</v>
      </c>
      <c r="V14" s="75"/>
      <c r="W14" s="75">
        <v>269.25</v>
      </c>
      <c r="X14" s="75">
        <v>162990</v>
      </c>
      <c r="Y14" s="75">
        <v>1500</v>
      </c>
      <c r="Z14" s="216">
        <v>310030</v>
      </c>
      <c r="AA14" s="216"/>
      <c r="AB14" s="216"/>
      <c r="AC14" s="216">
        <v>244752.96</v>
      </c>
      <c r="AD14" s="216">
        <v>45845.32</v>
      </c>
      <c r="AE14" s="216"/>
      <c r="AF14" s="177">
        <f t="shared" si="0"/>
        <v>1021053.46</v>
      </c>
      <c r="AG14" s="64">
        <f t="shared" si="1"/>
        <v>615830.30000000005</v>
      </c>
      <c r="AH14" s="33">
        <f t="shared" si="2"/>
        <v>405223.15999999992</v>
      </c>
      <c r="AI14" s="30">
        <f t="shared" si="3"/>
        <v>801166.64</v>
      </c>
      <c r="AJ14" s="67">
        <f t="shared" si="4"/>
        <v>600628.27999999991</v>
      </c>
      <c r="AK14" s="33">
        <f t="shared" si="5"/>
        <v>200538.3600000001</v>
      </c>
    </row>
    <row r="15" spans="1:37" x14ac:dyDescent="0.2">
      <c r="A15" t="s">
        <v>365</v>
      </c>
      <c r="B15" t="s">
        <v>366</v>
      </c>
      <c r="C15">
        <v>5524</v>
      </c>
      <c r="D15" t="s">
        <v>381</v>
      </c>
      <c r="E15" t="s">
        <v>381</v>
      </c>
      <c r="F15" s="221">
        <v>333077.21999999997</v>
      </c>
      <c r="G15" s="221">
        <v>1071117</v>
      </c>
      <c r="H15" s="221">
        <v>151551.17000000001</v>
      </c>
      <c r="I15" s="134">
        <v>707928.98</v>
      </c>
      <c r="J15" s="134">
        <v>662872.06000000006</v>
      </c>
      <c r="M15" s="259">
        <v>954936</v>
      </c>
      <c r="N15" s="259">
        <v>622480</v>
      </c>
      <c r="O15" s="259">
        <v>14058.46</v>
      </c>
      <c r="R15" s="134">
        <v>-1233238.27</v>
      </c>
      <c r="S15" s="134">
        <v>2525004.41</v>
      </c>
      <c r="U15" s="75">
        <v>274169.59000000003</v>
      </c>
      <c r="X15" s="75">
        <v>200324</v>
      </c>
      <c r="Z15" s="216">
        <v>275981</v>
      </c>
      <c r="AC15" s="216">
        <v>84727.82</v>
      </c>
      <c r="AD15" s="216">
        <v>68975.94</v>
      </c>
      <c r="AF15" s="177">
        <f t="shared" si="0"/>
        <v>1555745.39</v>
      </c>
      <c r="AG15" s="64">
        <f t="shared" si="1"/>
        <v>1591474.46</v>
      </c>
      <c r="AH15" s="33">
        <f t="shared" si="2"/>
        <v>-35729.070000000065</v>
      </c>
      <c r="AI15" s="30">
        <f t="shared" si="3"/>
        <v>474493.59</v>
      </c>
      <c r="AJ15" s="67">
        <f t="shared" si="4"/>
        <v>429684.76</v>
      </c>
      <c r="AK15" s="33">
        <f t="shared" si="5"/>
        <v>44808.830000000016</v>
      </c>
    </row>
    <row r="16" spans="1:37" x14ac:dyDescent="0.2">
      <c r="A16" t="s">
        <v>365</v>
      </c>
      <c r="B16" t="s">
        <v>366</v>
      </c>
      <c r="C16">
        <v>5657</v>
      </c>
      <c r="D16" t="s">
        <v>383</v>
      </c>
      <c r="E16" t="s">
        <v>383</v>
      </c>
      <c r="F16" s="221">
        <v>202599.17</v>
      </c>
      <c r="G16" s="221">
        <v>161226</v>
      </c>
      <c r="H16" s="221">
        <v>89731.42</v>
      </c>
      <c r="I16" s="134">
        <v>530919.56000000006</v>
      </c>
      <c r="J16" s="134">
        <v>703272.41</v>
      </c>
      <c r="M16" s="259">
        <v>10400</v>
      </c>
      <c r="N16" s="259">
        <v>224486</v>
      </c>
      <c r="O16" s="259">
        <v>1269</v>
      </c>
      <c r="R16" s="134">
        <v>-3071245.69</v>
      </c>
      <c r="S16" s="134">
        <v>4613167.97</v>
      </c>
      <c r="U16" s="75">
        <v>427620.12</v>
      </c>
      <c r="X16" s="75">
        <v>125614</v>
      </c>
      <c r="Y16" s="75">
        <v>3000</v>
      </c>
      <c r="Z16" s="216">
        <v>175594</v>
      </c>
      <c r="AC16" s="216">
        <v>390048.16</v>
      </c>
      <c r="AD16" s="216">
        <v>35889.68</v>
      </c>
      <c r="AF16" s="177">
        <f t="shared" si="0"/>
        <v>453556.59</v>
      </c>
      <c r="AG16" s="64">
        <f t="shared" si="1"/>
        <v>236155</v>
      </c>
      <c r="AH16" s="33">
        <f t="shared" si="2"/>
        <v>217401.59000000003</v>
      </c>
      <c r="AI16" s="30">
        <f t="shared" si="3"/>
        <v>556234.12</v>
      </c>
      <c r="AJ16" s="67">
        <f t="shared" si="4"/>
        <v>601531.84</v>
      </c>
      <c r="AK16" s="33">
        <f t="shared" si="5"/>
        <v>-45297.719999999972</v>
      </c>
    </row>
    <row r="17" spans="1:37" x14ac:dyDescent="0.2">
      <c r="A17" t="s">
        <v>365</v>
      </c>
      <c r="B17" t="s">
        <v>366</v>
      </c>
      <c r="C17">
        <v>4057</v>
      </c>
      <c r="D17" t="s">
        <v>385</v>
      </c>
      <c r="E17" t="s">
        <v>385</v>
      </c>
      <c r="F17" s="221">
        <v>85285.6</v>
      </c>
      <c r="G17" s="221">
        <v>28751.3</v>
      </c>
      <c r="H17" s="221">
        <v>143175.60999999999</v>
      </c>
      <c r="I17" s="134">
        <v>1770749.63</v>
      </c>
      <c r="J17" s="134">
        <v>324595.40000000002</v>
      </c>
      <c r="M17" s="259">
        <v>-910.13</v>
      </c>
      <c r="N17" s="259">
        <v>621419.26</v>
      </c>
      <c r="O17" s="259">
        <v>560.75</v>
      </c>
      <c r="Q17" s="134">
        <v>-1001238.62</v>
      </c>
      <c r="S17" s="134">
        <v>2841083.43</v>
      </c>
      <c r="U17" s="75">
        <v>82710</v>
      </c>
      <c r="X17" s="75">
        <v>56260</v>
      </c>
      <c r="Z17" s="216">
        <v>137340</v>
      </c>
      <c r="AC17" s="216">
        <v>85647</v>
      </c>
      <c r="AD17" s="216">
        <v>13685.15</v>
      </c>
      <c r="AF17" s="177">
        <f t="shared" si="0"/>
        <v>257212.51</v>
      </c>
      <c r="AG17" s="64">
        <f t="shared" si="1"/>
        <v>621069.88</v>
      </c>
      <c r="AH17" s="33">
        <f t="shared" si="2"/>
        <v>-363857.37</v>
      </c>
      <c r="AI17" s="30">
        <f t="shared" si="3"/>
        <v>138970</v>
      </c>
      <c r="AJ17" s="67">
        <f t="shared" si="4"/>
        <v>236672.15</v>
      </c>
      <c r="AK17" s="33">
        <f t="shared" si="5"/>
        <v>-97702.15</v>
      </c>
    </row>
    <row r="18" spans="1:37" x14ac:dyDescent="0.2">
      <c r="A18" t="s">
        <v>365</v>
      </c>
      <c r="B18" t="s">
        <v>366</v>
      </c>
      <c r="C18">
        <v>2737</v>
      </c>
      <c r="D18" t="s">
        <v>387</v>
      </c>
      <c r="E18" t="s">
        <v>387</v>
      </c>
      <c r="F18" s="221">
        <v>263555.46999999997</v>
      </c>
      <c r="G18" s="221">
        <v>7200</v>
      </c>
      <c r="H18" s="221">
        <v>64783.87</v>
      </c>
      <c r="I18" s="134">
        <v>2958028.02</v>
      </c>
      <c r="J18" s="134">
        <v>320790.59999999998</v>
      </c>
      <c r="M18" s="259">
        <v>7600</v>
      </c>
      <c r="R18" s="134">
        <v>3037325.12</v>
      </c>
      <c r="S18" s="134">
        <v>675062.61</v>
      </c>
      <c r="U18" s="75">
        <v>218476</v>
      </c>
      <c r="X18" s="75">
        <v>122427</v>
      </c>
      <c r="Z18" s="216">
        <v>193487</v>
      </c>
      <c r="AB18" s="216">
        <v>7953</v>
      </c>
      <c r="AC18" s="216">
        <v>191404.92</v>
      </c>
      <c r="AD18" s="216">
        <v>50229.85</v>
      </c>
      <c r="AF18" s="177">
        <f t="shared" si="0"/>
        <v>335539.33999999997</v>
      </c>
      <c r="AG18" s="64">
        <f t="shared" si="1"/>
        <v>7600</v>
      </c>
      <c r="AH18" s="33">
        <f t="shared" si="2"/>
        <v>327939.33999999997</v>
      </c>
      <c r="AI18" s="30">
        <f t="shared" si="3"/>
        <v>340903</v>
      </c>
      <c r="AJ18" s="67">
        <f t="shared" si="4"/>
        <v>443074.77</v>
      </c>
      <c r="AK18" s="33">
        <f t="shared" si="5"/>
        <v>-102171.77000000002</v>
      </c>
    </row>
    <row r="19" spans="1:37" x14ac:dyDescent="0.2">
      <c r="A19" t="s">
        <v>365</v>
      </c>
      <c r="B19" t="s">
        <v>366</v>
      </c>
      <c r="C19">
        <v>4167</v>
      </c>
      <c r="D19" t="s">
        <v>389</v>
      </c>
      <c r="E19" t="s">
        <v>389</v>
      </c>
      <c r="F19" s="221">
        <v>510441.03</v>
      </c>
      <c r="G19" s="221">
        <v>174428</v>
      </c>
      <c r="H19" s="221">
        <v>268884.09999999998</v>
      </c>
      <c r="I19" s="134">
        <v>477071.82</v>
      </c>
      <c r="J19" s="134">
        <v>414543.43</v>
      </c>
      <c r="L19" s="259">
        <v>-21660</v>
      </c>
      <c r="M19" s="259">
        <v>-16285</v>
      </c>
      <c r="N19" s="259">
        <v>258600</v>
      </c>
      <c r="O19" s="259">
        <v>7467.25</v>
      </c>
      <c r="S19" s="134">
        <v>1767990.24</v>
      </c>
      <c r="U19" s="75">
        <v>604859.19999999995</v>
      </c>
      <c r="X19" s="75">
        <v>146740</v>
      </c>
      <c r="Z19" s="216">
        <v>231780</v>
      </c>
      <c r="AC19" s="216">
        <v>34284.04</v>
      </c>
      <c r="AD19" s="216">
        <v>16308.81</v>
      </c>
      <c r="AF19" s="177">
        <f t="shared" si="0"/>
        <v>953753.13</v>
      </c>
      <c r="AG19" s="64">
        <f t="shared" si="1"/>
        <v>228122.25</v>
      </c>
      <c r="AH19" s="33">
        <f t="shared" si="2"/>
        <v>725630.88</v>
      </c>
      <c r="AI19" s="30">
        <f t="shared" si="3"/>
        <v>751599.2</v>
      </c>
      <c r="AJ19" s="67">
        <f t="shared" si="4"/>
        <v>282372.84999999998</v>
      </c>
      <c r="AK19" s="33">
        <f t="shared" si="5"/>
        <v>469226.35</v>
      </c>
    </row>
    <row r="20" spans="1:37" x14ac:dyDescent="0.2">
      <c r="A20" t="s">
        <v>365</v>
      </c>
      <c r="B20" t="s">
        <v>366</v>
      </c>
      <c r="C20">
        <v>7036</v>
      </c>
      <c r="D20" t="s">
        <v>391</v>
      </c>
      <c r="E20" t="s">
        <v>391</v>
      </c>
      <c r="F20" s="221">
        <v>322044.15999999997</v>
      </c>
      <c r="G20" s="221">
        <v>93591</v>
      </c>
      <c r="H20" s="221">
        <v>56497.67</v>
      </c>
      <c r="I20" s="134">
        <v>384107.66</v>
      </c>
      <c r="J20" s="134">
        <v>807692.35</v>
      </c>
      <c r="L20" s="259">
        <v>31700</v>
      </c>
      <c r="M20" s="259">
        <v>10655</v>
      </c>
      <c r="N20" s="259">
        <v>358760</v>
      </c>
      <c r="O20" s="259">
        <v>2666.5</v>
      </c>
      <c r="R20" s="134">
        <v>30550.83</v>
      </c>
      <c r="S20" s="134">
        <v>938360.62</v>
      </c>
      <c r="U20" s="75">
        <v>426538.39</v>
      </c>
      <c r="X20" s="75">
        <v>342573.4</v>
      </c>
      <c r="Z20" s="216">
        <v>457433.4</v>
      </c>
      <c r="AC20" s="216">
        <v>472607.45</v>
      </c>
      <c r="AD20" s="216">
        <v>22630.46</v>
      </c>
      <c r="AF20" s="177">
        <f t="shared" si="0"/>
        <v>472132.82999999996</v>
      </c>
      <c r="AG20" s="64">
        <f t="shared" si="1"/>
        <v>403781.5</v>
      </c>
      <c r="AH20" s="33">
        <f t="shared" si="2"/>
        <v>68351.329999999958</v>
      </c>
      <c r="AI20" s="30">
        <f t="shared" si="3"/>
        <v>769111.79</v>
      </c>
      <c r="AJ20" s="67">
        <f t="shared" si="4"/>
        <v>952671.31</v>
      </c>
      <c r="AK20" s="33">
        <f t="shared" si="5"/>
        <v>-183559.52000000002</v>
      </c>
    </row>
    <row r="21" spans="1:37" x14ac:dyDescent="0.2">
      <c r="A21" t="s">
        <v>365</v>
      </c>
      <c r="B21" t="s">
        <v>366</v>
      </c>
      <c r="C21">
        <v>4248</v>
      </c>
      <c r="D21" t="s">
        <v>393</v>
      </c>
      <c r="E21" t="s">
        <v>393</v>
      </c>
      <c r="F21" s="221">
        <v>397041.11</v>
      </c>
      <c r="G21" s="221">
        <v>201047</v>
      </c>
      <c r="H21" s="221">
        <v>344428.52</v>
      </c>
      <c r="I21" s="134">
        <v>364841.35</v>
      </c>
      <c r="J21" s="134">
        <v>681811.68</v>
      </c>
      <c r="M21" s="259">
        <v>10140</v>
      </c>
      <c r="N21" s="259">
        <v>154541.44</v>
      </c>
      <c r="O21" s="259">
        <v>145.99</v>
      </c>
      <c r="R21" s="134">
        <v>750575.7</v>
      </c>
      <c r="S21" s="134">
        <v>909939.73</v>
      </c>
      <c r="U21" s="75">
        <v>463848.52</v>
      </c>
      <c r="X21" s="75">
        <v>185890</v>
      </c>
      <c r="Z21" s="216">
        <v>296210</v>
      </c>
      <c r="AC21" s="216">
        <v>132321.92000000001</v>
      </c>
      <c r="AD21" s="216">
        <v>52887.8</v>
      </c>
      <c r="AF21" s="177">
        <f t="shared" si="0"/>
        <v>942516.63</v>
      </c>
      <c r="AG21" s="64">
        <f t="shared" si="1"/>
        <v>164827.43</v>
      </c>
      <c r="AH21" s="33">
        <f t="shared" si="2"/>
        <v>777689.2</v>
      </c>
      <c r="AI21" s="30">
        <f t="shared" si="3"/>
        <v>649738.52</v>
      </c>
      <c r="AJ21" s="67">
        <f t="shared" si="4"/>
        <v>481419.72000000003</v>
      </c>
      <c r="AK21" s="33">
        <f t="shared" si="5"/>
        <v>168318.8</v>
      </c>
    </row>
    <row r="22" spans="1:37" x14ac:dyDescent="0.2">
      <c r="A22" t="s">
        <v>365</v>
      </c>
      <c r="B22" t="s">
        <v>366</v>
      </c>
      <c r="C22">
        <v>4016</v>
      </c>
      <c r="D22" t="s">
        <v>395</v>
      </c>
      <c r="E22" t="s">
        <v>395</v>
      </c>
      <c r="F22" s="221">
        <v>1119103.33</v>
      </c>
      <c r="G22" s="221">
        <v>584233</v>
      </c>
      <c r="H22" s="221">
        <v>122740.95</v>
      </c>
      <c r="I22" s="134">
        <v>1027305.74</v>
      </c>
      <c r="J22" s="134">
        <v>288328.40999999997</v>
      </c>
      <c r="M22" s="259">
        <v>62340</v>
      </c>
      <c r="N22" s="259">
        <v>304000</v>
      </c>
      <c r="O22" s="259">
        <v>5366.12</v>
      </c>
      <c r="S22" s="134">
        <v>1741975.93</v>
      </c>
      <c r="U22" s="75">
        <v>351110.46</v>
      </c>
      <c r="X22" s="75">
        <v>69380</v>
      </c>
      <c r="Z22" s="216">
        <v>159388</v>
      </c>
      <c r="AC22" s="216">
        <v>99021.85</v>
      </c>
      <c r="AD22" s="216">
        <v>232239.9</v>
      </c>
      <c r="AF22" s="177">
        <f t="shared" si="0"/>
        <v>1826077.28</v>
      </c>
      <c r="AG22" s="64">
        <f t="shared" si="1"/>
        <v>371706.12</v>
      </c>
      <c r="AH22" s="33">
        <f t="shared" si="2"/>
        <v>1454371.1600000001</v>
      </c>
      <c r="AI22" s="30">
        <f t="shared" si="3"/>
        <v>420490.46</v>
      </c>
      <c r="AJ22" s="67">
        <f t="shared" si="4"/>
        <v>490649.75</v>
      </c>
      <c r="AK22" s="33">
        <f t="shared" si="5"/>
        <v>-70159.289999999979</v>
      </c>
    </row>
    <row r="23" spans="1:37" x14ac:dyDescent="0.2">
      <c r="A23" t="s">
        <v>365</v>
      </c>
      <c r="B23" t="s">
        <v>366</v>
      </c>
      <c r="C23">
        <v>1202</v>
      </c>
      <c r="D23" t="s">
        <v>397</v>
      </c>
      <c r="E23" t="s">
        <v>397</v>
      </c>
      <c r="F23" s="221">
        <v>228172.03</v>
      </c>
      <c r="G23" s="221">
        <v>27600</v>
      </c>
      <c r="H23" s="221">
        <v>99586.48</v>
      </c>
      <c r="I23" s="134">
        <v>2172099.69</v>
      </c>
      <c r="J23" s="134">
        <v>443137.17</v>
      </c>
      <c r="M23" s="259">
        <v>15874.17</v>
      </c>
      <c r="N23" s="259">
        <v>104000</v>
      </c>
      <c r="O23" s="259">
        <v>7290</v>
      </c>
      <c r="R23" s="134">
        <v>-20230</v>
      </c>
      <c r="S23" s="134">
        <v>2083742</v>
      </c>
      <c r="U23" s="75">
        <v>245553.87</v>
      </c>
      <c r="X23" s="75">
        <v>64560</v>
      </c>
      <c r="Z23" s="216">
        <v>156880</v>
      </c>
      <c r="AC23" s="216">
        <v>170876.2</v>
      </c>
      <c r="AD23" s="216">
        <v>39652.83</v>
      </c>
      <c r="AF23" s="177">
        <f t="shared" si="0"/>
        <v>355358.51</v>
      </c>
      <c r="AG23" s="64">
        <f t="shared" si="1"/>
        <v>127164.17</v>
      </c>
      <c r="AH23" s="33">
        <f t="shared" si="2"/>
        <v>228194.34000000003</v>
      </c>
      <c r="AI23" s="30">
        <f t="shared" si="3"/>
        <v>310113.87</v>
      </c>
      <c r="AJ23" s="67">
        <f t="shared" si="4"/>
        <v>367409.03</v>
      </c>
      <c r="AK23" s="33">
        <f t="shared" si="5"/>
        <v>-57295.160000000033</v>
      </c>
    </row>
    <row r="24" spans="1:37" x14ac:dyDescent="0.2">
      <c r="A24" t="s">
        <v>369</v>
      </c>
      <c r="B24" t="s">
        <v>399</v>
      </c>
      <c r="C24">
        <v>6244</v>
      </c>
      <c r="D24" t="s">
        <v>402</v>
      </c>
      <c r="E24" t="s">
        <v>402</v>
      </c>
      <c r="F24" s="221">
        <v>804559.21</v>
      </c>
      <c r="G24" s="221">
        <v>7232</v>
      </c>
      <c r="H24" s="221">
        <v>20199.93</v>
      </c>
      <c r="I24" s="134">
        <v>125680.31</v>
      </c>
      <c r="J24" s="134">
        <v>381824.41</v>
      </c>
      <c r="N24" s="259">
        <v>36600</v>
      </c>
      <c r="O24" s="259">
        <v>2643541</v>
      </c>
      <c r="Q24" s="134">
        <v>-3180170.74</v>
      </c>
      <c r="R24" s="134">
        <v>693611.06</v>
      </c>
      <c r="S24" s="134">
        <v>3255627.81</v>
      </c>
      <c r="U24" s="75">
        <v>2419373.7400000002</v>
      </c>
      <c r="W24" s="75">
        <v>1932.5</v>
      </c>
      <c r="X24" s="75">
        <v>227660</v>
      </c>
      <c r="Y24" s="75">
        <v>3000</v>
      </c>
      <c r="Z24" s="216">
        <v>381060</v>
      </c>
      <c r="AC24" s="216">
        <v>1895388.74</v>
      </c>
      <c r="AD24" s="216">
        <v>69833.460000000006</v>
      </c>
      <c r="AF24" s="177">
        <f t="shared" si="0"/>
        <v>831991.14</v>
      </c>
      <c r="AG24" s="64">
        <f t="shared" si="1"/>
        <v>2680141</v>
      </c>
      <c r="AH24" s="33">
        <f t="shared" si="2"/>
        <v>-1848149.8599999999</v>
      </c>
      <c r="AI24" s="30">
        <f t="shared" si="3"/>
        <v>2651966.2400000002</v>
      </c>
      <c r="AJ24" s="67">
        <f t="shared" si="4"/>
        <v>2346282.2000000002</v>
      </c>
      <c r="AK24" s="33">
        <f t="shared" si="5"/>
        <v>305684.04000000004</v>
      </c>
    </row>
    <row r="25" spans="1:37" x14ac:dyDescent="0.2">
      <c r="A25" t="s">
        <v>369</v>
      </c>
      <c r="B25" t="s">
        <v>399</v>
      </c>
      <c r="C25">
        <v>4760</v>
      </c>
      <c r="D25" t="s">
        <v>403</v>
      </c>
      <c r="E25" t="s">
        <v>403</v>
      </c>
      <c r="F25" s="221">
        <v>207581.93</v>
      </c>
      <c r="G25" s="221">
        <v>0</v>
      </c>
      <c r="H25" s="221">
        <v>1684.01</v>
      </c>
      <c r="I25" s="134">
        <v>1351925.01</v>
      </c>
      <c r="J25" s="134">
        <v>347901.49</v>
      </c>
      <c r="Q25" s="134">
        <v>45274.04</v>
      </c>
      <c r="S25" s="134">
        <v>1812784.26</v>
      </c>
      <c r="U25" s="75">
        <v>382993.65</v>
      </c>
      <c r="W25" s="75">
        <v>97.68</v>
      </c>
      <c r="X25" s="75">
        <v>104340</v>
      </c>
      <c r="Y25" s="75">
        <v>3000</v>
      </c>
      <c r="Z25" s="216">
        <v>302520</v>
      </c>
      <c r="AC25" s="216">
        <v>91174.21</v>
      </c>
      <c r="AD25" s="216">
        <v>45702.98</v>
      </c>
      <c r="AF25" s="177">
        <f t="shared" si="0"/>
        <v>209265.94</v>
      </c>
      <c r="AG25" s="64">
        <f t="shared" si="1"/>
        <v>0</v>
      </c>
      <c r="AH25" s="33">
        <f t="shared" si="2"/>
        <v>209265.94</v>
      </c>
      <c r="AI25" s="30">
        <f t="shared" si="3"/>
        <v>490431.33</v>
      </c>
      <c r="AJ25" s="67">
        <f t="shared" si="4"/>
        <v>439397.19</v>
      </c>
      <c r="AK25" s="33">
        <f t="shared" si="5"/>
        <v>51034.140000000014</v>
      </c>
    </row>
    <row r="26" spans="1:37" x14ac:dyDescent="0.2">
      <c r="A26" t="s">
        <v>369</v>
      </c>
      <c r="B26" t="s">
        <v>399</v>
      </c>
      <c r="C26">
        <v>3665</v>
      </c>
      <c r="D26" t="s">
        <v>404</v>
      </c>
      <c r="E26" t="s">
        <v>404</v>
      </c>
      <c r="F26" s="221">
        <v>164222.97</v>
      </c>
      <c r="G26" s="221">
        <v>137078</v>
      </c>
      <c r="H26" s="221">
        <v>24351.38</v>
      </c>
      <c r="I26" s="134">
        <v>67227.38</v>
      </c>
      <c r="J26" s="134">
        <v>67959.210000000006</v>
      </c>
      <c r="Q26" s="134">
        <v>-304977.48</v>
      </c>
      <c r="S26" s="134">
        <v>1839928.23</v>
      </c>
      <c r="U26" s="75">
        <v>358338.49</v>
      </c>
      <c r="Y26" s="75">
        <v>28000</v>
      </c>
      <c r="Z26" s="216">
        <v>100362</v>
      </c>
      <c r="AC26" s="216">
        <v>90034.240000000005</v>
      </c>
      <c r="AD26" s="216">
        <v>75684.97</v>
      </c>
      <c r="AF26" s="177">
        <f t="shared" si="0"/>
        <v>325652.34999999998</v>
      </c>
      <c r="AG26" s="64">
        <f t="shared" si="1"/>
        <v>0</v>
      </c>
      <c r="AH26" s="33">
        <f t="shared" si="2"/>
        <v>325652.34999999998</v>
      </c>
      <c r="AI26" s="30">
        <f t="shared" si="3"/>
        <v>386338.49</v>
      </c>
      <c r="AJ26" s="67">
        <f t="shared" si="4"/>
        <v>266081.20999999996</v>
      </c>
      <c r="AK26" s="33">
        <f t="shared" si="5"/>
        <v>120257.28000000003</v>
      </c>
    </row>
    <row r="27" spans="1:37" x14ac:dyDescent="0.2">
      <c r="A27" t="s">
        <v>369</v>
      </c>
      <c r="B27" t="s">
        <v>399</v>
      </c>
      <c r="C27">
        <v>4355</v>
      </c>
      <c r="D27" t="s">
        <v>405</v>
      </c>
      <c r="E27" t="s">
        <v>405</v>
      </c>
      <c r="F27" s="221">
        <v>497200.98</v>
      </c>
      <c r="G27" s="221">
        <v>181954.93</v>
      </c>
      <c r="H27" s="221">
        <v>6161.2</v>
      </c>
      <c r="I27" s="134">
        <v>2480956.38</v>
      </c>
      <c r="J27" s="134">
        <v>212174.76</v>
      </c>
      <c r="Q27" s="134">
        <v>12686.29</v>
      </c>
      <c r="S27" s="134">
        <v>3263098.4</v>
      </c>
      <c r="U27" s="75">
        <v>444512.29</v>
      </c>
      <c r="X27" s="75">
        <v>240020</v>
      </c>
      <c r="Z27" s="216">
        <v>406580</v>
      </c>
      <c r="AC27" s="216">
        <v>135927.60999999999</v>
      </c>
      <c r="AD27" s="216">
        <v>33867.120000000003</v>
      </c>
      <c r="AF27" s="177">
        <f t="shared" si="0"/>
        <v>685317.10999999987</v>
      </c>
      <c r="AG27" s="64">
        <f t="shared" si="1"/>
        <v>0</v>
      </c>
      <c r="AH27" s="33">
        <f t="shared" si="2"/>
        <v>685317.10999999987</v>
      </c>
      <c r="AI27" s="30">
        <f t="shared" si="3"/>
        <v>684532.29</v>
      </c>
      <c r="AJ27" s="67">
        <f t="shared" si="4"/>
        <v>576374.73</v>
      </c>
      <c r="AK27" s="33">
        <f t="shared" si="5"/>
        <v>108157.56000000006</v>
      </c>
    </row>
    <row r="28" spans="1:37" x14ac:dyDescent="0.2">
      <c r="A28" t="s">
        <v>369</v>
      </c>
      <c r="B28" t="s">
        <v>399</v>
      </c>
      <c r="C28">
        <v>2703</v>
      </c>
      <c r="D28" t="s">
        <v>406</v>
      </c>
      <c r="E28" t="s">
        <v>406</v>
      </c>
      <c r="F28" s="221">
        <v>458148.19</v>
      </c>
      <c r="G28" s="221">
        <v>0</v>
      </c>
      <c r="H28" s="221">
        <v>15856.41</v>
      </c>
      <c r="I28" s="134">
        <v>2711052.61</v>
      </c>
      <c r="J28" s="134">
        <v>931927.31</v>
      </c>
      <c r="R28" s="134">
        <v>697254.77</v>
      </c>
      <c r="S28" s="134">
        <v>3122820.6</v>
      </c>
      <c r="U28" s="75">
        <v>757723.16</v>
      </c>
      <c r="X28" s="75">
        <v>45460</v>
      </c>
      <c r="Z28" s="216">
        <v>135320</v>
      </c>
      <c r="AA28" s="216">
        <v>13464</v>
      </c>
      <c r="AC28" s="216">
        <v>287187.59000000003</v>
      </c>
      <c r="AD28" s="216">
        <v>63446.42</v>
      </c>
      <c r="AF28" s="177">
        <f t="shared" si="0"/>
        <v>474004.6</v>
      </c>
      <c r="AG28" s="64">
        <f t="shared" si="1"/>
        <v>0</v>
      </c>
      <c r="AH28" s="33">
        <f t="shared" si="2"/>
        <v>474004.6</v>
      </c>
      <c r="AI28" s="30">
        <f t="shared" si="3"/>
        <v>803183.16</v>
      </c>
      <c r="AJ28" s="67">
        <f t="shared" si="4"/>
        <v>499418.01</v>
      </c>
      <c r="AK28" s="33">
        <f t="shared" si="5"/>
        <v>303765.15000000002</v>
      </c>
    </row>
    <row r="29" spans="1:37" x14ac:dyDescent="0.2">
      <c r="A29" s="28" t="s">
        <v>369</v>
      </c>
      <c r="B29" s="28" t="s">
        <v>399</v>
      </c>
      <c r="C29" s="28">
        <v>3283</v>
      </c>
      <c r="D29" s="28" t="s">
        <v>407</v>
      </c>
      <c r="E29" s="28" t="s">
        <v>407</v>
      </c>
      <c r="F29" s="221">
        <v>267737.53999999998</v>
      </c>
      <c r="G29" s="221">
        <v>12740</v>
      </c>
      <c r="H29" s="221">
        <v>15665.88</v>
      </c>
      <c r="I29" s="134">
        <v>1430516.28</v>
      </c>
      <c r="J29" s="134">
        <v>828148.33</v>
      </c>
      <c r="N29" s="259">
        <v>1153387</v>
      </c>
      <c r="O29" s="259">
        <v>922.17</v>
      </c>
      <c r="R29" s="134">
        <v>-867201.27</v>
      </c>
      <c r="S29" s="134">
        <v>2219243.12</v>
      </c>
      <c r="U29" s="75">
        <v>468118.42</v>
      </c>
      <c r="X29" s="75">
        <v>121860</v>
      </c>
      <c r="Y29" s="75">
        <v>1500</v>
      </c>
      <c r="Z29" s="216">
        <v>296978</v>
      </c>
      <c r="AB29" s="216">
        <v>1040</v>
      </c>
      <c r="AC29" s="216">
        <v>192745.49</v>
      </c>
      <c r="AD29" s="216">
        <v>58857.42</v>
      </c>
      <c r="AF29" s="177">
        <f t="shared" si="0"/>
        <v>296143.42</v>
      </c>
      <c r="AG29" s="64">
        <f t="shared" si="1"/>
        <v>1154309.17</v>
      </c>
      <c r="AH29" s="33">
        <f t="shared" si="2"/>
        <v>-858165.75</v>
      </c>
      <c r="AI29" s="30">
        <f t="shared" si="3"/>
        <v>591478.41999999993</v>
      </c>
      <c r="AJ29" s="67">
        <f t="shared" si="4"/>
        <v>549620.91</v>
      </c>
      <c r="AK29" s="33">
        <f t="shared" si="5"/>
        <v>41857.509999999893</v>
      </c>
    </row>
    <row r="30" spans="1:37" x14ac:dyDescent="0.2">
      <c r="A30" t="s">
        <v>369</v>
      </c>
      <c r="B30" t="s">
        <v>399</v>
      </c>
      <c r="C30">
        <v>1804</v>
      </c>
      <c r="D30" t="s">
        <v>408</v>
      </c>
      <c r="E30" t="s">
        <v>408</v>
      </c>
      <c r="F30" s="221">
        <v>262153.13</v>
      </c>
      <c r="G30" s="221">
        <v>0</v>
      </c>
      <c r="H30" s="221">
        <v>7710</v>
      </c>
      <c r="I30" s="134">
        <v>840003.31</v>
      </c>
      <c r="J30" s="134">
        <v>268075.36</v>
      </c>
      <c r="N30" s="259">
        <v>85429</v>
      </c>
      <c r="R30" s="134">
        <v>-182978.69</v>
      </c>
      <c r="S30" s="134">
        <v>1260515.6599999999</v>
      </c>
      <c r="U30" s="75">
        <v>349905.24</v>
      </c>
      <c r="Z30" s="216">
        <v>83260</v>
      </c>
      <c r="AC30" s="216">
        <v>47603.41</v>
      </c>
      <c r="AF30" s="177">
        <f t="shared" si="0"/>
        <v>269863.13</v>
      </c>
      <c r="AG30" s="64">
        <f t="shared" si="1"/>
        <v>85429</v>
      </c>
      <c r="AH30" s="33">
        <f t="shared" si="2"/>
        <v>184434.13</v>
      </c>
      <c r="AI30" s="30">
        <f t="shared" si="3"/>
        <v>349905.24</v>
      </c>
      <c r="AJ30" s="67">
        <f t="shared" si="4"/>
        <v>130863.41</v>
      </c>
      <c r="AK30" s="33">
        <f t="shared" si="5"/>
        <v>219041.83</v>
      </c>
    </row>
    <row r="31" spans="1:37" x14ac:dyDescent="0.2">
      <c r="A31" t="s">
        <v>369</v>
      </c>
      <c r="B31" t="s">
        <v>399</v>
      </c>
      <c r="C31">
        <v>2904</v>
      </c>
      <c r="D31" t="s">
        <v>409</v>
      </c>
      <c r="E31" t="s">
        <v>409</v>
      </c>
      <c r="F31" s="221">
        <v>426116.5</v>
      </c>
      <c r="G31" s="221">
        <v>145340</v>
      </c>
      <c r="H31" s="221">
        <v>14109.53</v>
      </c>
      <c r="I31" s="134">
        <v>641362.9</v>
      </c>
      <c r="J31" s="134">
        <v>682379.15</v>
      </c>
      <c r="M31" s="259">
        <v>40098</v>
      </c>
      <c r="N31" s="259">
        <v>578019.24</v>
      </c>
      <c r="O31" s="259">
        <v>9000</v>
      </c>
      <c r="R31" s="134">
        <v>-1939576.95</v>
      </c>
      <c r="S31" s="134">
        <v>3147649.06</v>
      </c>
      <c r="U31" s="75">
        <v>379381.33</v>
      </c>
      <c r="X31" s="75">
        <v>217020</v>
      </c>
      <c r="Z31" s="216">
        <v>285644</v>
      </c>
      <c r="AC31" s="216">
        <v>103080.68</v>
      </c>
      <c r="AD31" s="216">
        <v>44563.199999999997</v>
      </c>
      <c r="AF31" s="177">
        <f t="shared" si="0"/>
        <v>585566.03</v>
      </c>
      <c r="AG31" s="64">
        <f t="shared" si="1"/>
        <v>627117.24</v>
      </c>
      <c r="AH31" s="33">
        <f t="shared" si="2"/>
        <v>-41551.209999999963</v>
      </c>
      <c r="AI31" s="30">
        <f t="shared" si="3"/>
        <v>596401.33000000007</v>
      </c>
      <c r="AJ31" s="67">
        <f t="shared" si="4"/>
        <v>433287.88</v>
      </c>
      <c r="AK31" s="33">
        <f t="shared" si="5"/>
        <v>163113.45000000007</v>
      </c>
    </row>
    <row r="32" spans="1:37" x14ac:dyDescent="0.2">
      <c r="A32" t="s">
        <v>369</v>
      </c>
      <c r="B32" t="s">
        <v>399</v>
      </c>
      <c r="C32">
        <v>6953</v>
      </c>
      <c r="D32" t="s">
        <v>410</v>
      </c>
      <c r="E32" t="s">
        <v>410</v>
      </c>
      <c r="F32" s="221">
        <v>361608.35</v>
      </c>
      <c r="G32" s="221">
        <v>0</v>
      </c>
      <c r="H32" s="221">
        <v>43652.800000000003</v>
      </c>
      <c r="I32" s="134">
        <v>510265.15</v>
      </c>
      <c r="J32" s="134">
        <v>1638108.67</v>
      </c>
      <c r="M32" s="259">
        <v>165200</v>
      </c>
      <c r="S32" s="134">
        <v>11903501.289999999</v>
      </c>
      <c r="U32" s="75">
        <v>662899.98</v>
      </c>
      <c r="Z32" s="216">
        <v>170200</v>
      </c>
      <c r="AC32" s="216">
        <v>317329.28999999998</v>
      </c>
      <c r="AD32" s="216">
        <v>155844</v>
      </c>
      <c r="AF32" s="177">
        <f t="shared" si="0"/>
        <v>405261.14999999997</v>
      </c>
      <c r="AG32" s="64">
        <f t="shared" si="1"/>
        <v>165200</v>
      </c>
      <c r="AH32" s="33">
        <f t="shared" si="2"/>
        <v>240061.14999999997</v>
      </c>
      <c r="AI32" s="30">
        <f t="shared" si="3"/>
        <v>662899.98</v>
      </c>
      <c r="AJ32" s="67">
        <f t="shared" si="4"/>
        <v>643373.29</v>
      </c>
      <c r="AK32" s="33">
        <f t="shared" si="5"/>
        <v>19526.689999999944</v>
      </c>
    </row>
    <row r="33" spans="1:37" x14ac:dyDescent="0.2">
      <c r="A33" t="s">
        <v>369</v>
      </c>
      <c r="B33" t="s">
        <v>399</v>
      </c>
      <c r="C33">
        <v>5358</v>
      </c>
      <c r="D33" t="s">
        <v>411</v>
      </c>
      <c r="E33" t="s">
        <v>411</v>
      </c>
      <c r="F33" s="221">
        <v>482026.72</v>
      </c>
      <c r="G33" s="221">
        <v>0</v>
      </c>
      <c r="H33" s="221">
        <v>21603.25</v>
      </c>
      <c r="I33" s="134">
        <v>1944028.47</v>
      </c>
      <c r="J33" s="134">
        <v>37888</v>
      </c>
      <c r="R33" s="134">
        <v>-2055911.2</v>
      </c>
      <c r="S33" s="134">
        <v>4127803.68</v>
      </c>
      <c r="U33" s="75">
        <v>700016.76</v>
      </c>
      <c r="X33" s="75">
        <v>151240</v>
      </c>
      <c r="Y33" s="75">
        <v>80600</v>
      </c>
      <c r="Z33" s="216">
        <v>385560</v>
      </c>
      <c r="AC33" s="216">
        <v>93711.98</v>
      </c>
      <c r="AD33" s="216">
        <v>31454.82</v>
      </c>
      <c r="AF33" s="177">
        <f t="shared" si="0"/>
        <v>503629.97</v>
      </c>
      <c r="AG33" s="64">
        <f t="shared" si="1"/>
        <v>0</v>
      </c>
      <c r="AH33" s="33">
        <f t="shared" si="2"/>
        <v>503629.97</v>
      </c>
      <c r="AI33" s="30">
        <f t="shared" si="3"/>
        <v>931856.76</v>
      </c>
      <c r="AJ33" s="67">
        <f t="shared" si="4"/>
        <v>510726.8</v>
      </c>
      <c r="AK33" s="33">
        <f t="shared" si="5"/>
        <v>421129.96</v>
      </c>
    </row>
    <row r="34" spans="1:37" x14ac:dyDescent="0.2">
      <c r="A34" t="s">
        <v>369</v>
      </c>
      <c r="B34" t="s">
        <v>399</v>
      </c>
      <c r="C34">
        <v>1450</v>
      </c>
      <c r="D34" t="s">
        <v>412</v>
      </c>
      <c r="E34" t="s">
        <v>412</v>
      </c>
      <c r="F34" s="221">
        <v>294433.86</v>
      </c>
      <c r="G34" s="221">
        <v>0</v>
      </c>
      <c r="H34" s="221">
        <v>169829.14</v>
      </c>
      <c r="I34" s="134">
        <v>825013.2</v>
      </c>
      <c r="J34" s="134">
        <v>243261.16</v>
      </c>
      <c r="M34" s="259">
        <v>0</v>
      </c>
      <c r="R34" s="134">
        <v>-466999.65</v>
      </c>
      <c r="S34" s="134">
        <v>1873318.11</v>
      </c>
      <c r="U34" s="75">
        <v>359819.73</v>
      </c>
      <c r="X34" s="75">
        <v>166740</v>
      </c>
      <c r="Z34" s="216">
        <v>285250</v>
      </c>
      <c r="AB34" s="216">
        <v>3760</v>
      </c>
      <c r="AC34" s="216">
        <v>87359.27</v>
      </c>
      <c r="AD34" s="216">
        <v>20375.560000000001</v>
      </c>
      <c r="AF34" s="177">
        <f t="shared" si="0"/>
        <v>464263</v>
      </c>
      <c r="AG34" s="64">
        <f t="shared" si="1"/>
        <v>0</v>
      </c>
      <c r="AH34" s="33">
        <f t="shared" si="2"/>
        <v>464263</v>
      </c>
      <c r="AI34" s="30">
        <f t="shared" si="3"/>
        <v>526559.73</v>
      </c>
      <c r="AJ34" s="67">
        <f t="shared" si="4"/>
        <v>396744.83</v>
      </c>
      <c r="AK34" s="33">
        <f t="shared" si="5"/>
        <v>129814.89999999997</v>
      </c>
    </row>
    <row r="35" spans="1:37" x14ac:dyDescent="0.2">
      <c r="A35" t="s">
        <v>369</v>
      </c>
      <c r="B35" t="s">
        <v>399</v>
      </c>
      <c r="C35">
        <v>1590</v>
      </c>
      <c r="D35" t="s">
        <v>413</v>
      </c>
      <c r="E35" t="s">
        <v>413</v>
      </c>
      <c r="F35" s="221">
        <v>109898.21</v>
      </c>
      <c r="G35" s="221">
        <v>2950</v>
      </c>
      <c r="H35" s="221">
        <v>16639.46</v>
      </c>
      <c r="I35" s="134">
        <v>840953.48</v>
      </c>
      <c r="J35" s="134">
        <v>424170.66</v>
      </c>
      <c r="K35" s="134">
        <v>-899</v>
      </c>
      <c r="R35" s="134">
        <v>-1236871.07</v>
      </c>
      <c r="S35" s="134">
        <v>2563303.2200000002</v>
      </c>
      <c r="U35" s="75">
        <v>215322.81</v>
      </c>
      <c r="X35" s="75">
        <v>97771</v>
      </c>
      <c r="Z35" s="216">
        <v>115430</v>
      </c>
      <c r="AC35" s="216">
        <v>44017.89</v>
      </c>
      <c r="AD35" s="216">
        <v>41399.26</v>
      </c>
      <c r="AF35" s="177">
        <f t="shared" si="0"/>
        <v>129487.67000000001</v>
      </c>
      <c r="AG35" s="64">
        <f t="shared" si="1"/>
        <v>0</v>
      </c>
      <c r="AH35" s="33">
        <f t="shared" si="2"/>
        <v>129487.67000000001</v>
      </c>
      <c r="AI35" s="30">
        <f t="shared" si="3"/>
        <v>313093.81</v>
      </c>
      <c r="AJ35" s="67">
        <f t="shared" si="4"/>
        <v>200847.15000000002</v>
      </c>
      <c r="AK35" s="33">
        <f t="shared" si="5"/>
        <v>112246.65999999997</v>
      </c>
    </row>
    <row r="36" spans="1:37" x14ac:dyDescent="0.2">
      <c r="A36" t="s">
        <v>372</v>
      </c>
      <c r="B36" t="s">
        <v>415</v>
      </c>
      <c r="C36">
        <v>6255</v>
      </c>
      <c r="D36" t="s">
        <v>417</v>
      </c>
      <c r="E36" t="s">
        <v>417</v>
      </c>
      <c r="F36" s="221">
        <v>1248534.98</v>
      </c>
      <c r="G36" s="221">
        <v>0</v>
      </c>
      <c r="H36" s="221">
        <v>26290.55</v>
      </c>
      <c r="I36" s="134">
        <v>929673.87</v>
      </c>
      <c r="J36" s="134">
        <v>204191.75</v>
      </c>
      <c r="M36" s="259">
        <v>10474</v>
      </c>
      <c r="N36" s="259">
        <v>457920</v>
      </c>
      <c r="O36" s="259">
        <v>10516</v>
      </c>
      <c r="S36" s="134">
        <v>3551030.77</v>
      </c>
      <c r="U36" s="75">
        <v>230595.98</v>
      </c>
      <c r="X36" s="75">
        <v>354809</v>
      </c>
      <c r="Z36" s="216">
        <v>476829</v>
      </c>
      <c r="AC36" s="216">
        <v>173476.95</v>
      </c>
      <c r="AD36" s="216">
        <v>38908.160000000003</v>
      </c>
      <c r="AF36" s="177">
        <f t="shared" si="0"/>
        <v>1274825.53</v>
      </c>
      <c r="AG36" s="64">
        <f t="shared" si="1"/>
        <v>478910</v>
      </c>
      <c r="AH36" s="33">
        <f t="shared" si="2"/>
        <v>795915.53</v>
      </c>
      <c r="AI36" s="30">
        <f t="shared" si="3"/>
        <v>585404.98</v>
      </c>
      <c r="AJ36" s="67">
        <f t="shared" si="4"/>
        <v>689214.11</v>
      </c>
      <c r="AK36" s="33">
        <f t="shared" si="5"/>
        <v>-103809.13</v>
      </c>
    </row>
    <row r="37" spans="1:37" x14ac:dyDescent="0.2">
      <c r="A37" s="28" t="s">
        <v>372</v>
      </c>
      <c r="B37" s="28" t="s">
        <v>415</v>
      </c>
      <c r="C37" s="28">
        <v>4295</v>
      </c>
      <c r="D37" s="28" t="s">
        <v>418</v>
      </c>
      <c r="E37" s="28" t="s">
        <v>418</v>
      </c>
      <c r="F37" s="221">
        <v>761875.36</v>
      </c>
      <c r="G37" s="221">
        <v>145624</v>
      </c>
      <c r="H37" s="221">
        <v>22980.6</v>
      </c>
      <c r="I37" s="134">
        <v>584002.46</v>
      </c>
      <c r="J37" s="134">
        <v>495269.62</v>
      </c>
      <c r="M37" s="259">
        <v>16826.900000000001</v>
      </c>
      <c r="N37" s="259">
        <v>435492</v>
      </c>
      <c r="O37" s="259">
        <v>971.51</v>
      </c>
      <c r="R37" s="134">
        <v>175928.02</v>
      </c>
      <c r="S37" s="134">
        <v>1930924.79</v>
      </c>
      <c r="U37" s="75">
        <v>73297.919999999998</v>
      </c>
      <c r="X37" s="75">
        <v>129801</v>
      </c>
      <c r="Z37" s="216">
        <v>186361</v>
      </c>
      <c r="AC37" s="216">
        <v>110701.13</v>
      </c>
      <c r="AD37" s="216">
        <v>48879.48</v>
      </c>
      <c r="AF37" s="177">
        <f t="shared" si="0"/>
        <v>930479.96</v>
      </c>
      <c r="AG37" s="64">
        <f t="shared" si="1"/>
        <v>453290.41000000003</v>
      </c>
      <c r="AH37" s="33">
        <f t="shared" si="2"/>
        <v>477189.54999999993</v>
      </c>
      <c r="AI37" s="30">
        <f t="shared" si="3"/>
        <v>203098.91999999998</v>
      </c>
      <c r="AJ37" s="67">
        <f t="shared" si="4"/>
        <v>345941.61</v>
      </c>
      <c r="AK37" s="33">
        <f t="shared" si="5"/>
        <v>-142842.69</v>
      </c>
    </row>
    <row r="38" spans="1:37" x14ac:dyDescent="0.2">
      <c r="A38" t="s">
        <v>372</v>
      </c>
      <c r="B38" t="s">
        <v>415</v>
      </c>
      <c r="C38">
        <v>5791</v>
      </c>
      <c r="D38" t="s">
        <v>419</v>
      </c>
      <c r="E38" t="s">
        <v>419</v>
      </c>
      <c r="F38" s="221">
        <v>110861.55</v>
      </c>
      <c r="G38" s="221">
        <v>37168</v>
      </c>
      <c r="H38" s="221">
        <v>25064.799999999999</v>
      </c>
      <c r="I38" s="134">
        <v>357310.87</v>
      </c>
      <c r="J38" s="134">
        <v>514561.39</v>
      </c>
      <c r="M38" s="259">
        <v>14633.96</v>
      </c>
      <c r="N38" s="259">
        <v>282034</v>
      </c>
      <c r="O38" s="259">
        <v>9069.35</v>
      </c>
      <c r="R38" s="134">
        <v>49400.3</v>
      </c>
      <c r="S38" s="134">
        <v>2854572.07</v>
      </c>
      <c r="U38" s="75">
        <v>374237.02</v>
      </c>
      <c r="X38" s="75">
        <v>50757</v>
      </c>
      <c r="Z38" s="216">
        <v>221138</v>
      </c>
      <c r="AA38" s="216">
        <v>30725</v>
      </c>
      <c r="AC38" s="216">
        <v>170605.78</v>
      </c>
      <c r="AD38" s="216">
        <v>76646.09</v>
      </c>
      <c r="AF38" s="177">
        <f t="shared" si="0"/>
        <v>173094.34999999998</v>
      </c>
      <c r="AG38" s="64">
        <f t="shared" si="1"/>
        <v>305737.31</v>
      </c>
      <c r="AH38" s="33">
        <f t="shared" si="2"/>
        <v>-132642.96000000002</v>
      </c>
      <c r="AI38" s="30">
        <f t="shared" si="3"/>
        <v>424994.02</v>
      </c>
      <c r="AJ38" s="67">
        <f t="shared" si="4"/>
        <v>499114.87</v>
      </c>
      <c r="AK38" s="33">
        <f t="shared" si="5"/>
        <v>-74120.849999999977</v>
      </c>
    </row>
    <row r="39" spans="1:37" x14ac:dyDescent="0.2">
      <c r="A39" t="s">
        <v>372</v>
      </c>
      <c r="B39" t="s">
        <v>415</v>
      </c>
      <c r="C39">
        <v>2483</v>
      </c>
      <c r="D39" t="s">
        <v>420</v>
      </c>
      <c r="E39" t="s">
        <v>420</v>
      </c>
      <c r="F39" s="221">
        <v>567695.24</v>
      </c>
      <c r="G39" s="221">
        <v>28245.15</v>
      </c>
      <c r="H39" s="221">
        <v>16035.67</v>
      </c>
      <c r="I39" s="134">
        <v>667012.65</v>
      </c>
      <c r="J39" s="134">
        <v>138403.15</v>
      </c>
      <c r="M39" s="259">
        <v>9749.85</v>
      </c>
      <c r="N39" s="259">
        <v>264511</v>
      </c>
      <c r="S39" s="134">
        <v>1440362.48</v>
      </c>
      <c r="U39" s="75">
        <v>136640.4</v>
      </c>
      <c r="W39" s="75">
        <v>3.81</v>
      </c>
      <c r="X39" s="75">
        <v>112730.8</v>
      </c>
      <c r="Y39" s="75">
        <v>50000</v>
      </c>
      <c r="Z39" s="216">
        <v>147730.79999999999</v>
      </c>
      <c r="AA39" s="216">
        <v>10177</v>
      </c>
      <c r="AC39" s="216">
        <v>105399.77</v>
      </c>
      <c r="AD39" s="216">
        <v>54818.84</v>
      </c>
      <c r="AF39" s="177">
        <f t="shared" si="0"/>
        <v>611976.06000000006</v>
      </c>
      <c r="AG39" s="64">
        <f t="shared" si="1"/>
        <v>274260.84999999998</v>
      </c>
      <c r="AH39" s="33">
        <f t="shared" si="2"/>
        <v>337715.21000000008</v>
      </c>
      <c r="AI39" s="30">
        <f t="shared" si="3"/>
        <v>299375.01</v>
      </c>
      <c r="AJ39" s="67">
        <f t="shared" si="4"/>
        <v>318126.41000000003</v>
      </c>
      <c r="AK39" s="33">
        <f t="shared" si="5"/>
        <v>-18751.400000000023</v>
      </c>
    </row>
    <row r="40" spans="1:37" x14ac:dyDescent="0.2">
      <c r="A40" t="s">
        <v>372</v>
      </c>
      <c r="B40" t="s">
        <v>415</v>
      </c>
      <c r="C40">
        <v>2151</v>
      </c>
      <c r="D40" t="s">
        <v>421</v>
      </c>
      <c r="E40" t="s">
        <v>421</v>
      </c>
      <c r="F40" s="221">
        <v>400710.3</v>
      </c>
      <c r="G40" s="221">
        <v>9542</v>
      </c>
      <c r="H40" s="221">
        <v>20592.47</v>
      </c>
      <c r="I40" s="134">
        <v>117668.83</v>
      </c>
      <c r="J40" s="134">
        <v>260048.28</v>
      </c>
      <c r="M40" s="259">
        <v>9680</v>
      </c>
      <c r="N40" s="259">
        <v>215517</v>
      </c>
      <c r="S40" s="134">
        <v>455164.99</v>
      </c>
      <c r="U40" s="75">
        <v>185127.99</v>
      </c>
      <c r="W40" s="75">
        <v>2.5099999999999998</v>
      </c>
      <c r="X40" s="75">
        <v>151862.29999999999</v>
      </c>
      <c r="Z40" s="216">
        <v>267542.3</v>
      </c>
      <c r="AC40" s="216">
        <v>68325.37</v>
      </c>
      <c r="AD40" s="216">
        <v>14417.38</v>
      </c>
      <c r="AF40" s="177">
        <f t="shared" si="0"/>
        <v>430844.77</v>
      </c>
      <c r="AG40" s="64">
        <f t="shared" si="1"/>
        <v>225197</v>
      </c>
      <c r="AH40" s="33">
        <f t="shared" si="2"/>
        <v>205647.77000000002</v>
      </c>
      <c r="AI40" s="30">
        <f t="shared" si="3"/>
        <v>336992.8</v>
      </c>
      <c r="AJ40" s="67">
        <f t="shared" si="4"/>
        <v>350285.05</v>
      </c>
      <c r="AK40" s="33">
        <f t="shared" si="5"/>
        <v>-13292.25</v>
      </c>
    </row>
    <row r="41" spans="1:37" x14ac:dyDescent="0.2">
      <c r="A41" t="s">
        <v>372</v>
      </c>
      <c r="B41" t="s">
        <v>415</v>
      </c>
      <c r="C41">
        <v>2636</v>
      </c>
      <c r="D41" t="s">
        <v>422</v>
      </c>
      <c r="E41" t="s">
        <v>422</v>
      </c>
      <c r="F41" s="221">
        <v>390359.65</v>
      </c>
      <c r="G41" s="221">
        <v>532</v>
      </c>
      <c r="H41" s="221">
        <v>21463.46</v>
      </c>
      <c r="I41" s="134">
        <v>440226.98</v>
      </c>
      <c r="J41" s="134">
        <v>235047.69</v>
      </c>
      <c r="M41" s="259">
        <v>11479</v>
      </c>
      <c r="N41" s="259">
        <v>0</v>
      </c>
      <c r="O41" s="259">
        <v>6120</v>
      </c>
      <c r="R41" s="134">
        <v>141712.37</v>
      </c>
      <c r="S41" s="134">
        <v>1976836.89</v>
      </c>
      <c r="U41" s="75">
        <v>187619.12</v>
      </c>
      <c r="X41" s="75">
        <v>137863</v>
      </c>
      <c r="Z41" s="216">
        <v>211969</v>
      </c>
      <c r="AC41" s="216">
        <v>79883.240000000005</v>
      </c>
      <c r="AD41" s="216">
        <v>33387.42</v>
      </c>
      <c r="AF41" s="177">
        <f t="shared" si="0"/>
        <v>412355.11000000004</v>
      </c>
      <c r="AG41" s="64">
        <f t="shared" si="1"/>
        <v>17599</v>
      </c>
      <c r="AH41" s="33">
        <f t="shared" si="2"/>
        <v>394756.11000000004</v>
      </c>
      <c r="AI41" s="30">
        <f t="shared" si="3"/>
        <v>325482.12</v>
      </c>
      <c r="AJ41" s="67">
        <f t="shared" si="4"/>
        <v>325239.65999999997</v>
      </c>
      <c r="AK41" s="33">
        <f t="shared" si="5"/>
        <v>242.46000000002095</v>
      </c>
    </row>
    <row r="42" spans="1:37" x14ac:dyDescent="0.2">
      <c r="A42" t="s">
        <v>372</v>
      </c>
      <c r="B42" t="s">
        <v>415</v>
      </c>
      <c r="C42">
        <v>4545</v>
      </c>
      <c r="D42" t="s">
        <v>423</v>
      </c>
      <c r="E42" t="s">
        <v>423</v>
      </c>
      <c r="F42" s="221">
        <v>588101.71</v>
      </c>
      <c r="G42" s="221">
        <v>21647</v>
      </c>
      <c r="H42" s="221">
        <v>33967.24</v>
      </c>
      <c r="I42" s="134">
        <v>691395.03</v>
      </c>
      <c r="J42" s="134">
        <v>398851.01</v>
      </c>
      <c r="M42" s="259">
        <v>17780.25</v>
      </c>
      <c r="N42" s="259">
        <v>329774.59999999998</v>
      </c>
      <c r="O42" s="259">
        <v>3217.66</v>
      </c>
      <c r="R42" s="134">
        <v>34002.39</v>
      </c>
      <c r="S42" s="134">
        <v>1732965.71</v>
      </c>
      <c r="U42" s="75">
        <v>283159.58</v>
      </c>
      <c r="X42" s="75">
        <v>101052</v>
      </c>
      <c r="Z42" s="216">
        <v>289912</v>
      </c>
      <c r="AA42" s="216">
        <v>13040</v>
      </c>
      <c r="AB42" s="216">
        <v>6079</v>
      </c>
      <c r="AC42" s="216">
        <v>426851.37</v>
      </c>
      <c r="AD42" s="216">
        <v>46899.53</v>
      </c>
      <c r="AF42" s="177">
        <f t="shared" si="0"/>
        <v>643715.94999999995</v>
      </c>
      <c r="AG42" s="64">
        <f t="shared" si="1"/>
        <v>350772.50999999995</v>
      </c>
      <c r="AH42" s="33">
        <f t="shared" si="2"/>
        <v>292943.44</v>
      </c>
      <c r="AI42" s="30">
        <f t="shared" si="3"/>
        <v>384211.58</v>
      </c>
      <c r="AJ42" s="67">
        <f t="shared" si="4"/>
        <v>782781.9</v>
      </c>
      <c r="AK42" s="33">
        <f t="shared" si="5"/>
        <v>-398570.32</v>
      </c>
    </row>
    <row r="43" spans="1:37" x14ac:dyDescent="0.2">
      <c r="A43" t="s">
        <v>372</v>
      </c>
      <c r="B43" t="s">
        <v>415</v>
      </c>
      <c r="C43">
        <v>2870</v>
      </c>
      <c r="D43" t="s">
        <v>424</v>
      </c>
      <c r="E43" t="s">
        <v>424</v>
      </c>
      <c r="F43" s="221">
        <v>753176.03</v>
      </c>
      <c r="G43" s="221">
        <v>17575</v>
      </c>
      <c r="H43" s="221">
        <v>99271.74</v>
      </c>
      <c r="I43" s="134">
        <v>737326.41</v>
      </c>
      <c r="J43" s="134">
        <v>315888.90999999997</v>
      </c>
      <c r="M43" s="259">
        <v>10500.95</v>
      </c>
      <c r="S43" s="134">
        <v>2083523.09</v>
      </c>
      <c r="U43" s="75">
        <v>188473.3</v>
      </c>
      <c r="X43" s="75">
        <v>108674.1</v>
      </c>
      <c r="Z43" s="216">
        <v>192576.1</v>
      </c>
      <c r="AC43" s="216">
        <v>76915.75</v>
      </c>
      <c r="AD43" s="216">
        <v>59144.02</v>
      </c>
      <c r="AF43" s="177">
        <f t="shared" si="0"/>
        <v>870022.77</v>
      </c>
      <c r="AG43" s="64">
        <f t="shared" si="1"/>
        <v>10500.95</v>
      </c>
      <c r="AH43" s="33">
        <f t="shared" si="2"/>
        <v>859521.82000000007</v>
      </c>
      <c r="AI43" s="30">
        <f t="shared" si="3"/>
        <v>297147.40000000002</v>
      </c>
      <c r="AJ43" s="67">
        <f t="shared" si="4"/>
        <v>328635.87</v>
      </c>
      <c r="AK43" s="33">
        <f t="shared" si="5"/>
        <v>-31488.469999999972</v>
      </c>
    </row>
    <row r="44" spans="1:37" x14ac:dyDescent="0.2">
      <c r="A44" t="s">
        <v>372</v>
      </c>
      <c r="B44" t="s">
        <v>415</v>
      </c>
      <c r="C44">
        <v>3482</v>
      </c>
      <c r="D44" t="s">
        <v>425</v>
      </c>
      <c r="E44" t="s">
        <v>425</v>
      </c>
      <c r="F44" s="221">
        <v>488115.34</v>
      </c>
      <c r="G44" s="221">
        <v>12800</v>
      </c>
      <c r="H44" s="221">
        <v>20437.16</v>
      </c>
      <c r="I44" s="134">
        <v>1221555.46</v>
      </c>
      <c r="J44" s="134">
        <v>253251.93</v>
      </c>
      <c r="L44" s="259">
        <v>0</v>
      </c>
      <c r="M44" s="259">
        <v>12454.43</v>
      </c>
      <c r="O44" s="259">
        <v>0</v>
      </c>
      <c r="R44" s="134">
        <v>2002165.66</v>
      </c>
      <c r="U44" s="75">
        <v>192321.55</v>
      </c>
      <c r="W44" s="75">
        <v>1030.0899999999999</v>
      </c>
      <c r="X44" s="75">
        <v>108590.1</v>
      </c>
      <c r="Z44" s="216">
        <v>196540.1</v>
      </c>
      <c r="AC44" s="216">
        <v>74359.64</v>
      </c>
      <c r="AD44" s="216">
        <v>32597.200000000001</v>
      </c>
      <c r="AF44" s="177">
        <f t="shared" si="0"/>
        <v>521352.5</v>
      </c>
      <c r="AG44" s="64">
        <f t="shared" si="1"/>
        <v>12454.43</v>
      </c>
      <c r="AH44" s="33">
        <f t="shared" si="2"/>
        <v>508898.07</v>
      </c>
      <c r="AI44" s="30">
        <f t="shared" si="3"/>
        <v>301941.74</v>
      </c>
      <c r="AJ44" s="67">
        <f t="shared" si="4"/>
        <v>303496.94</v>
      </c>
      <c r="AK44" s="33">
        <f t="shared" si="5"/>
        <v>-1555.2000000000116</v>
      </c>
    </row>
    <row r="45" spans="1:37" x14ac:dyDescent="0.2">
      <c r="A45" t="s">
        <v>372</v>
      </c>
      <c r="B45" t="s">
        <v>415</v>
      </c>
      <c r="C45">
        <v>4225</v>
      </c>
      <c r="D45" t="s">
        <v>426</v>
      </c>
      <c r="E45" t="s">
        <v>426</v>
      </c>
      <c r="F45" s="221">
        <v>137538.17000000001</v>
      </c>
      <c r="G45" s="221">
        <v>67631</v>
      </c>
      <c r="H45" s="221">
        <v>33578.93</v>
      </c>
      <c r="I45" s="134">
        <v>718491.95</v>
      </c>
      <c r="J45" s="134">
        <v>444475.83</v>
      </c>
      <c r="M45" s="259">
        <v>20699.46</v>
      </c>
      <c r="O45" s="259">
        <v>2420.73</v>
      </c>
      <c r="R45" s="134">
        <v>6961.29</v>
      </c>
      <c r="S45" s="134">
        <v>1500565.11</v>
      </c>
      <c r="U45" s="75">
        <v>209913.43</v>
      </c>
      <c r="X45" s="75">
        <v>172102</v>
      </c>
      <c r="Z45" s="216">
        <v>283771</v>
      </c>
      <c r="AA45" s="216">
        <v>6307</v>
      </c>
      <c r="AC45" s="216">
        <v>206340.13</v>
      </c>
      <c r="AD45" s="216">
        <v>61823.7</v>
      </c>
      <c r="AF45" s="177">
        <f t="shared" si="0"/>
        <v>238748.1</v>
      </c>
      <c r="AG45" s="64">
        <f t="shared" si="1"/>
        <v>23120.19</v>
      </c>
      <c r="AH45" s="33">
        <f t="shared" si="2"/>
        <v>215627.91</v>
      </c>
      <c r="AI45" s="30">
        <f t="shared" si="3"/>
        <v>382015.43</v>
      </c>
      <c r="AJ45" s="67">
        <f t="shared" si="4"/>
        <v>558241.82999999996</v>
      </c>
      <c r="AK45" s="33">
        <f t="shared" si="5"/>
        <v>-176226.39999999997</v>
      </c>
    </row>
    <row r="46" spans="1:37" x14ac:dyDescent="0.2">
      <c r="A46" t="s">
        <v>372</v>
      </c>
      <c r="B46" t="s">
        <v>415</v>
      </c>
      <c r="C46">
        <v>3058</v>
      </c>
      <c r="D46" t="s">
        <v>428</v>
      </c>
      <c r="E46" t="s">
        <v>428</v>
      </c>
      <c r="F46" s="221">
        <v>286991.09999999998</v>
      </c>
      <c r="G46" s="221">
        <v>15974</v>
      </c>
      <c r="H46" s="221">
        <v>9609.67</v>
      </c>
      <c r="I46" s="134">
        <v>45695.519999999997</v>
      </c>
      <c r="J46" s="134">
        <v>357251.06</v>
      </c>
      <c r="K46" s="134">
        <v>1</v>
      </c>
      <c r="M46" s="259">
        <v>12869</v>
      </c>
      <c r="R46" s="134">
        <v>-1593983.64</v>
      </c>
      <c r="S46" s="134">
        <v>2280594.58</v>
      </c>
      <c r="U46" s="75">
        <v>177887.53</v>
      </c>
      <c r="X46" s="75">
        <v>239764</v>
      </c>
      <c r="Z46" s="216">
        <v>282676</v>
      </c>
      <c r="AC46" s="216">
        <v>96837.35</v>
      </c>
      <c r="AD46" s="216">
        <v>19949.77</v>
      </c>
      <c r="AF46" s="177">
        <f t="shared" si="0"/>
        <v>312574.76999999996</v>
      </c>
      <c r="AG46" s="64">
        <f t="shared" si="1"/>
        <v>12869</v>
      </c>
      <c r="AH46" s="33">
        <f t="shared" si="2"/>
        <v>299705.76999999996</v>
      </c>
      <c r="AI46" s="30">
        <f t="shared" si="3"/>
        <v>417651.53</v>
      </c>
      <c r="AJ46" s="67">
        <f t="shared" si="4"/>
        <v>399463.12</v>
      </c>
      <c r="AK46" s="33">
        <f t="shared" si="5"/>
        <v>18188.410000000033</v>
      </c>
    </row>
    <row r="47" spans="1:37" x14ac:dyDescent="0.2">
      <c r="A47" t="s">
        <v>374</v>
      </c>
      <c r="B47" t="s">
        <v>430</v>
      </c>
      <c r="C47">
        <v>2820</v>
      </c>
      <c r="D47" t="s">
        <v>432</v>
      </c>
      <c r="E47" t="s">
        <v>432</v>
      </c>
      <c r="F47" s="221">
        <v>365832.72</v>
      </c>
      <c r="G47" s="221">
        <v>0</v>
      </c>
      <c r="H47" s="221">
        <v>10825.26</v>
      </c>
      <c r="I47" s="134">
        <v>5533723.7599999998</v>
      </c>
      <c r="J47" s="134">
        <v>1217754.9099999999</v>
      </c>
      <c r="M47" s="259">
        <v>74912</v>
      </c>
      <c r="Q47" s="134">
        <v>-1171647.55</v>
      </c>
      <c r="R47" s="134">
        <v>6381634.2000000002</v>
      </c>
      <c r="S47" s="134">
        <v>2114009</v>
      </c>
      <c r="U47" s="75">
        <v>31852.75</v>
      </c>
      <c r="W47" s="75">
        <v>97.24</v>
      </c>
      <c r="Z47" s="216">
        <v>91020</v>
      </c>
      <c r="AC47" s="216">
        <v>118488.84</v>
      </c>
      <c r="AD47" s="216">
        <v>88658.15</v>
      </c>
      <c r="AF47" s="177">
        <f t="shared" si="0"/>
        <v>376657.98</v>
      </c>
      <c r="AG47" s="64">
        <f t="shared" si="1"/>
        <v>74912</v>
      </c>
      <c r="AH47" s="33">
        <f t="shared" si="2"/>
        <v>301745.98</v>
      </c>
      <c r="AI47" s="30">
        <f t="shared" si="3"/>
        <v>31949.99</v>
      </c>
      <c r="AJ47" s="67">
        <f t="shared" si="4"/>
        <v>298166.99</v>
      </c>
      <c r="AK47" s="33">
        <f t="shared" si="5"/>
        <v>-266217</v>
      </c>
    </row>
    <row r="48" spans="1:37" x14ac:dyDescent="0.2">
      <c r="A48" t="s">
        <v>374</v>
      </c>
      <c r="B48" t="s">
        <v>430</v>
      </c>
      <c r="C48">
        <v>3895</v>
      </c>
      <c r="D48" t="s">
        <v>433</v>
      </c>
      <c r="E48" t="s">
        <v>433</v>
      </c>
      <c r="F48" s="221">
        <v>378729.86</v>
      </c>
      <c r="G48" s="221">
        <v>0</v>
      </c>
      <c r="H48" s="221">
        <v>5869.96</v>
      </c>
      <c r="I48" s="134">
        <v>3408341.22</v>
      </c>
      <c r="J48" s="134">
        <v>697352.61</v>
      </c>
      <c r="L48" s="259">
        <v>0</v>
      </c>
      <c r="M48" s="259">
        <v>48748</v>
      </c>
      <c r="N48" s="259">
        <v>407950</v>
      </c>
      <c r="Q48" s="134">
        <v>488987.81</v>
      </c>
      <c r="R48" s="134">
        <v>2086712.43</v>
      </c>
      <c r="S48" s="134">
        <v>1646714.98</v>
      </c>
      <c r="U48" s="75">
        <v>58418.69</v>
      </c>
      <c r="Z48" s="216">
        <v>70120</v>
      </c>
      <c r="AB48" s="216">
        <v>980</v>
      </c>
      <c r="AC48" s="216">
        <v>147153.1</v>
      </c>
      <c r="AD48" s="216">
        <v>27295.16</v>
      </c>
      <c r="AF48" s="177">
        <f t="shared" si="0"/>
        <v>384599.82</v>
      </c>
      <c r="AG48" s="64">
        <f t="shared" si="1"/>
        <v>456698</v>
      </c>
      <c r="AH48" s="33">
        <f t="shared" si="2"/>
        <v>-72098.179999999993</v>
      </c>
      <c r="AI48" s="30">
        <f t="shared" si="3"/>
        <v>58418.69</v>
      </c>
      <c r="AJ48" s="67">
        <f t="shared" si="4"/>
        <v>245548.26</v>
      </c>
      <c r="AK48" s="33">
        <f t="shared" si="5"/>
        <v>-187129.57</v>
      </c>
    </row>
    <row r="49" spans="1:37" x14ac:dyDescent="0.2">
      <c r="A49" t="s">
        <v>374</v>
      </c>
      <c r="B49" t="s">
        <v>430</v>
      </c>
      <c r="C49">
        <v>2041</v>
      </c>
      <c r="D49" t="s">
        <v>434</v>
      </c>
      <c r="E49" t="s">
        <v>434</v>
      </c>
      <c r="F49" s="221">
        <v>834920.75</v>
      </c>
      <c r="G49" s="221">
        <v>0</v>
      </c>
      <c r="H49" s="221">
        <v>17979.59</v>
      </c>
      <c r="I49" s="134">
        <v>1185755.98</v>
      </c>
      <c r="J49" s="134">
        <v>1966265.77</v>
      </c>
      <c r="K49" s="134">
        <v>73999</v>
      </c>
      <c r="L49" s="259">
        <v>168490</v>
      </c>
      <c r="M49" s="259">
        <v>32417.22</v>
      </c>
      <c r="N49" s="259">
        <v>127000</v>
      </c>
      <c r="O49" s="259">
        <v>191.3</v>
      </c>
      <c r="R49" s="134">
        <v>247513.33</v>
      </c>
      <c r="S49" s="134">
        <v>2273364.33</v>
      </c>
      <c r="U49" s="75">
        <v>35047.089999999997</v>
      </c>
      <c r="W49" s="75">
        <v>2205.7399999999998</v>
      </c>
      <c r="Z49" s="216">
        <v>60040</v>
      </c>
      <c r="AC49" s="216">
        <v>117375.56</v>
      </c>
      <c r="AD49" s="216">
        <v>43110.47</v>
      </c>
      <c r="AF49" s="177">
        <f t="shared" si="0"/>
        <v>852900.34</v>
      </c>
      <c r="AG49" s="64">
        <f t="shared" si="1"/>
        <v>328098.51999999996</v>
      </c>
      <c r="AH49" s="33">
        <f t="shared" si="2"/>
        <v>524801.82000000007</v>
      </c>
      <c r="AI49" s="30">
        <f t="shared" si="3"/>
        <v>37252.829999999994</v>
      </c>
      <c r="AJ49" s="67">
        <f t="shared" si="4"/>
        <v>220526.03</v>
      </c>
      <c r="AK49" s="33">
        <f t="shared" si="5"/>
        <v>-183273.2</v>
      </c>
    </row>
    <row r="50" spans="1:37" x14ac:dyDescent="0.2">
      <c r="A50" t="s">
        <v>376</v>
      </c>
      <c r="B50" t="s">
        <v>436</v>
      </c>
      <c r="C50">
        <v>2880</v>
      </c>
      <c r="D50" t="s">
        <v>438</v>
      </c>
      <c r="E50" t="s">
        <v>438</v>
      </c>
      <c r="F50" s="221">
        <v>312158.23</v>
      </c>
      <c r="G50" s="221">
        <v>106314</v>
      </c>
      <c r="H50" s="221">
        <v>0</v>
      </c>
      <c r="I50" s="134">
        <v>359546.13</v>
      </c>
      <c r="J50" s="134">
        <v>604511.34</v>
      </c>
      <c r="L50" s="259">
        <v>0</v>
      </c>
      <c r="M50" s="259">
        <v>55200</v>
      </c>
      <c r="O50" s="259">
        <v>537.5</v>
      </c>
      <c r="S50" s="134">
        <v>2191305.25</v>
      </c>
      <c r="U50" s="75">
        <v>42866.29</v>
      </c>
      <c r="X50" s="75">
        <v>109739.4</v>
      </c>
      <c r="Z50" s="216">
        <v>177259.4</v>
      </c>
      <c r="AA50" s="216">
        <v>10840</v>
      </c>
      <c r="AC50" s="216">
        <v>246575.08</v>
      </c>
      <c r="AD50" s="216">
        <v>35639.599999999999</v>
      </c>
      <c r="AF50" s="177">
        <f t="shared" si="0"/>
        <v>418472.23</v>
      </c>
      <c r="AG50" s="64">
        <f t="shared" si="1"/>
        <v>55737.5</v>
      </c>
      <c r="AH50" s="33">
        <f t="shared" si="2"/>
        <v>362734.73</v>
      </c>
      <c r="AI50" s="30">
        <f t="shared" si="3"/>
        <v>152605.69</v>
      </c>
      <c r="AJ50" s="67">
        <f t="shared" si="4"/>
        <v>470314.07999999996</v>
      </c>
      <c r="AK50" s="33">
        <f t="shared" si="5"/>
        <v>-317708.38999999996</v>
      </c>
    </row>
    <row r="51" spans="1:37" x14ac:dyDescent="0.2">
      <c r="A51" t="s">
        <v>376</v>
      </c>
      <c r="B51" t="s">
        <v>436</v>
      </c>
      <c r="C51">
        <v>9821</v>
      </c>
      <c r="D51" t="s">
        <v>439</v>
      </c>
      <c r="E51" t="s">
        <v>439</v>
      </c>
      <c r="F51" s="221">
        <v>1321338.93</v>
      </c>
      <c r="G51" s="221">
        <v>0</v>
      </c>
      <c r="H51" s="221">
        <v>71565.39</v>
      </c>
      <c r="I51" s="134">
        <v>1002651.52</v>
      </c>
      <c r="J51" s="134">
        <v>341977.85</v>
      </c>
      <c r="L51" s="259">
        <v>0</v>
      </c>
      <c r="M51" s="259">
        <v>0</v>
      </c>
      <c r="O51" s="259">
        <v>1490</v>
      </c>
      <c r="S51" s="134">
        <v>2281491.52</v>
      </c>
      <c r="U51" s="75">
        <v>100065.07</v>
      </c>
      <c r="X51" s="75">
        <v>261780</v>
      </c>
      <c r="Y51" s="75">
        <v>1750</v>
      </c>
      <c r="Z51" s="216">
        <v>429400</v>
      </c>
      <c r="AA51" s="216">
        <v>5618</v>
      </c>
      <c r="AC51" s="216">
        <v>188069.86</v>
      </c>
      <c r="AD51" s="216">
        <v>66359.199999999997</v>
      </c>
      <c r="AF51" s="177">
        <f t="shared" si="0"/>
        <v>1392904.3199999998</v>
      </c>
      <c r="AG51" s="64">
        <f t="shared" si="1"/>
        <v>1490</v>
      </c>
      <c r="AH51" s="33">
        <f t="shared" si="2"/>
        <v>1391414.3199999998</v>
      </c>
      <c r="AI51" s="30">
        <f t="shared" si="3"/>
        <v>363595.07</v>
      </c>
      <c r="AJ51" s="67">
        <f t="shared" si="4"/>
        <v>689447.05999999994</v>
      </c>
      <c r="AK51" s="33">
        <f t="shared" si="5"/>
        <v>-325851.98999999993</v>
      </c>
    </row>
    <row r="52" spans="1:37" x14ac:dyDescent="0.2">
      <c r="A52" t="s">
        <v>376</v>
      </c>
      <c r="B52" t="s">
        <v>436</v>
      </c>
      <c r="C52">
        <v>4858</v>
      </c>
      <c r="D52" t="s">
        <v>440</v>
      </c>
      <c r="E52" t="s">
        <v>440</v>
      </c>
      <c r="F52" s="221">
        <v>212278.7</v>
      </c>
      <c r="G52" s="221">
        <v>37800</v>
      </c>
      <c r="H52" s="221">
        <v>111426.43</v>
      </c>
      <c r="I52" s="134">
        <v>540910.36</v>
      </c>
      <c r="J52" s="134">
        <v>396616.08</v>
      </c>
      <c r="L52" s="259">
        <v>0</v>
      </c>
      <c r="M52" s="259">
        <v>0</v>
      </c>
      <c r="O52" s="259">
        <v>1211.83</v>
      </c>
      <c r="R52" s="134">
        <v>1035.6400000000001</v>
      </c>
      <c r="S52" s="134">
        <v>2647377.69</v>
      </c>
      <c r="U52" s="75">
        <v>43680.87</v>
      </c>
      <c r="X52" s="75">
        <v>165098.16</v>
      </c>
      <c r="Y52" s="75">
        <v>1750</v>
      </c>
      <c r="Z52" s="216">
        <v>290598.15999999997</v>
      </c>
      <c r="AA52" s="216">
        <v>824.45</v>
      </c>
      <c r="AC52" s="216">
        <v>309076.37</v>
      </c>
      <c r="AD52" s="216">
        <v>31511.38</v>
      </c>
      <c r="AF52" s="177">
        <f t="shared" si="0"/>
        <v>361505.13</v>
      </c>
      <c r="AG52" s="64">
        <f t="shared" si="1"/>
        <v>1211.83</v>
      </c>
      <c r="AH52" s="33">
        <f t="shared" si="2"/>
        <v>360293.3</v>
      </c>
      <c r="AI52" s="30">
        <f t="shared" si="3"/>
        <v>210529.03</v>
      </c>
      <c r="AJ52" s="67">
        <f t="shared" si="4"/>
        <v>632010.36</v>
      </c>
      <c r="AK52" s="33">
        <f t="shared" si="5"/>
        <v>-421481.32999999996</v>
      </c>
    </row>
    <row r="53" spans="1:37" x14ac:dyDescent="0.2">
      <c r="A53" t="s">
        <v>376</v>
      </c>
      <c r="B53" t="s">
        <v>436</v>
      </c>
      <c r="C53">
        <v>5652</v>
      </c>
      <c r="D53" t="s">
        <v>441</v>
      </c>
      <c r="E53" t="s">
        <v>441</v>
      </c>
      <c r="F53" s="221">
        <v>542960.31999999995</v>
      </c>
      <c r="G53" s="221">
        <v>0</v>
      </c>
      <c r="H53" s="221">
        <v>23303.17</v>
      </c>
      <c r="I53" s="134">
        <v>508867.66</v>
      </c>
      <c r="J53" s="134">
        <v>248083.97</v>
      </c>
      <c r="L53" s="259">
        <v>0</v>
      </c>
      <c r="M53" s="259">
        <v>0</v>
      </c>
      <c r="N53" s="259">
        <v>200040</v>
      </c>
      <c r="O53" s="259">
        <v>110</v>
      </c>
      <c r="S53" s="134">
        <v>4706462.17</v>
      </c>
      <c r="U53" s="75">
        <v>43439.71</v>
      </c>
      <c r="X53" s="75">
        <v>295461</v>
      </c>
      <c r="Z53" s="216">
        <v>348141</v>
      </c>
      <c r="AA53" s="216">
        <v>1740</v>
      </c>
      <c r="AC53" s="216">
        <v>210237.16</v>
      </c>
      <c r="AD53" s="216">
        <v>30967.3</v>
      </c>
      <c r="AF53" s="177">
        <f t="shared" si="0"/>
        <v>566263.49</v>
      </c>
      <c r="AG53" s="64">
        <f t="shared" si="1"/>
        <v>200150</v>
      </c>
      <c r="AH53" s="33">
        <f t="shared" si="2"/>
        <v>366113.49</v>
      </c>
      <c r="AI53" s="30">
        <f t="shared" si="3"/>
        <v>338900.71</v>
      </c>
      <c r="AJ53" s="67">
        <f t="shared" si="4"/>
        <v>591085.46000000008</v>
      </c>
      <c r="AK53" s="33">
        <f t="shared" si="5"/>
        <v>-252184.75000000006</v>
      </c>
    </row>
    <row r="54" spans="1:37" x14ac:dyDescent="0.2">
      <c r="A54" s="28" t="s">
        <v>378</v>
      </c>
      <c r="B54" s="28" t="s">
        <v>443</v>
      </c>
      <c r="C54" s="28">
        <v>2823</v>
      </c>
      <c r="D54" s="28" t="s">
        <v>445</v>
      </c>
      <c r="E54" s="28" t="s">
        <v>445</v>
      </c>
      <c r="F54" s="221">
        <v>205030.28</v>
      </c>
      <c r="G54" s="221">
        <v>0</v>
      </c>
      <c r="H54" s="221">
        <v>25747.07</v>
      </c>
      <c r="I54" s="134">
        <v>1237760.92</v>
      </c>
      <c r="J54" s="134">
        <v>267124.37</v>
      </c>
      <c r="K54" s="134">
        <v>0</v>
      </c>
      <c r="O54" s="259">
        <v>2204</v>
      </c>
      <c r="R54" s="134">
        <v>953281.74</v>
      </c>
      <c r="S54" s="134">
        <v>954921</v>
      </c>
      <c r="U54" s="75">
        <v>90587.88</v>
      </c>
      <c r="X54" s="75">
        <v>118330</v>
      </c>
      <c r="Z54" s="216">
        <v>214974</v>
      </c>
      <c r="AC54" s="216">
        <v>138361.18</v>
      </c>
      <c r="AD54" s="216">
        <v>30326.799999999999</v>
      </c>
      <c r="AF54" s="177">
        <f t="shared" si="0"/>
        <v>230777.35</v>
      </c>
      <c r="AG54" s="64">
        <f t="shared" si="1"/>
        <v>2204</v>
      </c>
      <c r="AH54" s="33">
        <f t="shared" si="2"/>
        <v>228573.35</v>
      </c>
      <c r="AI54" s="30">
        <f t="shared" si="3"/>
        <v>208917.88</v>
      </c>
      <c r="AJ54" s="67">
        <f t="shared" si="4"/>
        <v>383661.98</v>
      </c>
      <c r="AK54" s="33">
        <f t="shared" si="5"/>
        <v>-174744.09999999998</v>
      </c>
    </row>
    <row r="55" spans="1:37" x14ac:dyDescent="0.2">
      <c r="A55" s="28" t="s">
        <v>378</v>
      </c>
      <c r="B55" s="28" t="s">
        <v>443</v>
      </c>
      <c r="C55" s="28">
        <v>4818</v>
      </c>
      <c r="D55" s="28" t="s">
        <v>446</v>
      </c>
      <c r="E55" s="28" t="s">
        <v>446</v>
      </c>
      <c r="F55" s="221">
        <v>1727380.88</v>
      </c>
      <c r="G55" s="221">
        <v>39170</v>
      </c>
      <c r="H55" s="221">
        <v>14109</v>
      </c>
      <c r="I55" s="134">
        <v>876359.71</v>
      </c>
      <c r="J55" s="134">
        <v>257178.17</v>
      </c>
      <c r="M55" s="259">
        <v>-9912</v>
      </c>
      <c r="O55" s="259">
        <v>5572</v>
      </c>
      <c r="R55" s="134">
        <v>740145.36</v>
      </c>
      <c r="S55" s="134">
        <v>2528782.23</v>
      </c>
      <c r="U55" s="75">
        <v>127250.59</v>
      </c>
      <c r="X55" s="75">
        <v>185220</v>
      </c>
      <c r="Z55" s="216">
        <v>297027</v>
      </c>
      <c r="AA55" s="216">
        <v>11744</v>
      </c>
      <c r="AC55" s="216">
        <v>319044.74</v>
      </c>
      <c r="AD55" s="216">
        <v>35044.68</v>
      </c>
      <c r="AF55" s="177">
        <f t="shared" si="0"/>
        <v>1780659.88</v>
      </c>
      <c r="AG55" s="64">
        <f t="shared" si="1"/>
        <v>-4340</v>
      </c>
      <c r="AH55" s="33">
        <f t="shared" si="2"/>
        <v>1784999.88</v>
      </c>
      <c r="AI55" s="30">
        <f t="shared" si="3"/>
        <v>312470.58999999997</v>
      </c>
      <c r="AJ55" s="67">
        <f t="shared" si="4"/>
        <v>662860.42000000004</v>
      </c>
      <c r="AK55" s="33">
        <f t="shared" si="5"/>
        <v>-350389.83000000007</v>
      </c>
    </row>
    <row r="56" spans="1:37" x14ac:dyDescent="0.2">
      <c r="A56" s="28" t="s">
        <v>378</v>
      </c>
      <c r="B56" s="28" t="s">
        <v>443</v>
      </c>
      <c r="C56" s="28">
        <v>2500</v>
      </c>
      <c r="D56" s="28" t="s">
        <v>447</v>
      </c>
      <c r="E56" s="28" t="s">
        <v>447</v>
      </c>
      <c r="F56" s="221">
        <v>265746.87</v>
      </c>
      <c r="G56" s="221">
        <v>0</v>
      </c>
      <c r="H56" s="221">
        <v>32048.85</v>
      </c>
      <c r="I56" s="185">
        <v>1172247.3799999999</v>
      </c>
      <c r="J56" s="185">
        <v>66372.58</v>
      </c>
      <c r="K56" s="185"/>
      <c r="L56" s="260"/>
      <c r="M56" s="260"/>
      <c r="N56" s="260"/>
      <c r="O56" s="260">
        <v>1049</v>
      </c>
      <c r="P56" s="185"/>
      <c r="Q56" s="185"/>
      <c r="R56" s="185">
        <v>-882283.71</v>
      </c>
      <c r="S56" s="185">
        <v>2500517.0699999998</v>
      </c>
      <c r="T56" s="261"/>
      <c r="U56" s="261">
        <v>48747.19</v>
      </c>
      <c r="V56" s="261"/>
      <c r="W56" s="261"/>
      <c r="X56" s="261">
        <v>223940</v>
      </c>
      <c r="Y56" s="261"/>
      <c r="Z56" s="217">
        <v>267978</v>
      </c>
      <c r="AA56" s="217">
        <v>2096</v>
      </c>
      <c r="AB56" s="217"/>
      <c r="AC56" s="217">
        <v>56066.87</v>
      </c>
      <c r="AD56" s="217">
        <v>29413</v>
      </c>
      <c r="AE56" s="217"/>
      <c r="AF56" s="177">
        <f t="shared" si="0"/>
        <v>297795.71999999997</v>
      </c>
      <c r="AG56" s="64">
        <f t="shared" si="1"/>
        <v>1049</v>
      </c>
      <c r="AH56" s="33">
        <f t="shared" si="2"/>
        <v>296746.71999999997</v>
      </c>
      <c r="AI56" s="30">
        <f t="shared" si="3"/>
        <v>272687.19</v>
      </c>
      <c r="AJ56" s="67">
        <f t="shared" si="4"/>
        <v>355553.87</v>
      </c>
      <c r="AK56" s="33">
        <f t="shared" si="5"/>
        <v>-82866.679999999993</v>
      </c>
    </row>
    <row r="57" spans="1:37" x14ac:dyDescent="0.2">
      <c r="A57" s="28" t="s">
        <v>378</v>
      </c>
      <c r="B57" s="28" t="s">
        <v>443</v>
      </c>
      <c r="C57" s="28">
        <v>4429</v>
      </c>
      <c r="D57" s="28" t="s">
        <v>448</v>
      </c>
      <c r="E57" s="28" t="s">
        <v>448</v>
      </c>
      <c r="F57" s="221">
        <v>360415.05</v>
      </c>
      <c r="G57" s="221">
        <v>0</v>
      </c>
      <c r="H57" s="221">
        <v>15423</v>
      </c>
      <c r="I57" s="134">
        <v>729050.88</v>
      </c>
      <c r="J57" s="134">
        <v>444206.95</v>
      </c>
      <c r="O57" s="259">
        <v>4678</v>
      </c>
      <c r="R57" s="134">
        <v>-270291.96999999997</v>
      </c>
      <c r="S57" s="134">
        <v>1946573.94</v>
      </c>
      <c r="U57" s="75">
        <v>93605.29</v>
      </c>
      <c r="X57" s="75">
        <v>203160</v>
      </c>
      <c r="Z57" s="216">
        <v>300959</v>
      </c>
      <c r="AA57" s="216">
        <v>696</v>
      </c>
      <c r="AC57" s="216">
        <v>80452.320000000007</v>
      </c>
      <c r="AD57" s="216">
        <v>46522.06</v>
      </c>
      <c r="AF57" s="177">
        <f t="shared" si="0"/>
        <v>375838.05</v>
      </c>
      <c r="AG57" s="64">
        <f t="shared" si="1"/>
        <v>4678</v>
      </c>
      <c r="AH57" s="33">
        <f t="shared" si="2"/>
        <v>371160.05</v>
      </c>
      <c r="AI57" s="30">
        <f t="shared" si="3"/>
        <v>296765.28999999998</v>
      </c>
      <c r="AJ57" s="67">
        <f t="shared" si="4"/>
        <v>428629.38</v>
      </c>
      <c r="AK57" s="33">
        <f t="shared" si="5"/>
        <v>-131864.09000000003</v>
      </c>
    </row>
    <row r="58" spans="1:37" x14ac:dyDescent="0.2">
      <c r="A58" s="28" t="s">
        <v>378</v>
      </c>
      <c r="B58" s="28" t="s">
        <v>443</v>
      </c>
      <c r="C58" s="28">
        <v>3247</v>
      </c>
      <c r="D58" s="28" t="s">
        <v>449</v>
      </c>
      <c r="E58" s="28" t="s">
        <v>449</v>
      </c>
      <c r="F58" s="221">
        <v>68105.23</v>
      </c>
      <c r="G58" s="221">
        <v>0</v>
      </c>
      <c r="H58" s="221">
        <v>39111.879999999997</v>
      </c>
      <c r="I58" s="134">
        <v>260152.77</v>
      </c>
      <c r="J58" s="134">
        <v>145885.75</v>
      </c>
      <c r="O58" s="259">
        <v>4049</v>
      </c>
      <c r="R58" s="134">
        <v>-295573.74</v>
      </c>
      <c r="S58" s="134">
        <v>980950.37</v>
      </c>
      <c r="U58" s="75">
        <v>66224.899999999994</v>
      </c>
      <c r="X58" s="75">
        <v>197440</v>
      </c>
      <c r="Z58" s="216">
        <v>214619</v>
      </c>
      <c r="AC58" s="216">
        <v>213321.49</v>
      </c>
      <c r="AD58" s="216">
        <v>11894.41</v>
      </c>
      <c r="AF58" s="177">
        <f t="shared" si="0"/>
        <v>107217.10999999999</v>
      </c>
      <c r="AG58" s="64">
        <f t="shared" si="1"/>
        <v>4049</v>
      </c>
      <c r="AH58" s="33">
        <f t="shared" si="2"/>
        <v>103168.10999999999</v>
      </c>
      <c r="AI58" s="30">
        <f t="shared" si="3"/>
        <v>263664.90000000002</v>
      </c>
      <c r="AJ58" s="67">
        <f t="shared" si="4"/>
        <v>439834.89999999997</v>
      </c>
      <c r="AK58" s="33">
        <f t="shared" si="5"/>
        <v>-176169.99999999994</v>
      </c>
    </row>
    <row r="59" spans="1:37" s="174" customFormat="1" x14ac:dyDescent="0.2">
      <c r="A59" s="173" t="s">
        <v>378</v>
      </c>
      <c r="B59" s="173" t="s">
        <v>443</v>
      </c>
      <c r="C59" s="173">
        <v>1126</v>
      </c>
      <c r="D59" s="173" t="s">
        <v>450</v>
      </c>
      <c r="E59" s="173" t="s">
        <v>450</v>
      </c>
      <c r="F59" s="221">
        <v>166122.9</v>
      </c>
      <c r="G59" s="221">
        <v>0</v>
      </c>
      <c r="H59" s="221">
        <v>45873.74</v>
      </c>
      <c r="I59" s="82">
        <v>1215980.03</v>
      </c>
      <c r="J59" s="82">
        <v>70018.559999999998</v>
      </c>
      <c r="K59" s="82"/>
      <c r="L59" s="225"/>
      <c r="M59" s="225">
        <v>-10803.71</v>
      </c>
      <c r="N59" s="225"/>
      <c r="O59" s="225">
        <v>944</v>
      </c>
      <c r="P59" s="82"/>
      <c r="Q59" s="82"/>
      <c r="R59" s="82">
        <v>-142893.22</v>
      </c>
      <c r="S59" s="82">
        <v>1692734.22</v>
      </c>
      <c r="T59" s="226"/>
      <c r="U59" s="226">
        <v>41405.25</v>
      </c>
      <c r="V59" s="226"/>
      <c r="W59" s="226"/>
      <c r="X59" s="226">
        <v>189760</v>
      </c>
      <c r="Y59" s="226"/>
      <c r="Z59" s="218">
        <v>209092</v>
      </c>
      <c r="AA59" s="218">
        <v>608</v>
      </c>
      <c r="AB59" s="218"/>
      <c r="AC59" s="218">
        <v>37244.120000000003</v>
      </c>
      <c r="AD59" s="218">
        <v>26207.19</v>
      </c>
      <c r="AE59" s="218"/>
      <c r="AF59" s="177">
        <f t="shared" si="0"/>
        <v>211996.63999999998</v>
      </c>
      <c r="AG59" s="64">
        <f t="shared" si="1"/>
        <v>-9859.7099999999991</v>
      </c>
      <c r="AH59" s="33">
        <f t="shared" si="2"/>
        <v>221856.34999999998</v>
      </c>
      <c r="AI59" s="30">
        <f t="shared" si="3"/>
        <v>231165.25</v>
      </c>
      <c r="AJ59" s="67">
        <f t="shared" si="4"/>
        <v>273151.31</v>
      </c>
      <c r="AK59" s="33">
        <f t="shared" si="5"/>
        <v>-41986.06</v>
      </c>
    </row>
    <row r="60" spans="1:37" x14ac:dyDescent="0.2">
      <c r="A60" t="s">
        <v>380</v>
      </c>
      <c r="B60" t="s">
        <v>452</v>
      </c>
      <c r="C60">
        <v>3728</v>
      </c>
      <c r="D60" t="s">
        <v>454</v>
      </c>
      <c r="E60" t="s">
        <v>454</v>
      </c>
      <c r="F60" s="221">
        <v>216589.73</v>
      </c>
      <c r="G60" s="221">
        <v>1951</v>
      </c>
      <c r="H60" s="221">
        <v>14595.63</v>
      </c>
      <c r="I60" s="134">
        <v>946747.9</v>
      </c>
      <c r="J60" s="134">
        <v>-379329.19</v>
      </c>
      <c r="L60" s="259">
        <v>50491</v>
      </c>
      <c r="M60" s="259">
        <v>12200</v>
      </c>
      <c r="N60" s="259">
        <v>72000</v>
      </c>
      <c r="U60" s="75">
        <v>329365.63</v>
      </c>
      <c r="X60" s="75">
        <v>106373.7</v>
      </c>
      <c r="Z60" s="216">
        <v>333648.7</v>
      </c>
      <c r="AB60" s="216">
        <v>6752</v>
      </c>
      <c r="AC60" s="216">
        <v>76574.86</v>
      </c>
      <c r="AD60" s="216">
        <v>40929.480000000003</v>
      </c>
      <c r="AF60" s="177">
        <f t="shared" si="0"/>
        <v>233136.36000000002</v>
      </c>
      <c r="AG60" s="64">
        <f t="shared" si="1"/>
        <v>134691</v>
      </c>
      <c r="AH60" s="33">
        <f t="shared" si="2"/>
        <v>98445.360000000015</v>
      </c>
      <c r="AI60" s="30">
        <f t="shared" si="3"/>
        <v>435739.33</v>
      </c>
      <c r="AJ60" s="67">
        <f t="shared" si="4"/>
        <v>457905.04</v>
      </c>
      <c r="AK60" s="33">
        <f t="shared" si="5"/>
        <v>-22165.709999999963</v>
      </c>
    </row>
    <row r="61" spans="1:37" x14ac:dyDescent="0.2">
      <c r="A61" t="s">
        <v>380</v>
      </c>
      <c r="B61" t="s">
        <v>452</v>
      </c>
      <c r="C61">
        <v>3543</v>
      </c>
      <c r="D61" t="s">
        <v>455</v>
      </c>
      <c r="E61" t="s">
        <v>455</v>
      </c>
      <c r="F61" s="221">
        <v>619442.52</v>
      </c>
      <c r="G61" s="221">
        <v>90503</v>
      </c>
      <c r="H61" s="221">
        <v>85380.51</v>
      </c>
      <c r="I61" s="134">
        <v>797537.89</v>
      </c>
      <c r="J61" s="134">
        <v>172584.49</v>
      </c>
      <c r="L61" s="259">
        <v>0</v>
      </c>
      <c r="M61" s="259">
        <v>11950</v>
      </c>
      <c r="N61" s="259">
        <v>121303</v>
      </c>
      <c r="O61" s="259">
        <v>9966</v>
      </c>
      <c r="R61" s="134">
        <v>82764</v>
      </c>
      <c r="S61" s="134">
        <v>1549075.07</v>
      </c>
      <c r="T61" s="75">
        <v>159.38999999999999</v>
      </c>
      <c r="U61" s="75">
        <v>476810.3</v>
      </c>
      <c r="V61" s="75">
        <v>8697</v>
      </c>
      <c r="X61" s="75">
        <v>102792</v>
      </c>
      <c r="Y61" s="75">
        <v>146400</v>
      </c>
      <c r="Z61" s="216">
        <v>173232</v>
      </c>
      <c r="AC61" s="216">
        <v>287329.82</v>
      </c>
      <c r="AD61" s="216">
        <v>90395.62</v>
      </c>
      <c r="AF61" s="177">
        <f t="shared" si="0"/>
        <v>795326.03</v>
      </c>
      <c r="AG61" s="64">
        <f t="shared" si="1"/>
        <v>143219</v>
      </c>
      <c r="AH61" s="33">
        <f t="shared" si="2"/>
        <v>652107.03</v>
      </c>
      <c r="AI61" s="30">
        <f t="shared" si="3"/>
        <v>734858.69</v>
      </c>
      <c r="AJ61" s="67">
        <f t="shared" si="4"/>
        <v>550957.43999999994</v>
      </c>
      <c r="AK61" s="33">
        <f t="shared" si="5"/>
        <v>183901.25</v>
      </c>
    </row>
    <row r="62" spans="1:37" x14ac:dyDescent="0.2">
      <c r="A62" t="s">
        <v>380</v>
      </c>
      <c r="B62" t="s">
        <v>452</v>
      </c>
      <c r="C62">
        <v>6330</v>
      </c>
      <c r="D62" t="s">
        <v>456</v>
      </c>
      <c r="E62" t="s">
        <v>456</v>
      </c>
      <c r="F62" s="221">
        <v>189401.04</v>
      </c>
      <c r="G62" s="221">
        <v>881031</v>
      </c>
      <c r="H62" s="221">
        <v>92931.64</v>
      </c>
      <c r="I62" s="134">
        <v>137454.68</v>
      </c>
      <c r="J62" s="134">
        <v>211933.96</v>
      </c>
      <c r="M62" s="259">
        <v>15050</v>
      </c>
      <c r="N62" s="259">
        <v>0</v>
      </c>
      <c r="O62" s="259">
        <v>895001.68</v>
      </c>
      <c r="S62" s="134">
        <v>3406179.86</v>
      </c>
      <c r="U62" s="75">
        <v>344673.9</v>
      </c>
      <c r="X62" s="75">
        <v>289332.40000000002</v>
      </c>
      <c r="Y62" s="75">
        <v>182400</v>
      </c>
      <c r="Z62" s="216">
        <v>384512.4</v>
      </c>
      <c r="AC62" s="216">
        <v>260898.11</v>
      </c>
      <c r="AD62" s="216">
        <v>32488.62</v>
      </c>
      <c r="AF62" s="177">
        <f t="shared" si="0"/>
        <v>1163363.68</v>
      </c>
      <c r="AG62" s="64">
        <f t="shared" si="1"/>
        <v>910051.68</v>
      </c>
      <c r="AH62" s="33">
        <f t="shared" si="2"/>
        <v>253311.99999999988</v>
      </c>
      <c r="AI62" s="30">
        <f t="shared" si="3"/>
        <v>816406.3</v>
      </c>
      <c r="AJ62" s="67">
        <f t="shared" si="4"/>
        <v>677899.13</v>
      </c>
      <c r="AK62" s="33">
        <f t="shared" si="5"/>
        <v>138507.17000000004</v>
      </c>
    </row>
    <row r="63" spans="1:37" x14ac:dyDescent="0.2">
      <c r="A63" t="s">
        <v>380</v>
      </c>
      <c r="B63" t="s">
        <v>452</v>
      </c>
      <c r="C63">
        <v>3421</v>
      </c>
      <c r="D63" t="s">
        <v>457</v>
      </c>
      <c r="E63" t="s">
        <v>457</v>
      </c>
      <c r="F63" s="221">
        <v>-41179.910000000003</v>
      </c>
      <c r="G63" s="221">
        <v>70200</v>
      </c>
      <c r="H63" s="221">
        <v>23433.07</v>
      </c>
      <c r="I63" s="134">
        <v>300816.21999999997</v>
      </c>
      <c r="J63" s="134">
        <v>186982.59</v>
      </c>
      <c r="L63" s="259">
        <v>0</v>
      </c>
      <c r="M63" s="259">
        <v>18668.36</v>
      </c>
      <c r="N63" s="259">
        <v>88500</v>
      </c>
      <c r="S63" s="134">
        <v>1679166.57</v>
      </c>
      <c r="U63" s="75">
        <v>151049.66</v>
      </c>
      <c r="X63" s="75">
        <v>13462.1</v>
      </c>
      <c r="Z63" s="216">
        <v>97602.1</v>
      </c>
      <c r="AC63" s="216">
        <v>136404.35999999999</v>
      </c>
      <c r="AD63" s="216">
        <v>33087.660000000003</v>
      </c>
      <c r="AF63" s="177">
        <f t="shared" si="0"/>
        <v>52453.159999999996</v>
      </c>
      <c r="AG63" s="64">
        <f t="shared" si="1"/>
        <v>107168.36</v>
      </c>
      <c r="AH63" s="33">
        <f t="shared" si="2"/>
        <v>-54715.200000000004</v>
      </c>
      <c r="AI63" s="30">
        <f t="shared" si="3"/>
        <v>164511.76</v>
      </c>
      <c r="AJ63" s="67">
        <f t="shared" si="4"/>
        <v>267094.12</v>
      </c>
      <c r="AK63" s="33">
        <f t="shared" si="5"/>
        <v>-102582.35999999999</v>
      </c>
    </row>
    <row r="64" spans="1:37" x14ac:dyDescent="0.2">
      <c r="A64" t="s">
        <v>380</v>
      </c>
      <c r="B64" t="s">
        <v>452</v>
      </c>
      <c r="C64">
        <v>3591</v>
      </c>
      <c r="D64" t="s">
        <v>458</v>
      </c>
      <c r="E64" t="s">
        <v>458</v>
      </c>
      <c r="F64" s="221">
        <v>111513.85</v>
      </c>
      <c r="G64" s="221">
        <v>1771</v>
      </c>
      <c r="H64" s="221">
        <v>43340.94</v>
      </c>
      <c r="I64" s="134">
        <v>597374.12</v>
      </c>
      <c r="J64" s="134">
        <v>187068.11</v>
      </c>
      <c r="L64" s="259">
        <v>0</v>
      </c>
      <c r="M64" s="259">
        <v>30950</v>
      </c>
      <c r="S64" s="134">
        <v>1290095.46</v>
      </c>
      <c r="U64" s="75">
        <v>214368.08</v>
      </c>
      <c r="X64" s="75">
        <v>125692</v>
      </c>
      <c r="Y64" s="75">
        <v>80400</v>
      </c>
      <c r="Z64" s="216">
        <v>206482</v>
      </c>
      <c r="AC64" s="216">
        <v>148089.04</v>
      </c>
      <c r="AD64" s="216">
        <v>30008.799999999999</v>
      </c>
      <c r="AF64" s="177">
        <f t="shared" si="0"/>
        <v>156625.79</v>
      </c>
      <c r="AG64" s="64">
        <f t="shared" si="1"/>
        <v>30950</v>
      </c>
      <c r="AH64" s="33">
        <f t="shared" si="2"/>
        <v>125675.79000000001</v>
      </c>
      <c r="AI64" s="30">
        <f t="shared" si="3"/>
        <v>420460.07999999996</v>
      </c>
      <c r="AJ64" s="67">
        <f t="shared" si="4"/>
        <v>384579.84000000003</v>
      </c>
      <c r="AK64" s="33">
        <f t="shared" si="5"/>
        <v>35880.239999999932</v>
      </c>
    </row>
    <row r="65" spans="1:37" x14ac:dyDescent="0.2">
      <c r="A65" t="s">
        <v>380</v>
      </c>
      <c r="B65" t="s">
        <v>452</v>
      </c>
      <c r="C65">
        <v>4772</v>
      </c>
      <c r="D65" t="s">
        <v>459</v>
      </c>
      <c r="E65" t="s">
        <v>459</v>
      </c>
      <c r="F65" s="221">
        <v>425579.45</v>
      </c>
      <c r="G65" s="221">
        <v>0</v>
      </c>
      <c r="H65" s="221">
        <v>40999.379999999997</v>
      </c>
      <c r="I65" s="134">
        <v>214153.56</v>
      </c>
      <c r="J65" s="134">
        <v>197324.94</v>
      </c>
      <c r="L65" s="259">
        <v>7473</v>
      </c>
      <c r="M65" s="259">
        <v>57905</v>
      </c>
      <c r="N65" s="259">
        <v>122434</v>
      </c>
      <c r="O65" s="259">
        <v>4975</v>
      </c>
      <c r="R65" s="134">
        <v>-1474426.49</v>
      </c>
      <c r="S65" s="134">
        <v>2056145.55</v>
      </c>
      <c r="U65" s="75">
        <v>509399.09</v>
      </c>
      <c r="X65" s="75">
        <v>315734</v>
      </c>
      <c r="Z65" s="216">
        <v>402274</v>
      </c>
      <c r="AC65" s="216">
        <v>229785.26</v>
      </c>
      <c r="AD65" s="216">
        <v>57400.56</v>
      </c>
      <c r="AF65" s="177">
        <f t="shared" si="0"/>
        <v>466578.83</v>
      </c>
      <c r="AG65" s="64">
        <f t="shared" si="1"/>
        <v>192787</v>
      </c>
      <c r="AH65" s="33">
        <f t="shared" si="2"/>
        <v>273791.83</v>
      </c>
      <c r="AI65" s="30">
        <f t="shared" si="3"/>
        <v>825133.09000000008</v>
      </c>
      <c r="AJ65" s="67">
        <f t="shared" si="4"/>
        <v>689459.82000000007</v>
      </c>
      <c r="AK65" s="33">
        <f t="shared" si="5"/>
        <v>135673.27000000002</v>
      </c>
    </row>
    <row r="66" spans="1:37" x14ac:dyDescent="0.2">
      <c r="A66" t="s">
        <v>382</v>
      </c>
      <c r="B66" t="s">
        <v>461</v>
      </c>
      <c r="C66">
        <v>5834</v>
      </c>
      <c r="D66" t="s">
        <v>463</v>
      </c>
      <c r="E66" t="s">
        <v>463</v>
      </c>
      <c r="F66" s="221">
        <v>625640.61</v>
      </c>
      <c r="G66" s="221">
        <v>44700</v>
      </c>
      <c r="H66" s="221">
        <v>121017.23</v>
      </c>
      <c r="I66" s="134">
        <v>925341.99</v>
      </c>
      <c r="J66" s="134">
        <v>571291.98</v>
      </c>
      <c r="L66" s="259">
        <v>13500</v>
      </c>
      <c r="M66" s="259">
        <v>16092.97</v>
      </c>
      <c r="O66" s="259">
        <v>900.94</v>
      </c>
      <c r="R66" s="134">
        <v>-233564.22</v>
      </c>
      <c r="S66" s="134">
        <v>2912713.08</v>
      </c>
      <c r="U66" s="75">
        <v>150659.29999999999</v>
      </c>
      <c r="Z66" s="216">
        <v>157300</v>
      </c>
      <c r="AC66" s="216">
        <v>329744.06</v>
      </c>
      <c r="AD66" s="216">
        <v>56464.32</v>
      </c>
      <c r="AF66" s="177">
        <f t="shared" si="0"/>
        <v>791357.84</v>
      </c>
      <c r="AG66" s="64">
        <f t="shared" si="1"/>
        <v>30493.91</v>
      </c>
      <c r="AH66" s="33">
        <f t="shared" si="2"/>
        <v>760863.92999999993</v>
      </c>
      <c r="AI66" s="30">
        <f t="shared" si="3"/>
        <v>150659.29999999999</v>
      </c>
      <c r="AJ66" s="67">
        <f t="shared" si="4"/>
        <v>543508.38</v>
      </c>
      <c r="AK66" s="33">
        <f t="shared" si="5"/>
        <v>-392849.08</v>
      </c>
    </row>
    <row r="67" spans="1:37" x14ac:dyDescent="0.2">
      <c r="A67" t="s">
        <v>382</v>
      </c>
      <c r="B67" t="s">
        <v>461</v>
      </c>
      <c r="C67">
        <v>4475</v>
      </c>
      <c r="D67" t="s">
        <v>464</v>
      </c>
      <c r="E67" t="s">
        <v>464</v>
      </c>
      <c r="F67" s="221">
        <v>350491.73</v>
      </c>
      <c r="G67" s="221">
        <v>0</v>
      </c>
      <c r="H67" s="221">
        <v>43049.32</v>
      </c>
      <c r="I67" s="134">
        <v>955532.4</v>
      </c>
      <c r="J67" s="134">
        <v>522527.05</v>
      </c>
      <c r="L67" s="259">
        <v>8500</v>
      </c>
      <c r="M67" s="259">
        <v>11186.33</v>
      </c>
      <c r="N67" s="259">
        <v>0</v>
      </c>
      <c r="O67" s="259">
        <v>0</v>
      </c>
      <c r="R67" s="134">
        <v>617920.51</v>
      </c>
      <c r="S67" s="134">
        <v>1364480.05</v>
      </c>
      <c r="U67" s="75">
        <v>113948.55</v>
      </c>
      <c r="Z67" s="216">
        <v>99740</v>
      </c>
      <c r="AC67" s="216">
        <v>145564.03</v>
      </c>
      <c r="AD67" s="216">
        <v>28676.39</v>
      </c>
      <c r="AF67" s="177">
        <f t="shared" si="0"/>
        <v>393541.05</v>
      </c>
      <c r="AG67" s="64">
        <f t="shared" si="1"/>
        <v>19686.330000000002</v>
      </c>
      <c r="AH67" s="33">
        <f t="shared" si="2"/>
        <v>373854.71999999997</v>
      </c>
      <c r="AI67" s="30">
        <f t="shared" si="3"/>
        <v>113948.55</v>
      </c>
      <c r="AJ67" s="67">
        <f t="shared" si="4"/>
        <v>273980.42</v>
      </c>
      <c r="AK67" s="33">
        <f t="shared" si="5"/>
        <v>-160031.87</v>
      </c>
    </row>
    <row r="68" spans="1:37" x14ac:dyDescent="0.2">
      <c r="A68" t="s">
        <v>382</v>
      </c>
      <c r="B68" t="s">
        <v>461</v>
      </c>
      <c r="C68">
        <v>1990</v>
      </c>
      <c r="D68" t="s">
        <v>465</v>
      </c>
      <c r="E68" t="s">
        <v>465</v>
      </c>
      <c r="F68" s="215">
        <v>57312.99</v>
      </c>
      <c r="G68" s="215">
        <v>0</v>
      </c>
      <c r="H68" s="215">
        <v>11910.47</v>
      </c>
      <c r="I68" s="134">
        <v>902567.63</v>
      </c>
      <c r="J68" s="134">
        <v>246957.15</v>
      </c>
      <c r="L68" s="259">
        <v>11800</v>
      </c>
      <c r="M68" s="259">
        <v>13755.27</v>
      </c>
      <c r="Q68" s="134">
        <v>-729998.35</v>
      </c>
      <c r="S68" s="134">
        <v>2067672.51</v>
      </c>
      <c r="U68" s="75">
        <v>73270.3</v>
      </c>
      <c r="Z68" s="216">
        <v>46560</v>
      </c>
      <c r="AC68" s="216">
        <v>116097.19</v>
      </c>
      <c r="AD68" s="216">
        <v>42662.3</v>
      </c>
      <c r="AF68" s="177">
        <f t="shared" si="0"/>
        <v>69223.459999999992</v>
      </c>
      <c r="AG68" s="64">
        <f t="shared" si="1"/>
        <v>25555.27</v>
      </c>
      <c r="AH68" s="33">
        <f t="shared" si="2"/>
        <v>43668.189999999988</v>
      </c>
      <c r="AI68" s="30">
        <f t="shared" si="3"/>
        <v>73270.3</v>
      </c>
      <c r="AJ68" s="67">
        <f t="shared" si="4"/>
        <v>205319.49</v>
      </c>
      <c r="AK68" s="33">
        <f t="shared" si="5"/>
        <v>-132049.19</v>
      </c>
    </row>
    <row r="69" spans="1:37" x14ac:dyDescent="0.2">
      <c r="A69" t="s">
        <v>382</v>
      </c>
      <c r="B69" t="s">
        <v>461</v>
      </c>
      <c r="C69">
        <v>5043</v>
      </c>
      <c r="D69" t="s">
        <v>466</v>
      </c>
      <c r="E69" t="s">
        <v>466</v>
      </c>
      <c r="F69" s="221">
        <v>171091.16</v>
      </c>
      <c r="G69" s="221">
        <v>0</v>
      </c>
      <c r="H69" s="221">
        <v>4989.63</v>
      </c>
      <c r="I69" s="134">
        <v>913780.83</v>
      </c>
      <c r="J69" s="134">
        <v>519122.57</v>
      </c>
      <c r="L69" s="259">
        <v>0</v>
      </c>
      <c r="M69" s="259">
        <v>14662.33</v>
      </c>
      <c r="O69" s="259">
        <v>218.22</v>
      </c>
      <c r="R69" s="134">
        <v>-466933.72</v>
      </c>
      <c r="S69" s="134">
        <v>2226508.67</v>
      </c>
      <c r="U69" s="75">
        <v>117062.31</v>
      </c>
      <c r="Z69" s="216">
        <v>107328</v>
      </c>
      <c r="AC69" s="216">
        <v>124072.84</v>
      </c>
      <c r="AD69" s="216">
        <v>47082.78</v>
      </c>
      <c r="AF69" s="177">
        <f>SUM(F69:H69)</f>
        <v>176080.79</v>
      </c>
      <c r="AG69" s="64">
        <f>SUM(L69:O69)</f>
        <v>14880.55</v>
      </c>
      <c r="AH69" s="33">
        <f>AF69-AG69</f>
        <v>161200.24000000002</v>
      </c>
      <c r="AI69" s="30">
        <f>SUM(T69:Y69)</f>
        <v>117062.31</v>
      </c>
      <c r="AJ69" s="67">
        <f>SUM(Z69:AE69)</f>
        <v>278483.62</v>
      </c>
      <c r="AK69" s="33">
        <f>AI69-AJ69</f>
        <v>-161421.31</v>
      </c>
    </row>
    <row r="70" spans="1:37" x14ac:dyDescent="0.2">
      <c r="A70" t="s">
        <v>382</v>
      </c>
      <c r="B70" t="s">
        <v>461</v>
      </c>
      <c r="C70">
        <v>5442</v>
      </c>
      <c r="D70" t="s">
        <v>467</v>
      </c>
      <c r="E70" t="s">
        <v>467</v>
      </c>
      <c r="F70" s="221">
        <v>418457.72</v>
      </c>
      <c r="G70" s="221">
        <v>0</v>
      </c>
      <c r="H70" s="221">
        <v>27515.53</v>
      </c>
      <c r="I70" s="134">
        <v>620372.97</v>
      </c>
      <c r="J70" s="134">
        <v>454080.5</v>
      </c>
      <c r="L70" s="259">
        <v>11500</v>
      </c>
      <c r="M70" s="259">
        <v>10968.61</v>
      </c>
      <c r="N70" s="259">
        <v>0</v>
      </c>
      <c r="S70" s="134">
        <v>2114406.96</v>
      </c>
      <c r="U70" s="75">
        <v>95042</v>
      </c>
      <c r="Z70" s="216">
        <v>95420</v>
      </c>
      <c r="AB70" s="216">
        <v>1888</v>
      </c>
      <c r="AC70" s="216">
        <v>325263.7</v>
      </c>
      <c r="AD70" s="216">
        <v>51112.76</v>
      </c>
      <c r="AF70" s="177">
        <f>SUM(F70:H70)</f>
        <v>445973.25</v>
      </c>
      <c r="AG70" s="64">
        <f>SUM(L70:O70)</f>
        <v>22468.61</v>
      </c>
      <c r="AH70" s="33">
        <f>AF70-AG70</f>
        <v>423504.64000000001</v>
      </c>
      <c r="AI70" s="30">
        <f>SUM(T70:Y70)</f>
        <v>95042</v>
      </c>
      <c r="AJ70" s="67">
        <f>SUM(Z70:AE70)</f>
        <v>473684.46</v>
      </c>
      <c r="AK70" s="33">
        <f>AI70-AJ70</f>
        <v>-378642.46</v>
      </c>
    </row>
    <row r="71" spans="1:37" x14ac:dyDescent="0.2">
      <c r="AG71" s="64"/>
      <c r="AI71" s="30"/>
      <c r="AJ71" s="67"/>
    </row>
    <row r="72" spans="1:37" x14ac:dyDescent="0.2">
      <c r="AG72" s="64"/>
      <c r="AI72" s="30"/>
      <c r="AJ72" s="67"/>
    </row>
    <row r="73" spans="1:37" x14ac:dyDescent="0.2">
      <c r="AG73" s="64"/>
      <c r="AI73" s="30"/>
      <c r="AJ73" s="67"/>
    </row>
    <row r="74" spans="1:37" x14ac:dyDescent="0.2">
      <c r="AG74" s="64"/>
      <c r="AI74" s="30"/>
      <c r="AJ74" s="67"/>
    </row>
    <row r="75" spans="1:37" x14ac:dyDescent="0.2">
      <c r="AG75" s="64"/>
      <c r="AI75" s="30"/>
      <c r="AJ75" s="67"/>
    </row>
    <row r="76" spans="1:37" x14ac:dyDescent="0.2">
      <c r="AG76" s="64"/>
      <c r="AI76" s="30"/>
      <c r="AJ76" s="67"/>
    </row>
    <row r="77" spans="1:37" x14ac:dyDescent="0.2">
      <c r="AG77" s="64"/>
      <c r="AI77" s="30"/>
      <c r="AJ77" s="67"/>
    </row>
    <row r="78" spans="1:37" x14ac:dyDescent="0.2">
      <c r="AG78" s="64"/>
      <c r="AI78" s="30"/>
      <c r="AJ78" s="67"/>
    </row>
    <row r="79" spans="1:37" x14ac:dyDescent="0.2">
      <c r="AG79" s="64"/>
      <c r="AI79" s="30"/>
      <c r="AJ79" s="67"/>
    </row>
    <row r="80" spans="1:37" x14ac:dyDescent="0.2">
      <c r="F80" s="169"/>
      <c r="G80" s="169"/>
      <c r="H80" s="169"/>
      <c r="AG80" s="64"/>
      <c r="AI80" s="30"/>
      <c r="AJ80" s="67"/>
    </row>
    <row r="81" spans="6:36" x14ac:dyDescent="0.2">
      <c r="F81" s="169"/>
      <c r="G81" s="169"/>
      <c r="H81" s="169"/>
      <c r="AG81" s="64"/>
      <c r="AI81" s="30"/>
      <c r="AJ81" s="67"/>
    </row>
    <row r="82" spans="6:36" x14ac:dyDescent="0.2">
      <c r="AG82" s="64"/>
      <c r="AI82" s="30"/>
      <c r="AJ82" s="67"/>
    </row>
    <row r="83" spans="6:36" x14ac:dyDescent="0.2">
      <c r="F83" s="169"/>
      <c r="G83" s="169"/>
      <c r="H83" s="169"/>
      <c r="AG83" s="64"/>
      <c r="AI83" s="30"/>
      <c r="AJ83" s="67"/>
    </row>
    <row r="84" spans="6:36" x14ac:dyDescent="0.2">
      <c r="F84" s="169"/>
      <c r="G84" s="169"/>
      <c r="H84" s="169"/>
      <c r="AG84" s="64"/>
      <c r="AI84" s="30"/>
      <c r="AJ84" s="67"/>
    </row>
    <row r="85" spans="6:36" x14ac:dyDescent="0.2">
      <c r="F85" s="169"/>
      <c r="G85" s="169"/>
      <c r="H85" s="169"/>
      <c r="AG85" s="64"/>
      <c r="AI85" s="30"/>
      <c r="AJ85" s="67"/>
    </row>
    <row r="86" spans="6:36" x14ac:dyDescent="0.2">
      <c r="F86" s="169"/>
      <c r="G86" s="169"/>
      <c r="H86" s="169"/>
      <c r="AG86" s="64"/>
      <c r="AI86" s="30"/>
      <c r="AJ86" s="67"/>
    </row>
    <row r="87" spans="6:36" x14ac:dyDescent="0.2">
      <c r="AG87" s="64"/>
      <c r="AI87" s="30"/>
      <c r="AJ87" s="67"/>
    </row>
    <row r="88" spans="6:36" x14ac:dyDescent="0.2">
      <c r="AG88" s="64"/>
      <c r="AI88" s="30"/>
      <c r="AJ88" s="67"/>
    </row>
    <row r="89" spans="6:36" x14ac:dyDescent="0.2">
      <c r="AG89" s="64"/>
      <c r="AI89" s="30"/>
      <c r="AJ89" s="67"/>
    </row>
    <row r="90" spans="6:36" x14ac:dyDescent="0.2">
      <c r="AG90" s="64"/>
      <c r="AI90" s="30"/>
      <c r="AJ90" s="67"/>
    </row>
    <row r="91" spans="6:36" x14ac:dyDescent="0.2">
      <c r="AG91" s="64"/>
      <c r="AI91" s="30"/>
      <c r="AJ91" s="67"/>
    </row>
    <row r="92" spans="6:36" x14ac:dyDescent="0.2">
      <c r="F92" s="169"/>
      <c r="G92" s="169"/>
      <c r="H92" s="169"/>
      <c r="AG92" s="64"/>
      <c r="AI92" s="30"/>
      <c r="AJ92" s="67"/>
    </row>
    <row r="93" spans="6:36" x14ac:dyDescent="0.2">
      <c r="F93" s="169"/>
      <c r="G93" s="169"/>
      <c r="H93" s="169"/>
      <c r="AG93" s="64"/>
      <c r="AI93" s="30"/>
      <c r="AJ93" s="67"/>
    </row>
    <row r="94" spans="6:36" x14ac:dyDescent="0.2">
      <c r="F94" s="169"/>
      <c r="G94" s="169"/>
      <c r="H94" s="169"/>
      <c r="AG94" s="64"/>
      <c r="AI94" s="30"/>
      <c r="AJ94" s="67"/>
    </row>
    <row r="95" spans="6:36" x14ac:dyDescent="0.2">
      <c r="F95" s="169"/>
      <c r="G95" s="169"/>
      <c r="H95" s="169"/>
      <c r="AG95" s="64"/>
      <c r="AI95" s="30"/>
      <c r="AJ95" s="67"/>
    </row>
    <row r="96" spans="6:36" x14ac:dyDescent="0.2">
      <c r="AG96" s="64"/>
      <c r="AI96" s="30"/>
      <c r="AJ96" s="67"/>
    </row>
    <row r="97" spans="33:36" x14ac:dyDescent="0.2">
      <c r="AG97" s="64"/>
      <c r="AI97" s="30"/>
      <c r="AJ97" s="67"/>
    </row>
    <row r="98" spans="33:36" x14ac:dyDescent="0.2">
      <c r="AG98" s="64"/>
      <c r="AI98" s="30"/>
      <c r="AJ98" s="67"/>
    </row>
    <row r="99" spans="33:36" x14ac:dyDescent="0.2">
      <c r="AG99" s="64"/>
      <c r="AI99" s="30"/>
      <c r="AJ99" s="67"/>
    </row>
    <row r="100" spans="33:36" x14ac:dyDescent="0.2">
      <c r="AG100" s="64"/>
      <c r="AI100" s="30"/>
      <c r="AJ100" s="67"/>
    </row>
    <row r="101" spans="33:36" x14ac:dyDescent="0.2">
      <c r="AG101" s="64"/>
      <c r="AI101" s="30"/>
      <c r="AJ101" s="67"/>
    </row>
    <row r="102" spans="33:36" x14ac:dyDescent="0.2">
      <c r="AG102" s="64"/>
      <c r="AI102" s="30"/>
      <c r="AJ102" s="67"/>
    </row>
    <row r="103" spans="33:36" x14ac:dyDescent="0.2">
      <c r="AG103" s="64"/>
      <c r="AI103" s="30"/>
      <c r="AJ103" s="67"/>
    </row>
    <row r="104" spans="33:36" x14ac:dyDescent="0.2">
      <c r="AG104" s="64"/>
      <c r="AI104" s="30"/>
      <c r="AJ104" s="67"/>
    </row>
    <row r="105" spans="33:36" x14ac:dyDescent="0.2">
      <c r="AG105" s="64"/>
      <c r="AI105" s="30"/>
      <c r="AJ105" s="67"/>
    </row>
    <row r="106" spans="33:36" x14ac:dyDescent="0.2">
      <c r="AG106" s="64"/>
      <c r="AI106" s="30"/>
      <c r="AJ106" s="67"/>
    </row>
    <row r="107" spans="33:36" x14ac:dyDescent="0.2">
      <c r="AG107" s="64"/>
      <c r="AI107" s="30"/>
      <c r="AJ107" s="67"/>
    </row>
    <row r="108" spans="33:36" x14ac:dyDescent="0.2">
      <c r="AG108" s="64"/>
      <c r="AI108" s="30"/>
      <c r="AJ108" s="67"/>
    </row>
    <row r="109" spans="33:36" x14ac:dyDescent="0.2">
      <c r="AG109" s="64"/>
      <c r="AI109" s="30"/>
      <c r="AJ109" s="67"/>
    </row>
    <row r="110" spans="33:36" x14ac:dyDescent="0.2">
      <c r="AG110" s="64"/>
      <c r="AI110" s="30"/>
      <c r="AJ110" s="67"/>
    </row>
    <row r="111" spans="33:36" x14ac:dyDescent="0.2">
      <c r="AG111" s="64"/>
      <c r="AI111" s="30"/>
      <c r="AJ111" s="67"/>
    </row>
    <row r="112" spans="33:36" x14ac:dyDescent="0.2">
      <c r="AG112" s="64"/>
      <c r="AI112" s="30"/>
      <c r="AJ112" s="67"/>
    </row>
    <row r="113" spans="33:36" x14ac:dyDescent="0.2">
      <c r="AG113" s="64"/>
      <c r="AI113" s="30"/>
      <c r="AJ113" s="67"/>
    </row>
    <row r="114" spans="33:36" x14ac:dyDescent="0.2">
      <c r="AG114" s="64"/>
      <c r="AI114" s="30"/>
      <c r="AJ114" s="67"/>
    </row>
    <row r="115" spans="33:36" x14ac:dyDescent="0.2">
      <c r="AG115" s="64"/>
      <c r="AI115" s="30"/>
      <c r="AJ115" s="67"/>
    </row>
    <row r="116" spans="33:36" x14ac:dyDescent="0.2">
      <c r="AG116" s="64"/>
      <c r="AI116" s="30"/>
      <c r="AJ116" s="67"/>
    </row>
    <row r="117" spans="33:36" x14ac:dyDescent="0.2">
      <c r="AG117" s="64"/>
      <c r="AI117" s="30"/>
      <c r="AJ117" s="67"/>
    </row>
    <row r="118" spans="33:36" x14ac:dyDescent="0.2">
      <c r="AG118" s="64"/>
      <c r="AI118" s="30"/>
      <c r="AJ118" s="67"/>
    </row>
    <row r="119" spans="33:36" x14ac:dyDescent="0.2">
      <c r="AG119" s="64"/>
      <c r="AI119" s="30"/>
      <c r="AJ119" s="67"/>
    </row>
    <row r="120" spans="33:36" x14ac:dyDescent="0.2">
      <c r="AG120" s="64"/>
      <c r="AI120" s="30"/>
      <c r="AJ120" s="67"/>
    </row>
    <row r="121" spans="33:36" x14ac:dyDescent="0.2">
      <c r="AG121" s="64"/>
      <c r="AI121" s="30"/>
      <c r="AJ121" s="67"/>
    </row>
    <row r="122" spans="33:36" x14ac:dyDescent="0.2">
      <c r="AG122" s="64"/>
      <c r="AI122" s="30"/>
      <c r="AJ122" s="67"/>
    </row>
    <row r="123" spans="33:36" x14ac:dyDescent="0.2">
      <c r="AG123" s="64"/>
      <c r="AI123" s="30"/>
      <c r="AJ123" s="67"/>
    </row>
    <row r="124" spans="33:36" x14ac:dyDescent="0.2">
      <c r="AG124" s="64"/>
      <c r="AI124" s="30"/>
      <c r="AJ124" s="67"/>
    </row>
    <row r="125" spans="33:36" x14ac:dyDescent="0.2">
      <c r="AG125" s="64"/>
      <c r="AI125" s="30"/>
      <c r="AJ125" s="67"/>
    </row>
    <row r="126" spans="33:36" x14ac:dyDescent="0.2">
      <c r="AG126" s="64"/>
      <c r="AI126" s="30"/>
      <c r="AJ126" s="67"/>
    </row>
    <row r="127" spans="33:36" x14ac:dyDescent="0.2">
      <c r="AG127" s="64"/>
      <c r="AI127" s="30"/>
      <c r="AJ127" s="67"/>
    </row>
    <row r="128" spans="33:36" x14ac:dyDescent="0.2">
      <c r="AG128" s="64"/>
      <c r="AI128" s="30"/>
      <c r="AJ128" s="67"/>
    </row>
    <row r="129" spans="33:36" x14ac:dyDescent="0.2">
      <c r="AG129" s="64"/>
      <c r="AI129" s="30"/>
      <c r="AJ129" s="67"/>
    </row>
    <row r="130" spans="33:36" x14ac:dyDescent="0.2">
      <c r="AG130" s="64"/>
      <c r="AI130" s="30"/>
      <c r="AJ130" s="67"/>
    </row>
    <row r="131" spans="33:36" x14ac:dyDescent="0.2">
      <c r="AG131" s="64"/>
      <c r="AI131" s="30"/>
      <c r="AJ131" s="67"/>
    </row>
    <row r="132" spans="33:36" x14ac:dyDescent="0.2">
      <c r="AG132" s="64"/>
      <c r="AI132" s="30"/>
      <c r="AJ132" s="67"/>
    </row>
    <row r="133" spans="33:36" x14ac:dyDescent="0.2">
      <c r="AG133" s="64"/>
      <c r="AI133" s="30"/>
      <c r="AJ133" s="67"/>
    </row>
    <row r="134" spans="33:36" x14ac:dyDescent="0.2">
      <c r="AG134" s="64"/>
      <c r="AI134" s="30"/>
      <c r="AJ134" s="67"/>
    </row>
    <row r="135" spans="33:36" x14ac:dyDescent="0.2">
      <c r="AG135" s="64"/>
      <c r="AI135" s="30"/>
      <c r="AJ135" s="67"/>
    </row>
    <row r="136" spans="33:36" x14ac:dyDescent="0.2">
      <c r="AG136" s="64"/>
      <c r="AI136" s="30"/>
      <c r="AJ136" s="67"/>
    </row>
    <row r="137" spans="33:36" x14ac:dyDescent="0.2">
      <c r="AG137" s="64"/>
      <c r="AI137" s="30"/>
      <c r="AJ137" s="67"/>
    </row>
    <row r="138" spans="33:36" x14ac:dyDescent="0.2">
      <c r="AG138" s="64"/>
      <c r="AI138" s="30"/>
      <c r="AJ138" s="67"/>
    </row>
    <row r="139" spans="33:36" x14ac:dyDescent="0.2">
      <c r="AG139" s="64"/>
      <c r="AI139" s="30"/>
      <c r="AJ139" s="67"/>
    </row>
    <row r="140" spans="33:36" x14ac:dyDescent="0.2">
      <c r="AG140" s="64"/>
      <c r="AI140" s="30"/>
      <c r="AJ140" s="67"/>
    </row>
    <row r="141" spans="33:36" x14ac:dyDescent="0.2">
      <c r="AG141" s="64"/>
      <c r="AI141" s="30"/>
      <c r="AJ141" s="67"/>
    </row>
    <row r="142" spans="33:36" x14ac:dyDescent="0.2">
      <c r="AG142" s="64"/>
      <c r="AI142" s="30"/>
      <c r="AJ142" s="67"/>
    </row>
    <row r="143" spans="33:36" x14ac:dyDescent="0.2">
      <c r="AG143" s="64"/>
      <c r="AI143" s="30"/>
      <c r="AJ143" s="67"/>
    </row>
    <row r="144" spans="33:36" x14ac:dyDescent="0.2">
      <c r="AG144" s="64"/>
      <c r="AI144" s="30"/>
      <c r="AJ144" s="67"/>
    </row>
    <row r="145" spans="33:36" x14ac:dyDescent="0.2">
      <c r="AG145" s="64"/>
      <c r="AI145" s="30"/>
      <c r="AJ145" s="67"/>
    </row>
    <row r="146" spans="33:36" x14ac:dyDescent="0.2">
      <c r="AG146" s="64"/>
      <c r="AI146" s="30"/>
      <c r="AJ146" s="67"/>
    </row>
    <row r="147" spans="33:36" x14ac:dyDescent="0.2">
      <c r="AG147" s="64"/>
      <c r="AI147" s="30"/>
      <c r="AJ147" s="67"/>
    </row>
    <row r="148" spans="33:36" x14ac:dyDescent="0.2">
      <c r="AG148" s="64"/>
      <c r="AI148" s="30"/>
      <c r="AJ148" s="67"/>
    </row>
    <row r="149" spans="33:36" x14ac:dyDescent="0.2">
      <c r="AG149" s="64"/>
      <c r="AI149" s="30"/>
      <c r="AJ149" s="67"/>
    </row>
    <row r="150" spans="33:36" x14ac:dyDescent="0.2">
      <c r="AG150" s="64"/>
      <c r="AI150" s="30"/>
      <c r="AJ150" s="6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topLeftCell="I1" workbookViewId="0">
      <selection activeCell="K11" sqref="K11"/>
    </sheetView>
  </sheetViews>
  <sheetFormatPr defaultRowHeight="14.25" x14ac:dyDescent="0.2"/>
  <cols>
    <col min="1" max="1" width="9" style="171"/>
    <col min="2" max="2" width="16.625" style="171" bestFit="1" customWidth="1"/>
    <col min="3" max="3" width="10.375" style="285" bestFit="1" customWidth="1"/>
    <col min="4" max="4" width="26.625" style="171" customWidth="1"/>
    <col min="5" max="5" width="25.375" style="134" customWidth="1"/>
    <col min="6" max="6" width="16" style="169" bestFit="1" customWidth="1"/>
    <col min="7" max="7" width="13.125" style="169" bestFit="1" customWidth="1"/>
    <col min="8" max="8" width="32.75" style="169" customWidth="1"/>
    <col min="9" max="9" width="25" style="81" customWidth="1"/>
    <col min="10" max="10" width="16.875" style="81" bestFit="1" customWidth="1"/>
    <col min="11" max="11" width="13.25" style="228" bestFit="1" customWidth="1"/>
    <col min="12" max="12" width="19.625" style="228" customWidth="1"/>
    <col min="13" max="13" width="18.375" style="228" customWidth="1"/>
    <col min="14" max="14" width="17" style="228" bestFit="1" customWidth="1"/>
    <col min="15" max="15" width="18.125" style="228" customWidth="1"/>
    <col min="16" max="16" width="23" style="81" customWidth="1"/>
    <col min="17" max="17" width="25.25" style="134" customWidth="1"/>
    <col min="18" max="18" width="14.5" style="134" bestFit="1" customWidth="1"/>
    <col min="19" max="19" width="15.125" style="134" bestFit="1" customWidth="1"/>
    <col min="20" max="20" width="14.625" style="75" bestFit="1" customWidth="1"/>
    <col min="21" max="22" width="14.5" style="75" bestFit="1" customWidth="1"/>
    <col min="23" max="23" width="15.25" style="75" bestFit="1" customWidth="1"/>
    <col min="24" max="24" width="14.625" style="75" bestFit="1" customWidth="1"/>
    <col min="25" max="25" width="14.125" style="216" bestFit="1" customWidth="1"/>
    <col min="26" max="26" width="14.375" style="216" bestFit="1" customWidth="1"/>
    <col min="27" max="27" width="15.375" style="216" bestFit="1" customWidth="1"/>
    <col min="28" max="28" width="15.5" style="216" bestFit="1" customWidth="1"/>
    <col min="29" max="29" width="14.5" style="216" bestFit="1" customWidth="1"/>
    <col min="30" max="30" width="15.375" style="134" bestFit="1" customWidth="1"/>
    <col min="31" max="31" width="13.25" style="134" bestFit="1" customWidth="1"/>
    <col min="32" max="32" width="13.125" style="134" bestFit="1" customWidth="1"/>
    <col min="33" max="33" width="14.375" style="134" bestFit="1" customWidth="1"/>
    <col min="34" max="34" width="14.25" style="134" bestFit="1" customWidth="1"/>
    <col min="35" max="35" width="13.125" style="134" bestFit="1" customWidth="1"/>
    <col min="36" max="36" width="15.125" style="134" bestFit="1" customWidth="1"/>
    <col min="37" max="37" width="13.125" style="134" bestFit="1" customWidth="1"/>
    <col min="38" max="38" width="13.25" style="134" bestFit="1" customWidth="1"/>
    <col min="39" max="39" width="15.25" style="134" bestFit="1" customWidth="1"/>
    <col min="40" max="40" width="14.125" style="134" bestFit="1" customWidth="1"/>
    <col min="41" max="41" width="13.25" style="134" bestFit="1" customWidth="1"/>
    <col min="42" max="42" width="14.25" style="134" bestFit="1" customWidth="1"/>
    <col min="43" max="43" width="14.125" style="134" bestFit="1" customWidth="1"/>
    <col min="44" max="45" width="11.375" style="134" bestFit="1" customWidth="1"/>
    <col min="46" max="46" width="11.25" style="134" bestFit="1" customWidth="1"/>
    <col min="47" max="48" width="13" style="134" bestFit="1" customWidth="1"/>
    <col min="49" max="49" width="9.125" style="134" bestFit="1" customWidth="1"/>
    <col min="50" max="50" width="13" style="134" bestFit="1" customWidth="1"/>
    <col min="51" max="51" width="10.25" style="134" bestFit="1" customWidth="1"/>
    <col min="52" max="52" width="14" style="134" bestFit="1" customWidth="1"/>
    <col min="53" max="53" width="11.25" style="134" bestFit="1" customWidth="1"/>
    <col min="54" max="54" width="10.25" style="134" bestFit="1" customWidth="1"/>
    <col min="55" max="55" width="13" style="134" bestFit="1" customWidth="1"/>
    <col min="56" max="56" width="9.25" style="134" bestFit="1" customWidth="1"/>
    <col min="57" max="57" width="14" style="134" bestFit="1" customWidth="1"/>
    <col min="58" max="59" width="13" style="134" bestFit="1" customWidth="1"/>
    <col min="60" max="60" width="9.125" style="134" bestFit="1" customWidth="1"/>
    <col min="61" max="61" width="11.25" style="134" bestFit="1" customWidth="1"/>
    <col min="62" max="62" width="10.25" style="134" bestFit="1" customWidth="1"/>
    <col min="63" max="16384" width="9" style="134"/>
  </cols>
  <sheetData>
    <row r="1" spans="1:29" x14ac:dyDescent="0.2">
      <c r="E1" s="134" t="s">
        <v>1277</v>
      </c>
      <c r="F1" s="169" t="s">
        <v>2155</v>
      </c>
      <c r="G1" s="169" t="s">
        <v>2157</v>
      </c>
      <c r="H1" s="169" t="s">
        <v>2159</v>
      </c>
      <c r="I1" s="81" t="s">
        <v>2161</v>
      </c>
      <c r="J1" s="81" t="s">
        <v>2163</v>
      </c>
      <c r="K1" s="228" t="s">
        <v>2167</v>
      </c>
      <c r="L1" s="228" t="s">
        <v>2169</v>
      </c>
      <c r="M1" s="228" t="s">
        <v>2204</v>
      </c>
      <c r="N1" s="228" t="s">
        <v>2171</v>
      </c>
      <c r="O1" s="228" t="s">
        <v>2173</v>
      </c>
      <c r="P1" s="81" t="s">
        <v>2175</v>
      </c>
      <c r="Q1" s="134" t="s">
        <v>2152</v>
      </c>
      <c r="R1" s="134" t="s">
        <v>2177</v>
      </c>
      <c r="S1" s="134" t="s">
        <v>2179</v>
      </c>
      <c r="T1" s="75" t="s">
        <v>2182</v>
      </c>
      <c r="U1" s="75" t="s">
        <v>2184</v>
      </c>
      <c r="V1" s="75" t="s">
        <v>2186</v>
      </c>
      <c r="W1" s="75" t="s">
        <v>2188</v>
      </c>
      <c r="X1" s="75" t="s">
        <v>2190</v>
      </c>
      <c r="Y1" s="216" t="s">
        <v>2192</v>
      </c>
      <c r="Z1" s="216" t="s">
        <v>2196</v>
      </c>
      <c r="AA1" s="216" t="s">
        <v>2198</v>
      </c>
      <c r="AB1" s="216" t="s">
        <v>2200</v>
      </c>
      <c r="AC1" s="216" t="s">
        <v>2202</v>
      </c>
    </row>
    <row r="2" spans="1:29" x14ac:dyDescent="0.2">
      <c r="B2" s="171" t="s">
        <v>238</v>
      </c>
      <c r="C2" s="285" t="s">
        <v>358</v>
      </c>
      <c r="E2" s="134" t="s">
        <v>1278</v>
      </c>
      <c r="F2" s="169" t="s">
        <v>2156</v>
      </c>
      <c r="G2" s="169" t="s">
        <v>2158</v>
      </c>
      <c r="H2" s="169" t="s">
        <v>2160</v>
      </c>
      <c r="I2" s="81" t="s">
        <v>2162</v>
      </c>
      <c r="J2" s="81" t="s">
        <v>2164</v>
      </c>
      <c r="K2" s="228" t="s">
        <v>2168</v>
      </c>
      <c r="L2" s="228" t="s">
        <v>2170</v>
      </c>
      <c r="M2" s="228" t="s">
        <v>2205</v>
      </c>
      <c r="N2" s="228" t="s">
        <v>2172</v>
      </c>
      <c r="O2" s="228" t="s">
        <v>2174</v>
      </c>
      <c r="P2" s="81" t="s">
        <v>2176</v>
      </c>
      <c r="Q2" s="134" t="s">
        <v>2153</v>
      </c>
      <c r="R2" s="134" t="s">
        <v>2178</v>
      </c>
      <c r="S2" s="134" t="s">
        <v>2154</v>
      </c>
      <c r="T2" s="75" t="s">
        <v>2183</v>
      </c>
      <c r="U2" s="75" t="s">
        <v>2185</v>
      </c>
      <c r="V2" s="75" t="s">
        <v>2187</v>
      </c>
      <c r="W2" s="75" t="s">
        <v>2189</v>
      </c>
      <c r="X2" s="75" t="s">
        <v>2191</v>
      </c>
      <c r="Y2" s="216" t="s">
        <v>2193</v>
      </c>
      <c r="Z2" s="216" t="s">
        <v>2197</v>
      </c>
      <c r="AA2" s="216" t="s">
        <v>2199</v>
      </c>
      <c r="AB2" s="216" t="s">
        <v>2201</v>
      </c>
      <c r="AC2" s="216" t="s">
        <v>2203</v>
      </c>
    </row>
    <row r="3" spans="1:29" x14ac:dyDescent="0.2">
      <c r="E3" s="134" t="s">
        <v>1279</v>
      </c>
      <c r="F3" s="169">
        <v>30557551.359999999</v>
      </c>
      <c r="G3" s="169">
        <v>1019388.5</v>
      </c>
      <c r="H3" s="169">
        <v>7752504.4199999999</v>
      </c>
      <c r="I3" s="81">
        <v>54940791.18</v>
      </c>
      <c r="J3" s="81">
        <v>27042216.390000001</v>
      </c>
      <c r="K3" s="228">
        <v>380000</v>
      </c>
      <c r="L3" s="228">
        <v>1509464.89</v>
      </c>
      <c r="M3" s="228">
        <v>88320</v>
      </c>
      <c r="N3" s="228">
        <v>162880</v>
      </c>
      <c r="O3" s="228">
        <v>578620.16000000003</v>
      </c>
      <c r="P3" s="81">
        <v>62143.75</v>
      </c>
      <c r="Q3" s="134">
        <v>-9617570.0700000003</v>
      </c>
      <c r="R3" s="134">
        <v>-59762416.640000001</v>
      </c>
      <c r="S3" s="134">
        <v>189510163.25</v>
      </c>
      <c r="T3" s="75">
        <v>16833513.440000001</v>
      </c>
      <c r="U3" s="75">
        <v>1132810</v>
      </c>
      <c r="V3" s="75">
        <v>2.29</v>
      </c>
      <c r="W3" s="75">
        <v>15943479.5</v>
      </c>
      <c r="X3" s="75">
        <v>475800</v>
      </c>
      <c r="Y3" s="216">
        <v>23415527.219999999</v>
      </c>
      <c r="Z3" s="216">
        <v>1472</v>
      </c>
      <c r="AA3" s="216">
        <v>8449697.3399999999</v>
      </c>
      <c r="AB3" s="216">
        <v>2596902.5499999998</v>
      </c>
      <c r="AC3" s="216">
        <v>29860</v>
      </c>
    </row>
    <row r="4" spans="1:29" x14ac:dyDescent="0.2">
      <c r="A4" s="171" t="s">
        <v>471</v>
      </c>
      <c r="B4" s="171" t="s">
        <v>83</v>
      </c>
      <c r="C4" s="285">
        <v>5737</v>
      </c>
      <c r="D4" s="171" t="s">
        <v>1332</v>
      </c>
      <c r="E4" s="134" t="s">
        <v>0</v>
      </c>
      <c r="F4" s="169">
        <v>520885.07</v>
      </c>
      <c r="G4" s="169">
        <v>4800</v>
      </c>
      <c r="H4" s="169">
        <v>38876.57</v>
      </c>
      <c r="I4" s="81">
        <v>1832787.72</v>
      </c>
      <c r="J4" s="81">
        <v>215865.84</v>
      </c>
      <c r="L4" s="228">
        <v>15000</v>
      </c>
      <c r="R4" s="134">
        <v>2452267.08</v>
      </c>
      <c r="S4" s="134">
        <v>198336.84</v>
      </c>
      <c r="T4" s="75">
        <v>228481.64</v>
      </c>
      <c r="W4" s="75">
        <v>252400</v>
      </c>
      <c r="Y4" s="216">
        <v>352120</v>
      </c>
      <c r="AA4" s="216">
        <v>137251.03</v>
      </c>
      <c r="AB4" s="216">
        <v>29533.33</v>
      </c>
    </row>
    <row r="5" spans="1:29" x14ac:dyDescent="0.2">
      <c r="A5" s="171" t="s">
        <v>471</v>
      </c>
      <c r="B5" s="171" t="s">
        <v>83</v>
      </c>
      <c r="C5" s="285">
        <v>4213</v>
      </c>
      <c r="D5" s="171" t="s">
        <v>1333</v>
      </c>
      <c r="E5" s="134" t="s">
        <v>1</v>
      </c>
      <c r="F5" s="169">
        <v>256008.11</v>
      </c>
      <c r="G5" s="169">
        <v>70518.100000000006</v>
      </c>
      <c r="H5" s="169">
        <v>43945.05</v>
      </c>
      <c r="I5" s="81">
        <v>725182.1</v>
      </c>
      <c r="J5" s="81">
        <v>198509.04</v>
      </c>
      <c r="L5" s="228">
        <v>10600</v>
      </c>
      <c r="R5" s="134">
        <v>-828145.42</v>
      </c>
      <c r="S5" s="134">
        <v>2159407.13</v>
      </c>
      <c r="T5" s="75">
        <v>220456.88</v>
      </c>
      <c r="W5" s="75">
        <v>269480</v>
      </c>
      <c r="Y5" s="216">
        <v>404880</v>
      </c>
      <c r="AA5" s="216">
        <v>77026.929999999993</v>
      </c>
      <c r="AB5" s="216">
        <v>26106.26</v>
      </c>
    </row>
    <row r="6" spans="1:29" x14ac:dyDescent="0.2">
      <c r="A6" s="171" t="s">
        <v>471</v>
      </c>
      <c r="B6" s="171" t="s">
        <v>83</v>
      </c>
      <c r="C6" s="285">
        <v>4949</v>
      </c>
      <c r="D6" s="171" t="s">
        <v>1334</v>
      </c>
      <c r="E6" s="134" t="s">
        <v>2</v>
      </c>
      <c r="F6" s="169">
        <v>694890.45</v>
      </c>
      <c r="G6" s="169">
        <v>15358.79</v>
      </c>
      <c r="H6" s="169">
        <v>158122</v>
      </c>
      <c r="I6" s="81">
        <v>1082537.8799999999</v>
      </c>
      <c r="J6" s="81">
        <v>61938.83</v>
      </c>
      <c r="L6" s="228">
        <v>17100</v>
      </c>
      <c r="R6" s="134">
        <v>-1055613.46</v>
      </c>
      <c r="S6" s="134">
        <v>3104237.14</v>
      </c>
      <c r="T6" s="75">
        <v>211595.36</v>
      </c>
      <c r="W6" s="75">
        <v>209820</v>
      </c>
      <c r="Y6" s="216">
        <v>318600</v>
      </c>
      <c r="AA6" s="216">
        <v>99938.77</v>
      </c>
      <c r="AB6" s="216">
        <v>51740.32</v>
      </c>
    </row>
    <row r="7" spans="1:29" x14ac:dyDescent="0.2">
      <c r="A7" s="171" t="s">
        <v>471</v>
      </c>
      <c r="B7" s="171" t="s">
        <v>83</v>
      </c>
      <c r="C7" s="285">
        <v>7233</v>
      </c>
      <c r="D7" s="171" t="s">
        <v>1335</v>
      </c>
      <c r="E7" s="134" t="s">
        <v>3</v>
      </c>
      <c r="F7" s="169">
        <v>739606.44</v>
      </c>
      <c r="G7" s="169">
        <v>37838.720000000001</v>
      </c>
      <c r="H7" s="169">
        <v>115772.69</v>
      </c>
      <c r="I7" s="81">
        <v>300196.59000000003</v>
      </c>
      <c r="J7" s="81">
        <v>53148.39</v>
      </c>
      <c r="L7" s="228">
        <v>14400</v>
      </c>
      <c r="R7" s="134">
        <v>-167531.4</v>
      </c>
      <c r="S7" s="134">
        <v>1481598.18</v>
      </c>
      <c r="T7" s="75">
        <v>303682.12</v>
      </c>
      <c r="U7" s="75">
        <v>204000</v>
      </c>
      <c r="W7" s="75">
        <v>219920</v>
      </c>
      <c r="Y7" s="216">
        <v>400020</v>
      </c>
      <c r="AA7" s="216">
        <v>348548.75</v>
      </c>
      <c r="AB7" s="216">
        <v>27023.32</v>
      </c>
    </row>
    <row r="8" spans="1:29" x14ac:dyDescent="0.2">
      <c r="A8" s="171" t="s">
        <v>471</v>
      </c>
      <c r="B8" s="171" t="s">
        <v>83</v>
      </c>
      <c r="C8" s="285">
        <v>5081</v>
      </c>
      <c r="D8" s="171" t="s">
        <v>1336</v>
      </c>
      <c r="E8" s="134" t="s">
        <v>4</v>
      </c>
      <c r="F8" s="169">
        <v>417654.09</v>
      </c>
      <c r="G8" s="169">
        <v>19173.25</v>
      </c>
      <c r="H8" s="169">
        <v>96899.18</v>
      </c>
      <c r="I8" s="81">
        <v>65374.2</v>
      </c>
      <c r="J8" s="81">
        <v>435705.29</v>
      </c>
      <c r="L8" s="228">
        <v>24300</v>
      </c>
      <c r="R8" s="134">
        <v>-2414630.4500000002</v>
      </c>
      <c r="S8" s="134">
        <v>3577514.61</v>
      </c>
      <c r="T8" s="75">
        <v>296141.26</v>
      </c>
      <c r="W8" s="75">
        <v>271300</v>
      </c>
      <c r="Y8" s="216">
        <v>462520</v>
      </c>
      <c r="AA8" s="216">
        <v>229254.61</v>
      </c>
      <c r="AB8" s="216">
        <v>8806.7999999999993</v>
      </c>
    </row>
    <row r="9" spans="1:29" x14ac:dyDescent="0.2">
      <c r="A9" s="171" t="s">
        <v>471</v>
      </c>
      <c r="B9" s="171" t="s">
        <v>83</v>
      </c>
      <c r="C9" s="285">
        <v>1868</v>
      </c>
      <c r="D9" s="171" t="s">
        <v>1337</v>
      </c>
      <c r="E9" s="134" t="s">
        <v>5</v>
      </c>
      <c r="F9" s="169">
        <v>376042.44</v>
      </c>
      <c r="G9" s="169">
        <v>0</v>
      </c>
      <c r="H9" s="169">
        <v>136353.07999999999</v>
      </c>
      <c r="I9" s="81">
        <v>505489.57</v>
      </c>
      <c r="J9" s="81">
        <v>143019.16</v>
      </c>
      <c r="L9" s="228">
        <v>11550</v>
      </c>
      <c r="R9" s="134">
        <v>1068954.42</v>
      </c>
      <c r="S9" s="134">
        <v>80851.62</v>
      </c>
      <c r="T9" s="75">
        <v>105947.86</v>
      </c>
      <c r="W9" s="75">
        <v>276080</v>
      </c>
      <c r="Y9" s="216">
        <v>304480</v>
      </c>
      <c r="AA9" s="216">
        <v>57190.11</v>
      </c>
      <c r="AB9" s="216">
        <v>19857.54</v>
      </c>
    </row>
    <row r="10" spans="1:29" x14ac:dyDescent="0.2">
      <c r="A10" s="171" t="s">
        <v>471</v>
      </c>
      <c r="B10" s="171" t="s">
        <v>83</v>
      </c>
      <c r="C10" s="285">
        <v>7126</v>
      </c>
      <c r="D10" s="171" t="s">
        <v>1338</v>
      </c>
      <c r="E10" s="134" t="s">
        <v>6</v>
      </c>
      <c r="F10" s="169">
        <v>647194.94999999995</v>
      </c>
      <c r="G10" s="169">
        <v>31012.61</v>
      </c>
      <c r="H10" s="169">
        <v>186924.96</v>
      </c>
      <c r="I10" s="81">
        <v>1002340.5</v>
      </c>
      <c r="J10" s="81">
        <v>208388.84</v>
      </c>
      <c r="L10" s="228">
        <v>9300</v>
      </c>
      <c r="R10" s="134">
        <v>-281413.25</v>
      </c>
      <c r="S10" s="134">
        <v>2359303.7200000002</v>
      </c>
      <c r="T10" s="75">
        <v>274491.15999999997</v>
      </c>
      <c r="W10" s="75">
        <v>443230</v>
      </c>
      <c r="Y10" s="216">
        <v>565210</v>
      </c>
      <c r="AA10" s="216">
        <v>131614.45000000001</v>
      </c>
      <c r="AB10" s="216">
        <v>16755.32</v>
      </c>
    </row>
    <row r="11" spans="1:29" x14ac:dyDescent="0.2">
      <c r="A11" s="171" t="s">
        <v>471</v>
      </c>
      <c r="B11" s="171" t="s">
        <v>83</v>
      </c>
      <c r="C11" s="285">
        <v>2671</v>
      </c>
      <c r="D11" s="171" t="s">
        <v>1339</v>
      </c>
      <c r="E11" s="134" t="s">
        <v>7</v>
      </c>
      <c r="F11" s="169">
        <v>140308.35</v>
      </c>
      <c r="G11" s="169">
        <v>3924.4</v>
      </c>
      <c r="H11" s="169">
        <v>34317.1</v>
      </c>
      <c r="I11" s="81">
        <v>771887.7</v>
      </c>
      <c r="J11" s="81">
        <v>361645.94</v>
      </c>
      <c r="L11" s="228">
        <v>11250</v>
      </c>
      <c r="R11" s="134">
        <v>-912241.85</v>
      </c>
      <c r="S11" s="134">
        <v>2243800.1</v>
      </c>
      <c r="T11" s="75">
        <v>150233.51999999999</v>
      </c>
      <c r="W11" s="75">
        <v>124960</v>
      </c>
      <c r="X11" s="75">
        <v>3000</v>
      </c>
      <c r="Y11" s="216">
        <v>198440</v>
      </c>
      <c r="AA11" s="216">
        <v>67100</v>
      </c>
      <c r="AB11" s="216">
        <v>29602.28</v>
      </c>
    </row>
    <row r="12" spans="1:29" x14ac:dyDescent="0.2">
      <c r="A12" s="171" t="s">
        <v>471</v>
      </c>
      <c r="B12" s="171" t="s">
        <v>83</v>
      </c>
      <c r="C12" s="285">
        <v>4454</v>
      </c>
      <c r="D12" s="171" t="s">
        <v>1340</v>
      </c>
      <c r="E12" s="134" t="s">
        <v>8</v>
      </c>
      <c r="F12" s="169">
        <v>706646.7</v>
      </c>
      <c r="G12" s="169">
        <v>22281.08</v>
      </c>
      <c r="H12" s="169">
        <v>131422.96</v>
      </c>
      <c r="I12" s="81">
        <v>288633.26</v>
      </c>
      <c r="J12" s="81">
        <v>83059.37</v>
      </c>
      <c r="L12" s="228">
        <v>11250</v>
      </c>
      <c r="R12" s="134">
        <v>-1284325.57</v>
      </c>
      <c r="S12" s="134">
        <v>2541297.98</v>
      </c>
      <c r="T12" s="75">
        <v>203185.14</v>
      </c>
      <c r="W12" s="75">
        <v>226280</v>
      </c>
      <c r="Y12" s="216">
        <v>331940</v>
      </c>
      <c r="AA12" s="216">
        <v>85844.96</v>
      </c>
      <c r="AB12" s="216">
        <v>24232.22</v>
      </c>
    </row>
    <row r="13" spans="1:29" x14ac:dyDescent="0.2">
      <c r="A13" s="171" t="s">
        <v>471</v>
      </c>
      <c r="B13" s="171" t="s">
        <v>83</v>
      </c>
      <c r="C13" s="285">
        <v>3077</v>
      </c>
      <c r="D13" s="171" t="s">
        <v>1341</v>
      </c>
      <c r="E13" s="134" t="s">
        <v>9</v>
      </c>
      <c r="F13" s="169">
        <v>487692.66</v>
      </c>
      <c r="G13" s="169">
        <v>10031.120000000001</v>
      </c>
      <c r="H13" s="169">
        <v>284220.87</v>
      </c>
      <c r="I13" s="81">
        <v>478004.79</v>
      </c>
      <c r="J13" s="81">
        <v>230888.14</v>
      </c>
      <c r="L13" s="228">
        <v>13050</v>
      </c>
      <c r="R13" s="134">
        <v>-902608.01</v>
      </c>
      <c r="S13" s="134">
        <v>2357450.56</v>
      </c>
      <c r="T13" s="75">
        <v>153892.59</v>
      </c>
      <c r="W13" s="75">
        <v>274300</v>
      </c>
      <c r="Y13" s="216">
        <v>305220</v>
      </c>
      <c r="AA13" s="216">
        <v>71074.100000000006</v>
      </c>
      <c r="AB13" s="216">
        <v>28033.46</v>
      </c>
    </row>
    <row r="14" spans="1:29" x14ac:dyDescent="0.2">
      <c r="A14" s="171" t="s">
        <v>471</v>
      </c>
      <c r="B14" s="171" t="s">
        <v>83</v>
      </c>
      <c r="C14" s="285">
        <v>2778</v>
      </c>
      <c r="D14" s="171" t="s">
        <v>1342</v>
      </c>
      <c r="E14" s="134" t="s">
        <v>10</v>
      </c>
      <c r="F14" s="169">
        <v>296975.86</v>
      </c>
      <c r="G14" s="169">
        <v>9815.2099999999991</v>
      </c>
      <c r="H14" s="169">
        <v>102552.54</v>
      </c>
      <c r="I14" s="81">
        <v>1178452.5</v>
      </c>
      <c r="J14" s="81">
        <v>64630.2</v>
      </c>
      <c r="L14" s="228">
        <v>9300</v>
      </c>
      <c r="R14" s="134">
        <v>-1754979.42</v>
      </c>
      <c r="S14" s="134">
        <v>3416597.09</v>
      </c>
      <c r="T14" s="75">
        <v>186174.05</v>
      </c>
      <c r="W14" s="75">
        <v>188880</v>
      </c>
      <c r="Y14" s="216">
        <v>278760</v>
      </c>
      <c r="AA14" s="216">
        <v>71523.39</v>
      </c>
      <c r="AB14" s="216">
        <v>29900.02</v>
      </c>
    </row>
    <row r="15" spans="1:29" x14ac:dyDescent="0.2">
      <c r="A15" s="171" t="s">
        <v>471</v>
      </c>
      <c r="B15" s="171" t="s">
        <v>83</v>
      </c>
      <c r="C15" s="285">
        <v>4143</v>
      </c>
      <c r="D15" s="171" t="s">
        <v>1343</v>
      </c>
      <c r="E15" s="134" t="s">
        <v>11</v>
      </c>
      <c r="F15" s="169">
        <v>443223.36</v>
      </c>
      <c r="G15" s="169">
        <v>55493.64</v>
      </c>
      <c r="H15" s="169">
        <v>29385.39</v>
      </c>
      <c r="I15" s="81">
        <v>2631509.6</v>
      </c>
      <c r="J15" s="81">
        <v>403149.37</v>
      </c>
      <c r="L15" s="228">
        <v>12720</v>
      </c>
      <c r="R15" s="134">
        <v>567702.92000000004</v>
      </c>
      <c r="S15" s="134">
        <v>3110817.16</v>
      </c>
      <c r="T15" s="75">
        <v>169840.07</v>
      </c>
      <c r="W15" s="75">
        <v>199910</v>
      </c>
      <c r="Y15" s="216">
        <v>289430</v>
      </c>
      <c r="AA15" s="216">
        <v>140307.35999999999</v>
      </c>
      <c r="AB15" s="216">
        <v>60751.82</v>
      </c>
    </row>
    <row r="16" spans="1:29" x14ac:dyDescent="0.2">
      <c r="A16" s="171" t="s">
        <v>471</v>
      </c>
      <c r="B16" s="171" t="s">
        <v>83</v>
      </c>
      <c r="C16" s="285">
        <v>5018</v>
      </c>
      <c r="D16" s="171" t="s">
        <v>1344</v>
      </c>
      <c r="E16" s="134" t="s">
        <v>12</v>
      </c>
      <c r="F16" s="169">
        <v>148780.91</v>
      </c>
      <c r="G16" s="169">
        <v>16373.73</v>
      </c>
      <c r="H16" s="169">
        <v>47529.19</v>
      </c>
      <c r="I16" s="81">
        <v>726846.31</v>
      </c>
      <c r="J16" s="81">
        <v>228622.41</v>
      </c>
      <c r="L16" s="228">
        <v>17640</v>
      </c>
      <c r="R16" s="134">
        <v>-3121452.17</v>
      </c>
      <c r="S16" s="134">
        <v>4381554.71</v>
      </c>
      <c r="T16" s="75">
        <v>197719.17</v>
      </c>
      <c r="W16" s="75">
        <v>113000</v>
      </c>
      <c r="Y16" s="216">
        <v>235960</v>
      </c>
      <c r="AA16" s="216">
        <v>126791.46</v>
      </c>
      <c r="AB16" s="216">
        <v>33331.699999999997</v>
      </c>
    </row>
    <row r="17" spans="1:29" x14ac:dyDescent="0.2">
      <c r="A17" s="171" t="s">
        <v>471</v>
      </c>
      <c r="B17" s="171" t="s">
        <v>83</v>
      </c>
      <c r="C17" s="285">
        <v>3532</v>
      </c>
      <c r="D17" s="171" t="s">
        <v>1345</v>
      </c>
      <c r="E17" s="134" t="s">
        <v>13</v>
      </c>
      <c r="F17" s="169">
        <v>785178.77</v>
      </c>
      <c r="G17" s="169">
        <v>3200</v>
      </c>
      <c r="H17" s="169">
        <v>44114.239999999998</v>
      </c>
      <c r="I17" s="81">
        <v>509439.24</v>
      </c>
      <c r="J17" s="81">
        <v>124261.36</v>
      </c>
      <c r="L17" s="228">
        <v>11900</v>
      </c>
      <c r="R17" s="134">
        <v>-1268139.8400000001</v>
      </c>
      <c r="S17" s="134">
        <v>2824820.87</v>
      </c>
      <c r="T17" s="75">
        <v>216713.74</v>
      </c>
      <c r="W17" s="75">
        <v>162300</v>
      </c>
      <c r="Y17" s="216">
        <v>258060</v>
      </c>
      <c r="AA17" s="216">
        <v>75797.56</v>
      </c>
      <c r="AB17" s="216">
        <v>43013.599999999999</v>
      </c>
    </row>
    <row r="18" spans="1:29" x14ac:dyDescent="0.2">
      <c r="A18" s="171" t="s">
        <v>471</v>
      </c>
      <c r="B18" s="171" t="s">
        <v>83</v>
      </c>
      <c r="C18" s="285">
        <v>5707</v>
      </c>
      <c r="D18" s="171" t="s">
        <v>1346</v>
      </c>
      <c r="E18" s="134" t="s">
        <v>14</v>
      </c>
      <c r="F18" s="169">
        <v>465266.01</v>
      </c>
      <c r="G18" s="169">
        <v>7309.73</v>
      </c>
      <c r="H18" s="169">
        <v>94758.38</v>
      </c>
      <c r="I18" s="81">
        <v>250078.26</v>
      </c>
      <c r="J18" s="81">
        <v>96454.83</v>
      </c>
      <c r="L18" s="228">
        <v>12600</v>
      </c>
      <c r="R18" s="134">
        <v>-1154587.04</v>
      </c>
      <c r="S18" s="134">
        <v>2287611.84</v>
      </c>
      <c r="T18" s="75">
        <v>253570.35</v>
      </c>
      <c r="W18" s="75">
        <v>365940</v>
      </c>
      <c r="Y18" s="216">
        <v>498000</v>
      </c>
      <c r="AA18" s="216">
        <v>161086.38</v>
      </c>
      <c r="AB18" s="216">
        <v>15015.56</v>
      </c>
    </row>
    <row r="19" spans="1:29" x14ac:dyDescent="0.2">
      <c r="A19" s="171" t="s">
        <v>471</v>
      </c>
      <c r="B19" s="171" t="s">
        <v>83</v>
      </c>
      <c r="C19" s="285">
        <v>3845</v>
      </c>
      <c r="D19" s="171" t="s">
        <v>1347</v>
      </c>
      <c r="E19" s="134" t="s">
        <v>15</v>
      </c>
      <c r="F19" s="169">
        <v>249494.67</v>
      </c>
      <c r="G19" s="169">
        <v>22881.4</v>
      </c>
      <c r="H19" s="169">
        <v>98566.5</v>
      </c>
      <c r="I19" s="81">
        <v>135813.38</v>
      </c>
      <c r="J19" s="81">
        <v>32340.18</v>
      </c>
      <c r="L19" s="228">
        <v>8100</v>
      </c>
      <c r="R19" s="134">
        <v>-2026505.98</v>
      </c>
      <c r="S19" s="134">
        <v>2658489.6</v>
      </c>
      <c r="T19" s="75">
        <v>172207.32</v>
      </c>
      <c r="W19" s="75">
        <v>285180</v>
      </c>
      <c r="Y19" s="216">
        <v>431010</v>
      </c>
      <c r="AA19" s="216">
        <v>81581.009999999995</v>
      </c>
      <c r="AB19" s="216">
        <v>22147.8</v>
      </c>
    </row>
    <row r="20" spans="1:29" x14ac:dyDescent="0.2">
      <c r="A20" s="171" t="s">
        <v>471</v>
      </c>
      <c r="B20" s="171" t="s">
        <v>83</v>
      </c>
      <c r="C20" s="285">
        <v>2875</v>
      </c>
      <c r="D20" s="171" t="s">
        <v>1348</v>
      </c>
      <c r="E20" s="134" t="s">
        <v>16</v>
      </c>
      <c r="F20" s="169">
        <v>621619.94999999995</v>
      </c>
      <c r="G20" s="169">
        <v>2762.18</v>
      </c>
      <c r="H20" s="169">
        <v>74150.84</v>
      </c>
      <c r="I20" s="81">
        <v>3572862.55</v>
      </c>
      <c r="J20" s="81">
        <v>99448.43</v>
      </c>
      <c r="L20" s="228">
        <v>11220</v>
      </c>
      <c r="R20" s="134">
        <v>3639204.21</v>
      </c>
      <c r="S20" s="134">
        <v>712043.8</v>
      </c>
      <c r="T20" s="75">
        <v>155221.81</v>
      </c>
      <c r="W20" s="75">
        <v>177900</v>
      </c>
      <c r="Y20" s="216">
        <v>237140</v>
      </c>
      <c r="AA20" s="216">
        <v>57847.07</v>
      </c>
      <c r="AB20" s="216">
        <v>23094.799999999999</v>
      </c>
    </row>
    <row r="21" spans="1:29" x14ac:dyDescent="0.2">
      <c r="A21" s="171" t="s">
        <v>471</v>
      </c>
      <c r="B21" s="171" t="s">
        <v>83</v>
      </c>
      <c r="C21" s="285">
        <v>3123</v>
      </c>
      <c r="D21" s="171" t="s">
        <v>1349</v>
      </c>
      <c r="E21" s="134" t="s">
        <v>17</v>
      </c>
      <c r="F21" s="169">
        <v>404237.2</v>
      </c>
      <c r="G21" s="169">
        <v>17265.09</v>
      </c>
      <c r="H21" s="169">
        <v>109408.82</v>
      </c>
      <c r="I21" s="81">
        <v>448408.4</v>
      </c>
      <c r="J21" s="81">
        <v>51929.04</v>
      </c>
      <c r="L21" s="228">
        <v>10650</v>
      </c>
      <c r="R21" s="134">
        <v>-3195499.13</v>
      </c>
      <c r="S21" s="134">
        <v>4272663.5999999996</v>
      </c>
      <c r="T21" s="75">
        <v>172572.97</v>
      </c>
      <c r="W21" s="75">
        <v>73880</v>
      </c>
      <c r="Y21" s="216">
        <v>161901</v>
      </c>
      <c r="AA21" s="216">
        <v>90316.9</v>
      </c>
      <c r="AB21" s="216">
        <v>37861.99</v>
      </c>
    </row>
    <row r="22" spans="1:29" x14ac:dyDescent="0.2">
      <c r="A22" s="171" t="s">
        <v>471</v>
      </c>
      <c r="B22" s="171" t="s">
        <v>83</v>
      </c>
      <c r="C22" s="285">
        <v>3601</v>
      </c>
      <c r="D22" s="171" t="s">
        <v>1350</v>
      </c>
      <c r="E22" s="134" t="s">
        <v>18</v>
      </c>
      <c r="F22" s="169">
        <v>412494.7</v>
      </c>
      <c r="G22" s="169">
        <v>67607.740000000005</v>
      </c>
      <c r="H22" s="169">
        <v>74592.27</v>
      </c>
      <c r="I22" s="81">
        <v>1456992.15</v>
      </c>
      <c r="J22" s="81">
        <v>11761</v>
      </c>
      <c r="L22" s="228">
        <v>15000</v>
      </c>
      <c r="R22" s="134">
        <v>8089.12</v>
      </c>
      <c r="S22" s="134">
        <v>2054348.01</v>
      </c>
      <c r="T22" s="75">
        <v>165297.62</v>
      </c>
      <c r="Y22" s="216">
        <v>88160</v>
      </c>
      <c r="AA22" s="216">
        <v>95557.53</v>
      </c>
      <c r="AB22" s="216">
        <v>22785.360000000001</v>
      </c>
    </row>
    <row r="23" spans="1:29" x14ac:dyDescent="0.2">
      <c r="A23" s="171" t="s">
        <v>471</v>
      </c>
      <c r="B23" s="171" t="s">
        <v>83</v>
      </c>
      <c r="C23" s="285">
        <v>3870</v>
      </c>
      <c r="D23" s="171" t="s">
        <v>1351</v>
      </c>
      <c r="E23" s="134" t="s">
        <v>79</v>
      </c>
      <c r="F23" s="169">
        <v>998835.23</v>
      </c>
      <c r="G23" s="169">
        <v>4622.17</v>
      </c>
      <c r="H23" s="169">
        <v>89142.35</v>
      </c>
      <c r="I23" s="81">
        <v>5</v>
      </c>
      <c r="J23" s="81">
        <v>275842.86</v>
      </c>
      <c r="L23" s="228">
        <v>16140</v>
      </c>
      <c r="R23" s="134">
        <v>-809166.32</v>
      </c>
      <c r="S23" s="134">
        <v>2203520.5099999998</v>
      </c>
      <c r="T23" s="75">
        <v>176527.55</v>
      </c>
      <c r="W23" s="75">
        <v>251280</v>
      </c>
      <c r="Y23" s="216">
        <v>365480</v>
      </c>
      <c r="AA23" s="216">
        <v>86249.59</v>
      </c>
      <c r="AB23" s="216">
        <v>8410.5400000000009</v>
      </c>
    </row>
    <row r="24" spans="1:29" x14ac:dyDescent="0.2">
      <c r="A24" s="171" t="s">
        <v>475</v>
      </c>
      <c r="B24" s="171" t="s">
        <v>84</v>
      </c>
      <c r="C24" s="285">
        <v>7346</v>
      </c>
      <c r="D24" s="171" t="s">
        <v>1352</v>
      </c>
      <c r="E24" s="134" t="s">
        <v>19</v>
      </c>
      <c r="F24" s="169">
        <v>335703.83</v>
      </c>
      <c r="G24" s="169">
        <v>0</v>
      </c>
      <c r="H24" s="169">
        <v>53007.35</v>
      </c>
      <c r="I24" s="81">
        <v>302227.14</v>
      </c>
      <c r="J24" s="81">
        <v>353755.4</v>
      </c>
      <c r="L24" s="228">
        <v>67163.850000000006</v>
      </c>
      <c r="R24" s="134">
        <v>-1438626.91</v>
      </c>
      <c r="S24" s="134">
        <v>2350727.5299999998</v>
      </c>
      <c r="T24" s="75">
        <v>455102.15</v>
      </c>
      <c r="W24" s="75">
        <v>321520</v>
      </c>
      <c r="Y24" s="216">
        <v>460480</v>
      </c>
      <c r="AA24" s="216">
        <v>213945</v>
      </c>
      <c r="AB24" s="216">
        <v>30697.9</v>
      </c>
    </row>
    <row r="25" spans="1:29" x14ac:dyDescent="0.2">
      <c r="A25" s="171" t="s">
        <v>475</v>
      </c>
      <c r="B25" s="171" t="s">
        <v>84</v>
      </c>
      <c r="C25" s="285">
        <v>4269</v>
      </c>
      <c r="D25" s="171" t="s">
        <v>1353</v>
      </c>
      <c r="E25" s="134" t="s">
        <v>20</v>
      </c>
      <c r="F25" s="169">
        <v>184275.75</v>
      </c>
      <c r="G25" s="169">
        <v>5000</v>
      </c>
      <c r="H25" s="169">
        <v>40050.01</v>
      </c>
      <c r="I25" s="81">
        <v>806155.76</v>
      </c>
      <c r="J25" s="81">
        <v>-86220.66</v>
      </c>
      <c r="K25" s="228">
        <v>150000</v>
      </c>
      <c r="L25" s="228">
        <v>74199.259999999995</v>
      </c>
      <c r="R25" s="134">
        <v>-2433147.12</v>
      </c>
      <c r="S25" s="134">
        <v>3163898.35</v>
      </c>
      <c r="T25" s="75">
        <v>274900.15999999997</v>
      </c>
      <c r="W25" s="75">
        <v>196820</v>
      </c>
      <c r="Y25" s="216">
        <v>281220</v>
      </c>
      <c r="AA25" s="216">
        <v>157591.63</v>
      </c>
      <c r="AB25" s="216">
        <v>34433.160000000003</v>
      </c>
      <c r="AC25" s="216">
        <v>500</v>
      </c>
    </row>
    <row r="26" spans="1:29" x14ac:dyDescent="0.2">
      <c r="A26" s="171" t="s">
        <v>475</v>
      </c>
      <c r="B26" s="171" t="s">
        <v>84</v>
      </c>
      <c r="C26" s="285">
        <v>7452</v>
      </c>
      <c r="D26" s="171" t="s">
        <v>1354</v>
      </c>
      <c r="E26" s="134" t="s">
        <v>21</v>
      </c>
      <c r="F26" s="169">
        <v>649398.18000000005</v>
      </c>
      <c r="G26" s="169">
        <v>159000</v>
      </c>
      <c r="H26" s="169">
        <v>48782.58</v>
      </c>
      <c r="I26" s="81">
        <v>1133283.1599999999</v>
      </c>
      <c r="J26" s="81">
        <v>1236862.33</v>
      </c>
      <c r="L26" s="228">
        <v>440900.56</v>
      </c>
      <c r="R26" s="134">
        <v>771411.89</v>
      </c>
      <c r="S26" s="134">
        <v>2060186.09</v>
      </c>
      <c r="T26" s="75">
        <v>423438.67</v>
      </c>
      <c r="U26" s="75">
        <v>105230</v>
      </c>
      <c r="W26" s="75">
        <v>467000</v>
      </c>
      <c r="Y26" s="216">
        <v>568882.1</v>
      </c>
      <c r="AA26" s="216">
        <v>386446.06</v>
      </c>
      <c r="AB26" s="216">
        <v>38697.800000000003</v>
      </c>
    </row>
    <row r="27" spans="1:29" x14ac:dyDescent="0.2">
      <c r="A27" s="171" t="s">
        <v>475</v>
      </c>
      <c r="B27" s="171" t="s">
        <v>84</v>
      </c>
      <c r="C27" s="285">
        <v>5116</v>
      </c>
      <c r="D27" s="171" t="s">
        <v>1355</v>
      </c>
      <c r="E27" s="134" t="s">
        <v>22</v>
      </c>
      <c r="F27" s="169">
        <v>353649.42</v>
      </c>
      <c r="G27" s="169">
        <v>6720</v>
      </c>
      <c r="H27" s="169">
        <v>182304.54</v>
      </c>
      <c r="I27" s="81">
        <v>473145.98</v>
      </c>
      <c r="J27" s="81">
        <v>587278.92000000004</v>
      </c>
      <c r="K27" s="228">
        <v>50000</v>
      </c>
      <c r="L27" s="228">
        <v>15792.5</v>
      </c>
      <c r="R27" s="134">
        <v>-1661817.23</v>
      </c>
      <c r="S27" s="134">
        <v>2920599.11</v>
      </c>
      <c r="T27" s="75">
        <v>341787.29</v>
      </c>
      <c r="W27" s="75">
        <v>235020</v>
      </c>
      <c r="X27" s="75">
        <v>213700</v>
      </c>
      <c r="Y27" s="216">
        <v>341434</v>
      </c>
      <c r="AA27" s="216">
        <v>101241.81</v>
      </c>
      <c r="AB27" s="216">
        <v>64358</v>
      </c>
    </row>
    <row r="28" spans="1:29" x14ac:dyDescent="0.2">
      <c r="A28" s="171" t="s">
        <v>475</v>
      </c>
      <c r="B28" s="171" t="s">
        <v>84</v>
      </c>
      <c r="C28" s="285">
        <v>3330</v>
      </c>
      <c r="D28" s="171" t="s">
        <v>1356</v>
      </c>
      <c r="E28" s="134" t="s">
        <v>23</v>
      </c>
      <c r="F28" s="169">
        <v>175524.44</v>
      </c>
      <c r="G28" s="169">
        <v>0</v>
      </c>
      <c r="H28" s="169">
        <v>102241.31</v>
      </c>
      <c r="I28" s="81">
        <v>562069.52</v>
      </c>
      <c r="J28" s="81">
        <v>172521.55</v>
      </c>
      <c r="K28" s="228">
        <v>80000</v>
      </c>
      <c r="L28" s="228">
        <v>19371.3</v>
      </c>
      <c r="R28" s="134">
        <v>-308424.53999999998</v>
      </c>
      <c r="S28" s="134">
        <v>1187021.07</v>
      </c>
      <c r="T28" s="75">
        <v>310151.2</v>
      </c>
      <c r="W28" s="75">
        <v>154000</v>
      </c>
      <c r="Y28" s="216">
        <v>274540</v>
      </c>
      <c r="AA28" s="216">
        <v>109702.29</v>
      </c>
      <c r="AB28" s="216">
        <v>34193.919999999998</v>
      </c>
    </row>
    <row r="29" spans="1:29" x14ac:dyDescent="0.2">
      <c r="A29" s="171" t="s">
        <v>475</v>
      </c>
      <c r="B29" s="171" t="s">
        <v>84</v>
      </c>
      <c r="C29" s="285">
        <v>3774</v>
      </c>
      <c r="D29" s="171" t="s">
        <v>1357</v>
      </c>
      <c r="E29" s="134" t="s">
        <v>24</v>
      </c>
      <c r="F29" s="169">
        <v>178011.08</v>
      </c>
      <c r="G29" s="169">
        <v>0</v>
      </c>
      <c r="H29" s="169">
        <v>101250.27</v>
      </c>
      <c r="I29" s="81">
        <v>849178.55</v>
      </c>
      <c r="J29" s="81">
        <v>262339.02</v>
      </c>
      <c r="K29" s="228">
        <v>100000</v>
      </c>
      <c r="L29" s="228">
        <v>25981.3</v>
      </c>
      <c r="O29" s="228">
        <v>0</v>
      </c>
      <c r="Q29" s="134">
        <v>-1427526.31</v>
      </c>
      <c r="S29" s="134">
        <v>2650223.29</v>
      </c>
      <c r="T29" s="75">
        <v>258997.21</v>
      </c>
      <c r="W29" s="75">
        <v>193680</v>
      </c>
      <c r="Y29" s="216">
        <v>257846.8</v>
      </c>
      <c r="AA29" s="216">
        <v>113562.07</v>
      </c>
      <c r="AB29" s="216">
        <v>35983.699999999997</v>
      </c>
    </row>
    <row r="30" spans="1:29" x14ac:dyDescent="0.2">
      <c r="A30" s="171" t="s">
        <v>475</v>
      </c>
      <c r="B30" s="171" t="s">
        <v>84</v>
      </c>
      <c r="C30" s="285">
        <v>2996</v>
      </c>
      <c r="D30" s="171" t="s">
        <v>1358</v>
      </c>
      <c r="E30" s="134" t="s">
        <v>25</v>
      </c>
      <c r="F30" s="169">
        <v>65851.88</v>
      </c>
      <c r="G30" s="169">
        <v>0</v>
      </c>
      <c r="H30" s="169">
        <v>65456.62</v>
      </c>
      <c r="I30" s="81">
        <v>1631864.02</v>
      </c>
      <c r="J30" s="81">
        <v>215705.74</v>
      </c>
      <c r="L30" s="228">
        <v>15169</v>
      </c>
      <c r="O30" s="228">
        <v>402.69</v>
      </c>
      <c r="R30" s="134">
        <v>278568.71999999997</v>
      </c>
      <c r="S30" s="134">
        <v>1714501.17</v>
      </c>
      <c r="T30" s="75">
        <v>228793.62</v>
      </c>
      <c r="W30" s="75">
        <v>218440</v>
      </c>
      <c r="X30" s="75">
        <v>8900</v>
      </c>
      <c r="Y30" s="216">
        <v>283720</v>
      </c>
      <c r="AA30" s="216">
        <v>78547.14</v>
      </c>
      <c r="AB30" s="216">
        <v>54363.8</v>
      </c>
    </row>
    <row r="31" spans="1:29" x14ac:dyDescent="0.2">
      <c r="A31" s="171" t="s">
        <v>475</v>
      </c>
      <c r="B31" s="171" t="s">
        <v>84</v>
      </c>
      <c r="C31" s="285">
        <v>6600</v>
      </c>
      <c r="D31" s="171" t="s">
        <v>1359</v>
      </c>
      <c r="E31" s="134" t="s">
        <v>26</v>
      </c>
      <c r="F31" s="169">
        <v>580824.85</v>
      </c>
      <c r="G31" s="169">
        <v>130000</v>
      </c>
      <c r="H31" s="169">
        <v>218376.93</v>
      </c>
      <c r="I31" s="81">
        <v>920608.46</v>
      </c>
      <c r="J31" s="81">
        <v>302225.2</v>
      </c>
      <c r="L31" s="228">
        <v>33250</v>
      </c>
      <c r="M31" s="228">
        <v>88320</v>
      </c>
      <c r="R31" s="134">
        <v>-562159.02</v>
      </c>
      <c r="S31" s="134">
        <v>2482860.59</v>
      </c>
      <c r="T31" s="75">
        <v>296587.53000000003</v>
      </c>
      <c r="W31" s="75">
        <v>142310</v>
      </c>
      <c r="Y31" s="216">
        <v>212850</v>
      </c>
      <c r="AA31" s="216">
        <v>74935.259999999995</v>
      </c>
      <c r="AB31" s="216">
        <v>37774.400000000001</v>
      </c>
    </row>
    <row r="32" spans="1:29" x14ac:dyDescent="0.2">
      <c r="A32" s="171" t="s">
        <v>475</v>
      </c>
      <c r="B32" s="171" t="s">
        <v>84</v>
      </c>
      <c r="C32" s="285">
        <v>2814</v>
      </c>
      <c r="D32" s="171" t="s">
        <v>1360</v>
      </c>
      <c r="E32" s="134" t="s">
        <v>27</v>
      </c>
      <c r="F32" s="169">
        <v>207427.26</v>
      </c>
      <c r="G32" s="169">
        <v>0</v>
      </c>
      <c r="H32" s="169">
        <v>17456.66</v>
      </c>
      <c r="I32" s="81">
        <v>352790.76</v>
      </c>
      <c r="J32" s="81">
        <v>296434.94</v>
      </c>
      <c r="L32" s="228">
        <v>37600</v>
      </c>
      <c r="N32" s="228">
        <v>77880</v>
      </c>
      <c r="R32" s="134">
        <v>-1411001.29</v>
      </c>
      <c r="S32" s="134">
        <v>2102364.12</v>
      </c>
      <c r="T32" s="75">
        <v>214217.7</v>
      </c>
      <c r="U32" s="75">
        <v>16080</v>
      </c>
      <c r="W32" s="75">
        <v>278780</v>
      </c>
      <c r="X32" s="75">
        <v>12400</v>
      </c>
      <c r="Y32" s="216">
        <v>331380</v>
      </c>
      <c r="AA32" s="216">
        <v>82896.95</v>
      </c>
      <c r="AB32" s="216">
        <v>21471.96</v>
      </c>
    </row>
    <row r="33" spans="1:29" x14ac:dyDescent="0.2">
      <c r="A33" s="171" t="s">
        <v>475</v>
      </c>
      <c r="B33" s="171" t="s">
        <v>84</v>
      </c>
      <c r="C33" s="285">
        <v>5791</v>
      </c>
      <c r="D33" s="171" t="s">
        <v>1361</v>
      </c>
      <c r="E33" s="134" t="s">
        <v>28</v>
      </c>
      <c r="F33" s="169">
        <v>471553.35</v>
      </c>
      <c r="G33" s="169">
        <v>100000</v>
      </c>
      <c r="H33" s="169">
        <v>60651.56</v>
      </c>
      <c r="I33" s="81">
        <v>552091.73</v>
      </c>
      <c r="J33" s="81">
        <v>598667.31999999995</v>
      </c>
      <c r="L33" s="228">
        <v>47179.64</v>
      </c>
      <c r="O33" s="228">
        <v>0</v>
      </c>
      <c r="R33" s="134">
        <v>723051.05</v>
      </c>
      <c r="S33" s="134">
        <v>923152.19</v>
      </c>
      <c r="T33" s="75">
        <v>404467.52</v>
      </c>
      <c r="W33" s="75">
        <v>191660</v>
      </c>
      <c r="Y33" s="216">
        <v>302370.8</v>
      </c>
      <c r="AA33" s="216">
        <v>155172.64000000001</v>
      </c>
      <c r="AB33" s="216">
        <v>43827</v>
      </c>
    </row>
    <row r="34" spans="1:29" x14ac:dyDescent="0.2">
      <c r="A34" s="171" t="s">
        <v>475</v>
      </c>
      <c r="B34" s="171" t="s">
        <v>84</v>
      </c>
      <c r="C34" s="285">
        <v>5865</v>
      </c>
      <c r="D34" s="171" t="s">
        <v>1362</v>
      </c>
      <c r="E34" s="134" t="s">
        <v>29</v>
      </c>
      <c r="F34" s="169">
        <v>182653.08</v>
      </c>
      <c r="G34" s="169">
        <v>0</v>
      </c>
      <c r="H34" s="169">
        <v>71448.990000000005</v>
      </c>
      <c r="I34" s="81">
        <v>1075823.3799999999</v>
      </c>
      <c r="J34" s="81">
        <v>440771.47</v>
      </c>
      <c r="L34" s="228">
        <v>53631.3</v>
      </c>
      <c r="R34" s="134">
        <v>-846366.82</v>
      </c>
      <c r="S34" s="134">
        <v>2548141.21</v>
      </c>
      <c r="T34" s="75">
        <v>297607.15000000002</v>
      </c>
      <c r="W34" s="75">
        <v>295620</v>
      </c>
      <c r="Y34" s="216">
        <v>376560</v>
      </c>
      <c r="AA34" s="216">
        <v>124507.42</v>
      </c>
      <c r="AB34" s="216">
        <v>73750.5</v>
      </c>
    </row>
    <row r="35" spans="1:29" x14ac:dyDescent="0.2">
      <c r="A35" s="171" t="s">
        <v>475</v>
      </c>
      <c r="B35" s="171" t="s">
        <v>84</v>
      </c>
      <c r="C35" s="285">
        <v>4329</v>
      </c>
      <c r="D35" s="171" t="s">
        <v>1363</v>
      </c>
      <c r="E35" s="134" t="s">
        <v>82</v>
      </c>
      <c r="F35" s="169">
        <v>170511.75</v>
      </c>
      <c r="G35" s="169">
        <v>0</v>
      </c>
      <c r="H35" s="169">
        <v>121579.47</v>
      </c>
      <c r="I35" s="81">
        <v>435632.76</v>
      </c>
      <c r="J35" s="81">
        <v>406511.91</v>
      </c>
      <c r="L35" s="228">
        <v>118560</v>
      </c>
      <c r="O35" s="228">
        <v>178384.78</v>
      </c>
      <c r="R35" s="134">
        <v>-642899.96</v>
      </c>
      <c r="S35" s="134">
        <v>1650244.41</v>
      </c>
      <c r="T35" s="75">
        <v>44582.82</v>
      </c>
      <c r="W35" s="75">
        <v>290260</v>
      </c>
      <c r="Y35" s="216">
        <v>342040</v>
      </c>
      <c r="Z35" s="216">
        <v>1472</v>
      </c>
      <c r="AA35" s="216">
        <v>142799.9</v>
      </c>
      <c r="AB35" s="216">
        <v>11324.26</v>
      </c>
      <c r="AC35" s="216">
        <v>4900</v>
      </c>
    </row>
    <row r="36" spans="1:29" x14ac:dyDescent="0.2">
      <c r="A36" s="171" t="s">
        <v>478</v>
      </c>
      <c r="B36" s="171" t="s">
        <v>85</v>
      </c>
      <c r="C36" s="285">
        <v>1955</v>
      </c>
      <c r="D36" s="171" t="s">
        <v>1364</v>
      </c>
      <c r="E36" s="134" t="s">
        <v>30</v>
      </c>
      <c r="F36" s="169">
        <v>153844.84</v>
      </c>
      <c r="G36" s="169">
        <v>0</v>
      </c>
      <c r="H36" s="169">
        <v>97118.52</v>
      </c>
      <c r="I36" s="81">
        <v>25802.04</v>
      </c>
      <c r="J36" s="81">
        <v>346101.37</v>
      </c>
      <c r="R36" s="134">
        <v>-1281636.6299999999</v>
      </c>
      <c r="S36" s="134">
        <v>1948644.79</v>
      </c>
      <c r="T36" s="75">
        <v>20571.689999999999</v>
      </c>
      <c r="W36" s="75">
        <v>132060</v>
      </c>
      <c r="Y36" s="216">
        <v>159520</v>
      </c>
      <c r="AA36" s="216">
        <v>35855.74</v>
      </c>
      <c r="AB36" s="216">
        <v>23.34</v>
      </c>
    </row>
    <row r="37" spans="1:29" x14ac:dyDescent="0.2">
      <c r="A37" s="171" t="s">
        <v>478</v>
      </c>
      <c r="B37" s="171" t="s">
        <v>85</v>
      </c>
      <c r="C37" s="285">
        <v>4228</v>
      </c>
      <c r="D37" s="171" t="s">
        <v>1365</v>
      </c>
      <c r="E37" s="134" t="s">
        <v>31</v>
      </c>
      <c r="F37" s="169">
        <v>139369.45000000001</v>
      </c>
      <c r="G37" s="169">
        <v>0</v>
      </c>
      <c r="H37" s="169">
        <v>79711.87</v>
      </c>
      <c r="I37" s="81">
        <v>224391.94</v>
      </c>
      <c r="J37" s="81">
        <v>872369.96</v>
      </c>
      <c r="R37" s="134">
        <v>-705268.71</v>
      </c>
      <c r="S37" s="134">
        <v>2125603</v>
      </c>
      <c r="T37" s="75">
        <v>62482.67</v>
      </c>
      <c r="V37" s="75">
        <v>1.17</v>
      </c>
      <c r="W37" s="75">
        <v>229410</v>
      </c>
      <c r="Y37" s="216">
        <v>272653</v>
      </c>
      <c r="AA37" s="216">
        <v>102850.09</v>
      </c>
      <c r="AB37" s="216">
        <v>13560.82</v>
      </c>
    </row>
    <row r="38" spans="1:29" x14ac:dyDescent="0.2">
      <c r="A38" s="171" t="s">
        <v>478</v>
      </c>
      <c r="B38" s="171" t="s">
        <v>85</v>
      </c>
      <c r="C38" s="285">
        <v>1245</v>
      </c>
      <c r="D38" s="171" t="s">
        <v>1366</v>
      </c>
      <c r="E38" s="134" t="s">
        <v>32</v>
      </c>
      <c r="F38" s="169">
        <v>140279.29999999999</v>
      </c>
      <c r="G38" s="169">
        <v>0</v>
      </c>
      <c r="H38" s="169">
        <v>31560.93</v>
      </c>
      <c r="I38" s="81">
        <v>249971.42</v>
      </c>
      <c r="J38" s="81">
        <v>304867.53000000003</v>
      </c>
      <c r="L38" s="228">
        <v>31050</v>
      </c>
      <c r="R38" s="134">
        <v>-1136718.21</v>
      </c>
      <c r="S38" s="134">
        <v>1917883.16</v>
      </c>
      <c r="T38" s="75">
        <v>25607.45</v>
      </c>
      <c r="W38" s="75">
        <v>110740</v>
      </c>
      <c r="Y38" s="216">
        <v>151440</v>
      </c>
      <c r="AA38" s="216">
        <v>53348.4</v>
      </c>
      <c r="AB38" s="216">
        <v>15378.82</v>
      </c>
    </row>
    <row r="39" spans="1:29" x14ac:dyDescent="0.2">
      <c r="A39" s="171" t="s">
        <v>478</v>
      </c>
      <c r="B39" s="171" t="s">
        <v>85</v>
      </c>
      <c r="C39" s="285">
        <v>5421</v>
      </c>
      <c r="D39" s="171" t="s">
        <v>1367</v>
      </c>
      <c r="E39" s="134" t="s">
        <v>33</v>
      </c>
      <c r="F39" s="169">
        <v>148716.42000000001</v>
      </c>
      <c r="G39" s="169">
        <v>0</v>
      </c>
      <c r="H39" s="169">
        <v>56159.95</v>
      </c>
      <c r="I39" s="81">
        <v>398421.61</v>
      </c>
      <c r="J39" s="81">
        <v>1196996.3999999999</v>
      </c>
      <c r="R39" s="134">
        <v>-278072.87</v>
      </c>
      <c r="S39" s="134">
        <v>2205072.4900000002</v>
      </c>
      <c r="T39" s="75">
        <v>54941.11</v>
      </c>
      <c r="W39" s="75">
        <v>235480</v>
      </c>
      <c r="X39" s="75">
        <v>3000</v>
      </c>
      <c r="Y39" s="216">
        <v>372660</v>
      </c>
      <c r="AA39" s="216">
        <v>26135.49</v>
      </c>
      <c r="AB39" s="216">
        <v>14786.86</v>
      </c>
    </row>
    <row r="40" spans="1:29" x14ac:dyDescent="0.2">
      <c r="A40" s="171" t="s">
        <v>478</v>
      </c>
      <c r="B40" s="171" t="s">
        <v>85</v>
      </c>
      <c r="C40" s="285">
        <v>3481</v>
      </c>
      <c r="D40" s="171" t="s">
        <v>1368</v>
      </c>
      <c r="E40" s="134" t="s">
        <v>34</v>
      </c>
      <c r="F40" s="169">
        <v>313610.15000000002</v>
      </c>
      <c r="G40" s="169">
        <v>0</v>
      </c>
      <c r="H40" s="169">
        <v>103380.52</v>
      </c>
      <c r="I40" s="81">
        <v>2252975.1</v>
      </c>
      <c r="J40" s="81">
        <v>950041.4</v>
      </c>
      <c r="R40" s="134">
        <v>1838307.3</v>
      </c>
      <c r="S40" s="134">
        <v>1879861.02</v>
      </c>
      <c r="T40" s="75">
        <v>33984.879999999997</v>
      </c>
      <c r="W40" s="75">
        <v>77180</v>
      </c>
      <c r="Y40" s="216">
        <v>135530</v>
      </c>
      <c r="AA40" s="216">
        <v>49999.360000000001</v>
      </c>
      <c r="AB40" s="216">
        <v>991.67</v>
      </c>
    </row>
    <row r="41" spans="1:29" x14ac:dyDescent="0.2">
      <c r="A41" s="171" t="s">
        <v>478</v>
      </c>
      <c r="B41" s="171" t="s">
        <v>85</v>
      </c>
      <c r="C41" s="285">
        <v>3499</v>
      </c>
      <c r="D41" s="171" t="s">
        <v>1369</v>
      </c>
      <c r="E41" s="134" t="s">
        <v>35</v>
      </c>
      <c r="F41" s="169">
        <v>651299.51</v>
      </c>
      <c r="G41" s="169">
        <v>0</v>
      </c>
      <c r="H41" s="169">
        <v>75738.16</v>
      </c>
      <c r="I41" s="81">
        <v>844496.94</v>
      </c>
      <c r="J41" s="81">
        <v>530643</v>
      </c>
      <c r="R41" s="134">
        <v>-1604193.26</v>
      </c>
      <c r="S41" s="134">
        <v>3832429.73</v>
      </c>
      <c r="T41" s="75">
        <v>35929.730000000003</v>
      </c>
      <c r="W41" s="75">
        <v>177820</v>
      </c>
      <c r="Y41" s="216">
        <v>288660</v>
      </c>
      <c r="AA41" s="216">
        <v>30449.77</v>
      </c>
      <c r="AB41" s="216">
        <v>15378.82</v>
      </c>
    </row>
    <row r="42" spans="1:29" x14ac:dyDescent="0.2">
      <c r="A42" s="171" t="s">
        <v>478</v>
      </c>
      <c r="B42" s="171" t="s">
        <v>85</v>
      </c>
      <c r="C42" s="285">
        <v>1888</v>
      </c>
      <c r="D42" s="171" t="s">
        <v>1370</v>
      </c>
      <c r="E42" s="134" t="s">
        <v>36</v>
      </c>
      <c r="F42" s="169">
        <v>210573.07</v>
      </c>
      <c r="G42" s="169">
        <v>0</v>
      </c>
      <c r="H42" s="169">
        <v>95591.71</v>
      </c>
      <c r="I42" s="81">
        <v>321989.75</v>
      </c>
      <c r="J42" s="81">
        <v>1754672.74</v>
      </c>
      <c r="R42" s="134">
        <v>525930.79</v>
      </c>
      <c r="S42" s="134">
        <v>1975418.72</v>
      </c>
      <c r="T42" s="75">
        <v>25869.22</v>
      </c>
      <c r="W42" s="75">
        <v>164360</v>
      </c>
      <c r="Y42" s="216">
        <v>240720</v>
      </c>
      <c r="AA42" s="216">
        <v>49284.800000000003</v>
      </c>
      <c r="AB42" s="216">
        <v>14926.66</v>
      </c>
    </row>
    <row r="43" spans="1:29" x14ac:dyDescent="0.2">
      <c r="A43" s="171" t="s">
        <v>478</v>
      </c>
      <c r="B43" s="171" t="s">
        <v>85</v>
      </c>
      <c r="C43" s="285">
        <v>1651</v>
      </c>
      <c r="D43" s="171" t="s">
        <v>1371</v>
      </c>
      <c r="E43" s="134" t="s">
        <v>37</v>
      </c>
      <c r="F43" s="169">
        <v>177216.6</v>
      </c>
      <c r="G43" s="169">
        <v>0</v>
      </c>
      <c r="H43" s="169">
        <v>82120.25</v>
      </c>
      <c r="I43" s="81">
        <v>255816.08</v>
      </c>
      <c r="J43" s="81">
        <v>187688.44</v>
      </c>
      <c r="R43" s="134">
        <v>-774258.12</v>
      </c>
      <c r="S43" s="134">
        <v>1580455.21</v>
      </c>
      <c r="T43" s="75">
        <v>15432.27</v>
      </c>
      <c r="V43" s="75">
        <v>1.1200000000000001</v>
      </c>
      <c r="W43" s="75">
        <v>66980</v>
      </c>
      <c r="Y43" s="216">
        <v>119220</v>
      </c>
      <c r="AA43" s="216">
        <v>42602.43</v>
      </c>
      <c r="AB43" s="216">
        <v>14646.68</v>
      </c>
    </row>
    <row r="44" spans="1:29" x14ac:dyDescent="0.2">
      <c r="A44" s="171" t="s">
        <v>478</v>
      </c>
      <c r="B44" s="171" t="s">
        <v>85</v>
      </c>
      <c r="C44" s="285">
        <v>3959</v>
      </c>
      <c r="D44" s="171" t="s">
        <v>1372</v>
      </c>
      <c r="E44" s="134" t="s">
        <v>38</v>
      </c>
      <c r="F44" s="169">
        <v>236653.34</v>
      </c>
      <c r="G44" s="169">
        <v>0</v>
      </c>
      <c r="H44" s="169">
        <v>137525.65</v>
      </c>
      <c r="I44" s="81">
        <v>651977.22</v>
      </c>
      <c r="J44" s="81">
        <v>560411.74</v>
      </c>
      <c r="R44" s="134">
        <v>-849681.65</v>
      </c>
      <c r="S44" s="134">
        <v>2583577.5299999998</v>
      </c>
      <c r="T44" s="75">
        <v>61076.87</v>
      </c>
      <c r="W44" s="75">
        <v>167620</v>
      </c>
      <c r="X44" s="75">
        <v>3000</v>
      </c>
      <c r="Y44" s="216">
        <v>247120</v>
      </c>
      <c r="AA44" s="216">
        <v>108138.34</v>
      </c>
      <c r="AB44" s="216">
        <v>20538.46</v>
      </c>
    </row>
    <row r="45" spans="1:29" x14ac:dyDescent="0.2">
      <c r="A45" s="171" t="s">
        <v>478</v>
      </c>
      <c r="B45" s="171" t="s">
        <v>85</v>
      </c>
      <c r="C45" s="285">
        <v>2503</v>
      </c>
      <c r="D45" s="171" t="s">
        <v>1373</v>
      </c>
      <c r="E45" s="134" t="s">
        <v>39</v>
      </c>
      <c r="F45" s="169">
        <v>577824.92000000004</v>
      </c>
      <c r="G45" s="169">
        <v>0</v>
      </c>
      <c r="H45" s="169">
        <v>45151.03</v>
      </c>
      <c r="I45" s="81">
        <v>411406.86</v>
      </c>
      <c r="J45" s="81">
        <v>723225.81</v>
      </c>
      <c r="R45" s="134">
        <v>-66844.53</v>
      </c>
      <c r="S45" s="134">
        <v>1850667.12</v>
      </c>
      <c r="T45" s="75">
        <v>72579.83</v>
      </c>
      <c r="W45" s="75">
        <v>140530</v>
      </c>
      <c r="Y45" s="216">
        <v>158090</v>
      </c>
      <c r="AA45" s="216">
        <v>66607.02</v>
      </c>
      <c r="AB45" s="216">
        <v>13747.78</v>
      </c>
    </row>
    <row r="46" spans="1:29" x14ac:dyDescent="0.2">
      <c r="A46" s="171" t="s">
        <v>478</v>
      </c>
      <c r="B46" s="171" t="s">
        <v>85</v>
      </c>
      <c r="C46" s="285">
        <v>3619</v>
      </c>
      <c r="D46" s="171" t="s">
        <v>1374</v>
      </c>
      <c r="E46" s="134" t="s">
        <v>40</v>
      </c>
      <c r="F46" s="169">
        <v>97619.45</v>
      </c>
      <c r="G46" s="169">
        <v>0</v>
      </c>
      <c r="H46" s="169">
        <v>25824.85</v>
      </c>
      <c r="I46" s="81">
        <v>632793.09</v>
      </c>
      <c r="J46" s="81">
        <v>528764.54</v>
      </c>
      <c r="Q46" s="134">
        <v>-1651159.52</v>
      </c>
      <c r="S46" s="134">
        <v>3139393.79</v>
      </c>
      <c r="T46" s="75">
        <v>40044.32</v>
      </c>
      <c r="Y46" s="216">
        <v>131840</v>
      </c>
      <c r="AA46" s="216">
        <v>88080</v>
      </c>
      <c r="AB46" s="216">
        <v>13812.66</v>
      </c>
    </row>
    <row r="47" spans="1:29" x14ac:dyDescent="0.2">
      <c r="A47" s="171" t="s">
        <v>478</v>
      </c>
      <c r="B47" s="171" t="s">
        <v>85</v>
      </c>
      <c r="C47" s="285">
        <v>2593</v>
      </c>
      <c r="D47" s="171" t="s">
        <v>1375</v>
      </c>
      <c r="E47" s="134" t="s">
        <v>41</v>
      </c>
      <c r="F47" s="169">
        <v>158032.23000000001</v>
      </c>
      <c r="G47" s="169">
        <v>0</v>
      </c>
      <c r="H47" s="169">
        <v>48333.24</v>
      </c>
      <c r="I47" s="81">
        <v>1538732.14</v>
      </c>
      <c r="J47" s="81">
        <v>1023075.28</v>
      </c>
      <c r="R47" s="134">
        <v>270496.65000000002</v>
      </c>
      <c r="S47" s="134">
        <v>2592803.14</v>
      </c>
      <c r="T47" s="75">
        <v>25154.49</v>
      </c>
      <c r="W47" s="75">
        <v>202200</v>
      </c>
      <c r="Y47" s="216">
        <v>237700</v>
      </c>
      <c r="AA47" s="216">
        <v>70094.570000000007</v>
      </c>
      <c r="AB47" s="216">
        <v>10708.82</v>
      </c>
    </row>
    <row r="48" spans="1:29" x14ac:dyDescent="0.2">
      <c r="A48" s="171" t="s">
        <v>478</v>
      </c>
      <c r="B48" s="171" t="s">
        <v>85</v>
      </c>
      <c r="C48" s="285">
        <v>1622</v>
      </c>
      <c r="D48" s="171" t="s">
        <v>1376</v>
      </c>
      <c r="E48" s="134" t="s">
        <v>42</v>
      </c>
      <c r="F48" s="169">
        <v>459080.73</v>
      </c>
      <c r="G48" s="169">
        <v>0</v>
      </c>
      <c r="H48" s="169">
        <v>20707.63</v>
      </c>
      <c r="I48" s="81">
        <v>301008.03999999998</v>
      </c>
      <c r="J48" s="81">
        <v>353297.49</v>
      </c>
      <c r="R48" s="134">
        <v>-1041844.98</v>
      </c>
      <c r="S48" s="134">
        <v>2213150.63</v>
      </c>
      <c r="T48" s="75">
        <v>0</v>
      </c>
      <c r="W48" s="75">
        <v>149080</v>
      </c>
      <c r="Y48" s="216">
        <v>161780</v>
      </c>
      <c r="AA48" s="216">
        <v>23553.599999999999</v>
      </c>
      <c r="AB48" s="216">
        <v>322.16000000000003</v>
      </c>
    </row>
    <row r="49" spans="1:28" x14ac:dyDescent="0.2">
      <c r="A49" s="171" t="s">
        <v>478</v>
      </c>
      <c r="B49" s="171" t="s">
        <v>85</v>
      </c>
      <c r="C49" s="285">
        <v>2164</v>
      </c>
      <c r="D49" s="171" t="s">
        <v>1377</v>
      </c>
      <c r="E49" s="134" t="s">
        <v>43</v>
      </c>
      <c r="F49" s="169">
        <v>70872.78</v>
      </c>
      <c r="G49" s="169">
        <v>0</v>
      </c>
      <c r="H49" s="169">
        <v>98319.11</v>
      </c>
      <c r="I49" s="81">
        <v>907200.78</v>
      </c>
      <c r="J49" s="81">
        <v>589015.15</v>
      </c>
      <c r="N49" s="228">
        <v>85000</v>
      </c>
      <c r="R49" s="134">
        <v>-451348.16</v>
      </c>
      <c r="S49" s="134">
        <v>2118686.35</v>
      </c>
      <c r="T49" s="75">
        <v>23164.97</v>
      </c>
      <c r="W49" s="75">
        <v>115080</v>
      </c>
      <c r="Y49" s="216">
        <v>150161</v>
      </c>
      <c r="AA49" s="216">
        <v>54224.52</v>
      </c>
      <c r="AB49" s="216">
        <v>15233.82</v>
      </c>
    </row>
    <row r="50" spans="1:28" x14ac:dyDescent="0.2">
      <c r="A50" s="171" t="s">
        <v>481</v>
      </c>
      <c r="B50" s="171" t="s">
        <v>86</v>
      </c>
      <c r="C50" s="285">
        <v>5944</v>
      </c>
      <c r="D50" s="171" t="s">
        <v>1378</v>
      </c>
      <c r="E50" s="134" t="s">
        <v>44</v>
      </c>
      <c r="F50" s="169">
        <v>469082.88</v>
      </c>
      <c r="G50" s="169">
        <v>0</v>
      </c>
      <c r="H50" s="169">
        <v>502447.78</v>
      </c>
      <c r="I50" s="81">
        <v>1037916.5</v>
      </c>
      <c r="J50" s="81">
        <v>31392.43</v>
      </c>
      <c r="P50" s="81">
        <v>3643.75</v>
      </c>
      <c r="R50" s="134">
        <v>-1208706.43</v>
      </c>
      <c r="S50" s="134">
        <v>3206691.97</v>
      </c>
      <c r="T50" s="75">
        <v>298941.36</v>
      </c>
      <c r="W50" s="75">
        <v>347990</v>
      </c>
      <c r="Y50" s="216">
        <v>450570</v>
      </c>
      <c r="AA50" s="216">
        <v>136492.51999999999</v>
      </c>
      <c r="AB50" s="216">
        <v>13160.54</v>
      </c>
    </row>
    <row r="51" spans="1:28" x14ac:dyDescent="0.2">
      <c r="A51" s="171" t="s">
        <v>481</v>
      </c>
      <c r="B51" s="171" t="s">
        <v>86</v>
      </c>
      <c r="C51" s="285">
        <v>5439</v>
      </c>
      <c r="D51" s="171" t="s">
        <v>1379</v>
      </c>
      <c r="E51" s="134" t="s">
        <v>45</v>
      </c>
      <c r="F51" s="169">
        <v>353590.26</v>
      </c>
      <c r="G51" s="169">
        <v>8400</v>
      </c>
      <c r="H51" s="169">
        <v>175378.97</v>
      </c>
      <c r="I51" s="81">
        <v>111002.1</v>
      </c>
      <c r="J51" s="81">
        <v>877243.76</v>
      </c>
      <c r="L51" s="228">
        <v>0</v>
      </c>
      <c r="O51" s="228">
        <v>0</v>
      </c>
      <c r="R51" s="134">
        <v>-1028475.75</v>
      </c>
      <c r="S51" s="134">
        <v>2598703.46</v>
      </c>
      <c r="T51" s="75">
        <v>353365.25</v>
      </c>
      <c r="W51" s="75">
        <v>240500</v>
      </c>
      <c r="Y51" s="216">
        <v>421120</v>
      </c>
      <c r="AA51" s="216">
        <v>108686.77</v>
      </c>
      <c r="AB51" s="216">
        <v>53221.1</v>
      </c>
    </row>
    <row r="52" spans="1:28" x14ac:dyDescent="0.2">
      <c r="A52" s="171" t="s">
        <v>481</v>
      </c>
      <c r="B52" s="171" t="s">
        <v>86</v>
      </c>
      <c r="C52" s="285">
        <v>3683</v>
      </c>
      <c r="D52" s="171" t="s">
        <v>1380</v>
      </c>
      <c r="E52" s="134" t="s">
        <v>46</v>
      </c>
      <c r="F52" s="169">
        <v>189518.06</v>
      </c>
      <c r="G52" s="169">
        <v>0</v>
      </c>
      <c r="H52" s="169">
        <v>106327.22</v>
      </c>
      <c r="I52" s="81">
        <v>341522.1</v>
      </c>
      <c r="J52" s="81">
        <v>42053.8</v>
      </c>
      <c r="O52" s="228">
        <v>0</v>
      </c>
      <c r="R52" s="134">
        <v>-1629005.92</v>
      </c>
      <c r="S52" s="134">
        <v>2341456.5299999998</v>
      </c>
      <c r="T52" s="75">
        <v>237134.24</v>
      </c>
      <c r="W52" s="75">
        <v>123420</v>
      </c>
      <c r="Y52" s="216">
        <v>251262.8</v>
      </c>
      <c r="AA52" s="216">
        <v>93504.51</v>
      </c>
      <c r="AB52" s="216">
        <v>16948.36</v>
      </c>
    </row>
    <row r="53" spans="1:28" x14ac:dyDescent="0.2">
      <c r="A53" s="171" t="s">
        <v>481</v>
      </c>
      <c r="B53" s="171" t="s">
        <v>86</v>
      </c>
      <c r="C53" s="285">
        <v>10514</v>
      </c>
      <c r="D53" s="171" t="s">
        <v>1381</v>
      </c>
      <c r="E53" s="134" t="s">
        <v>47</v>
      </c>
      <c r="F53" s="169">
        <v>1561103.83</v>
      </c>
      <c r="G53" s="169">
        <v>0</v>
      </c>
      <c r="H53" s="169">
        <v>237983.16</v>
      </c>
      <c r="I53" s="81">
        <v>2398592.83</v>
      </c>
      <c r="J53" s="81">
        <v>211546.34</v>
      </c>
      <c r="O53" s="228">
        <v>0</v>
      </c>
      <c r="R53" s="134">
        <v>2365579.7400000002</v>
      </c>
      <c r="S53" s="134">
        <v>1574485.41</v>
      </c>
      <c r="T53" s="75">
        <v>601220.78</v>
      </c>
      <c r="U53" s="75">
        <v>430000</v>
      </c>
      <c r="W53" s="75">
        <v>407840</v>
      </c>
      <c r="X53" s="75">
        <v>100000</v>
      </c>
      <c r="Y53" s="216">
        <v>684442</v>
      </c>
      <c r="AA53" s="216">
        <v>312073.31</v>
      </c>
      <c r="AB53" s="216">
        <v>57926.46</v>
      </c>
    </row>
    <row r="54" spans="1:28" x14ac:dyDescent="0.2">
      <c r="A54" s="171" t="s">
        <v>481</v>
      </c>
      <c r="B54" s="171" t="s">
        <v>86</v>
      </c>
      <c r="C54" s="285">
        <v>1578</v>
      </c>
      <c r="D54" s="171" t="s">
        <v>1382</v>
      </c>
      <c r="E54" s="134" t="s">
        <v>48</v>
      </c>
      <c r="F54" s="169">
        <v>262688.84999999998</v>
      </c>
      <c r="G54" s="169">
        <v>0</v>
      </c>
      <c r="H54" s="169">
        <v>80367.08</v>
      </c>
      <c r="I54" s="81">
        <v>78433.240000000005</v>
      </c>
      <c r="J54" s="81">
        <v>16217.6</v>
      </c>
      <c r="L54" s="228">
        <v>4800</v>
      </c>
      <c r="R54" s="134">
        <v>-1248238.99</v>
      </c>
      <c r="S54" s="134">
        <v>1566508.7</v>
      </c>
      <c r="T54" s="75">
        <v>176091.95</v>
      </c>
      <c r="U54" s="75">
        <v>94000</v>
      </c>
      <c r="W54" s="75">
        <v>91460</v>
      </c>
      <c r="Y54" s="216">
        <v>161120</v>
      </c>
      <c r="AA54" s="216">
        <v>61993.01</v>
      </c>
      <c r="AB54" s="216">
        <v>17227.88</v>
      </c>
    </row>
    <row r="55" spans="1:28" x14ac:dyDescent="0.2">
      <c r="A55" s="171" t="s">
        <v>481</v>
      </c>
      <c r="B55" s="171" t="s">
        <v>86</v>
      </c>
      <c r="C55" s="285">
        <v>3503</v>
      </c>
      <c r="D55" s="171" t="s">
        <v>1383</v>
      </c>
      <c r="E55" s="134" t="s">
        <v>49</v>
      </c>
      <c r="F55" s="169">
        <v>369717.31</v>
      </c>
      <c r="G55" s="169">
        <v>0</v>
      </c>
      <c r="H55" s="169">
        <v>40051.78</v>
      </c>
      <c r="I55" s="81">
        <v>13145.84</v>
      </c>
      <c r="J55" s="81">
        <v>81737.95</v>
      </c>
      <c r="R55" s="134">
        <v>-2043740.6</v>
      </c>
      <c r="S55" s="134">
        <v>2534998.48</v>
      </c>
      <c r="T55" s="75">
        <v>205729.68</v>
      </c>
      <c r="W55" s="75">
        <v>97840</v>
      </c>
      <c r="Y55" s="216">
        <v>179740</v>
      </c>
      <c r="AA55" s="216">
        <v>89997.22</v>
      </c>
      <c r="AB55" s="216">
        <v>8149.46</v>
      </c>
    </row>
    <row r="56" spans="1:28" x14ac:dyDescent="0.2">
      <c r="A56" s="171" t="s">
        <v>481</v>
      </c>
      <c r="B56" s="171" t="s">
        <v>86</v>
      </c>
      <c r="C56" s="285">
        <v>5709</v>
      </c>
      <c r="D56" s="171" t="s">
        <v>1384</v>
      </c>
      <c r="E56" s="134" t="s">
        <v>50</v>
      </c>
      <c r="F56" s="169">
        <v>397368.57</v>
      </c>
      <c r="G56" s="169">
        <v>0</v>
      </c>
      <c r="H56" s="169">
        <v>70992.2</v>
      </c>
      <c r="I56" s="81">
        <v>98084.4</v>
      </c>
      <c r="J56" s="81">
        <v>91032.639999999999</v>
      </c>
      <c r="R56" s="134">
        <v>-1878037.02</v>
      </c>
      <c r="S56" s="134">
        <v>2415193.5099999998</v>
      </c>
      <c r="T56" s="75">
        <v>252729.12</v>
      </c>
      <c r="W56" s="75">
        <v>361440</v>
      </c>
      <c r="X56" s="75">
        <v>50000</v>
      </c>
      <c r="Y56" s="216">
        <v>415120</v>
      </c>
      <c r="AA56" s="216">
        <v>94809.08</v>
      </c>
      <c r="AB56" s="216">
        <v>26970.720000000001</v>
      </c>
    </row>
    <row r="57" spans="1:28" x14ac:dyDescent="0.2">
      <c r="A57" s="171" t="s">
        <v>481</v>
      </c>
      <c r="B57" s="171" t="s">
        <v>86</v>
      </c>
      <c r="C57" s="285">
        <v>2754</v>
      </c>
      <c r="D57" s="171" t="s">
        <v>1385</v>
      </c>
      <c r="E57" s="134" t="s">
        <v>51</v>
      </c>
      <c r="F57" s="169">
        <v>219525.15</v>
      </c>
      <c r="G57" s="169">
        <v>0</v>
      </c>
      <c r="H57" s="169">
        <v>48552.75</v>
      </c>
      <c r="I57" s="81">
        <v>380816.24</v>
      </c>
      <c r="J57" s="81">
        <v>157031.1</v>
      </c>
      <c r="R57" s="134">
        <v>-621640.99</v>
      </c>
      <c r="S57" s="134">
        <v>1430245.31</v>
      </c>
      <c r="T57" s="75">
        <v>124235.47</v>
      </c>
      <c r="W57" s="75">
        <v>94300</v>
      </c>
      <c r="Y57" s="216">
        <v>145500</v>
      </c>
      <c r="AA57" s="216">
        <v>51578.55</v>
      </c>
      <c r="AB57" s="216">
        <v>19695</v>
      </c>
    </row>
    <row r="58" spans="1:28" x14ac:dyDescent="0.2">
      <c r="A58" s="171" t="s">
        <v>481</v>
      </c>
      <c r="B58" s="171" t="s">
        <v>86</v>
      </c>
      <c r="C58" s="285">
        <v>5299</v>
      </c>
      <c r="D58" s="171" t="s">
        <v>1386</v>
      </c>
      <c r="E58" s="134" t="s">
        <v>52</v>
      </c>
      <c r="F58" s="169">
        <v>181614.6</v>
      </c>
      <c r="G58" s="169">
        <v>52200</v>
      </c>
      <c r="H58" s="169">
        <v>64684.28</v>
      </c>
      <c r="I58" s="81">
        <v>162327.47</v>
      </c>
      <c r="J58" s="81">
        <v>1091914.5</v>
      </c>
      <c r="R58" s="134">
        <v>-1384285.96</v>
      </c>
      <c r="S58" s="134">
        <v>2897338.69</v>
      </c>
      <c r="T58" s="75">
        <v>313877.13</v>
      </c>
      <c r="U58" s="75">
        <v>115000</v>
      </c>
      <c r="W58" s="75">
        <v>244880</v>
      </c>
      <c r="Y58" s="216">
        <v>347220</v>
      </c>
      <c r="AA58" s="216">
        <v>230587.63</v>
      </c>
      <c r="AB58" s="216">
        <v>49105.38</v>
      </c>
    </row>
    <row r="59" spans="1:28" x14ac:dyDescent="0.2">
      <c r="A59" s="171" t="s">
        <v>481</v>
      </c>
      <c r="B59" s="171" t="s">
        <v>86</v>
      </c>
      <c r="C59" s="285">
        <v>3522</v>
      </c>
      <c r="D59" s="171" t="s">
        <v>1387</v>
      </c>
      <c r="E59" s="134" t="s">
        <v>53</v>
      </c>
      <c r="F59" s="169">
        <v>176749.61</v>
      </c>
      <c r="G59" s="169">
        <v>24000</v>
      </c>
      <c r="H59" s="169">
        <v>73620.350000000006</v>
      </c>
      <c r="I59" s="81">
        <v>1</v>
      </c>
      <c r="J59" s="81">
        <v>34346.83</v>
      </c>
      <c r="L59" s="228">
        <v>18600</v>
      </c>
      <c r="O59" s="228">
        <v>0</v>
      </c>
      <c r="R59" s="134">
        <v>-2921408.08</v>
      </c>
      <c r="S59" s="134">
        <v>3457082.1</v>
      </c>
      <c r="T59" s="75">
        <v>229821.29</v>
      </c>
      <c r="W59" s="75">
        <v>111980</v>
      </c>
      <c r="Y59" s="216">
        <v>241609.60000000001</v>
      </c>
      <c r="AA59" s="216">
        <v>336297.64</v>
      </c>
      <c r="AB59" s="216">
        <v>3212.28</v>
      </c>
    </row>
    <row r="60" spans="1:28" x14ac:dyDescent="0.2">
      <c r="A60" s="171" t="s">
        <v>481</v>
      </c>
      <c r="B60" s="171" t="s">
        <v>86</v>
      </c>
      <c r="C60" s="285">
        <v>3001</v>
      </c>
      <c r="D60" s="171" t="s">
        <v>1388</v>
      </c>
      <c r="E60" s="134" t="s">
        <v>54</v>
      </c>
      <c r="F60" s="169">
        <v>292910.02</v>
      </c>
      <c r="G60" s="169">
        <v>0</v>
      </c>
      <c r="H60" s="169">
        <v>8940</v>
      </c>
      <c r="I60" s="81">
        <v>2</v>
      </c>
      <c r="J60" s="81">
        <v>11613.08</v>
      </c>
      <c r="R60" s="134">
        <v>-80470.66</v>
      </c>
      <c r="S60" s="134">
        <v>339109.18</v>
      </c>
      <c r="T60" s="75">
        <v>176833.6</v>
      </c>
      <c r="W60" s="75">
        <v>163000</v>
      </c>
      <c r="Y60" s="216">
        <v>207460</v>
      </c>
      <c r="AA60" s="216">
        <v>70944</v>
      </c>
      <c r="AB60" s="216">
        <v>3551.02</v>
      </c>
    </row>
    <row r="61" spans="1:28" x14ac:dyDescent="0.2">
      <c r="A61" s="171" t="s">
        <v>481</v>
      </c>
      <c r="B61" s="171" t="s">
        <v>86</v>
      </c>
      <c r="C61" s="285">
        <v>1241</v>
      </c>
      <c r="D61" s="171" t="s">
        <v>1389</v>
      </c>
      <c r="E61" s="134" t="s">
        <v>55</v>
      </c>
      <c r="F61" s="169">
        <v>155876.04</v>
      </c>
      <c r="G61" s="169">
        <v>16900</v>
      </c>
      <c r="H61" s="169">
        <v>84066.98</v>
      </c>
      <c r="I61" s="81">
        <v>140802.04999999999</v>
      </c>
      <c r="J61" s="81">
        <v>38885.279999999999</v>
      </c>
      <c r="O61" s="228">
        <v>0</v>
      </c>
      <c r="R61" s="134">
        <v>-1262442.29</v>
      </c>
      <c r="S61" s="134">
        <v>1695206.85</v>
      </c>
      <c r="T61" s="75">
        <v>126916.34</v>
      </c>
      <c r="W61" s="75">
        <v>92180</v>
      </c>
      <c r="Y61" s="216">
        <v>155076</v>
      </c>
      <c r="AA61" s="216">
        <v>47457.95</v>
      </c>
      <c r="AB61" s="216">
        <v>9698.6</v>
      </c>
    </row>
    <row r="62" spans="1:28" x14ac:dyDescent="0.2">
      <c r="A62" s="171" t="s">
        <v>481</v>
      </c>
      <c r="B62" s="171" t="s">
        <v>86</v>
      </c>
      <c r="C62" s="285">
        <v>3625</v>
      </c>
      <c r="D62" s="171" t="s">
        <v>1390</v>
      </c>
      <c r="E62" s="134" t="s">
        <v>56</v>
      </c>
      <c r="F62" s="169">
        <v>444559.73</v>
      </c>
      <c r="G62" s="169">
        <v>0</v>
      </c>
      <c r="H62" s="169">
        <v>63835.73</v>
      </c>
      <c r="I62" s="81">
        <v>196039.98</v>
      </c>
      <c r="J62" s="81">
        <v>66134.210000000006</v>
      </c>
      <c r="O62" s="228">
        <v>0</v>
      </c>
      <c r="R62" s="134">
        <v>-2031305.7</v>
      </c>
      <c r="S62" s="134">
        <v>2729343.72</v>
      </c>
      <c r="T62" s="75">
        <v>294100.43</v>
      </c>
      <c r="W62" s="75">
        <v>176740</v>
      </c>
      <c r="Y62" s="216">
        <v>283754.40000000002</v>
      </c>
      <c r="AA62" s="216">
        <v>82347.86</v>
      </c>
      <c r="AB62" s="216">
        <v>27450.54</v>
      </c>
    </row>
    <row r="63" spans="1:28" x14ac:dyDescent="0.2">
      <c r="A63" s="171" t="s">
        <v>481</v>
      </c>
      <c r="B63" s="171" t="s">
        <v>86</v>
      </c>
      <c r="C63" s="285">
        <v>6304</v>
      </c>
      <c r="D63" s="171" t="s">
        <v>1391</v>
      </c>
      <c r="E63" s="134" t="s">
        <v>57</v>
      </c>
      <c r="F63" s="169">
        <v>306718.2</v>
      </c>
      <c r="G63" s="169">
        <v>0</v>
      </c>
      <c r="H63" s="169">
        <v>56086.42</v>
      </c>
      <c r="I63" s="81">
        <v>204682</v>
      </c>
      <c r="J63" s="81">
        <v>374451.39</v>
      </c>
      <c r="O63" s="228">
        <v>0</v>
      </c>
      <c r="R63" s="134">
        <v>-2207246.38</v>
      </c>
      <c r="S63" s="134">
        <v>3207310.61</v>
      </c>
      <c r="T63" s="75">
        <v>410799.05</v>
      </c>
      <c r="W63" s="75">
        <v>140970</v>
      </c>
      <c r="Y63" s="216">
        <v>325555.20000000001</v>
      </c>
      <c r="AA63" s="216">
        <v>168966.52</v>
      </c>
      <c r="AB63" s="216">
        <v>43825.55</v>
      </c>
    </row>
    <row r="64" spans="1:28" x14ac:dyDescent="0.2">
      <c r="A64" s="171" t="s">
        <v>481</v>
      </c>
      <c r="B64" s="171" t="s">
        <v>86</v>
      </c>
      <c r="C64" s="285">
        <v>4738</v>
      </c>
      <c r="D64" s="171" t="s">
        <v>1392</v>
      </c>
      <c r="E64" s="134" t="s">
        <v>58</v>
      </c>
      <c r="F64" s="169">
        <v>307945.78999999998</v>
      </c>
      <c r="G64" s="169">
        <v>35750</v>
      </c>
      <c r="H64" s="169">
        <v>56763.24</v>
      </c>
      <c r="I64" s="81">
        <v>176575.42</v>
      </c>
      <c r="J64" s="81">
        <v>98686.45</v>
      </c>
      <c r="L64" s="228">
        <v>69600</v>
      </c>
      <c r="R64" s="134">
        <v>-2060420.96</v>
      </c>
      <c r="S64" s="134">
        <v>2601971.02</v>
      </c>
      <c r="T64" s="75">
        <v>261146.75</v>
      </c>
      <c r="U64" s="75">
        <v>40000</v>
      </c>
      <c r="W64" s="75">
        <v>283940</v>
      </c>
      <c r="X64" s="75">
        <v>30000</v>
      </c>
      <c r="Y64" s="216">
        <v>394740</v>
      </c>
      <c r="AA64" s="216">
        <v>85330.85</v>
      </c>
      <c r="AB64" s="216">
        <v>16243.06</v>
      </c>
    </row>
    <row r="65" spans="1:29" x14ac:dyDescent="0.2">
      <c r="A65" s="171" t="s">
        <v>481</v>
      </c>
      <c r="B65" s="171" t="s">
        <v>86</v>
      </c>
      <c r="C65" s="285">
        <v>3535</v>
      </c>
      <c r="D65" s="171" t="s">
        <v>1393</v>
      </c>
      <c r="E65" s="134" t="s">
        <v>59</v>
      </c>
      <c r="F65" s="169">
        <v>215699.94</v>
      </c>
      <c r="G65" s="169">
        <v>0</v>
      </c>
      <c r="H65" s="169">
        <v>96790.62</v>
      </c>
      <c r="I65" s="81">
        <v>833659.2</v>
      </c>
      <c r="J65" s="81">
        <v>61921.919999999998</v>
      </c>
      <c r="R65" s="134">
        <v>-1874237.09</v>
      </c>
      <c r="S65" s="134">
        <v>3048211.32</v>
      </c>
      <c r="T65" s="75">
        <v>211319.13</v>
      </c>
      <c r="W65" s="75">
        <v>190180</v>
      </c>
      <c r="Y65" s="216">
        <v>283380</v>
      </c>
      <c r="AA65" s="216">
        <v>52331.040000000001</v>
      </c>
      <c r="AB65" s="216">
        <v>26728.639999999999</v>
      </c>
    </row>
    <row r="66" spans="1:29" x14ac:dyDescent="0.2">
      <c r="A66" s="171" t="s">
        <v>481</v>
      </c>
      <c r="B66" s="171" t="s">
        <v>86</v>
      </c>
      <c r="C66" s="285">
        <v>3889</v>
      </c>
      <c r="D66" s="171" t="s">
        <v>1394</v>
      </c>
      <c r="E66" s="134" t="s">
        <v>80</v>
      </c>
      <c r="F66" s="169">
        <v>535868.67000000004</v>
      </c>
      <c r="G66" s="169">
        <v>0</v>
      </c>
      <c r="H66" s="169">
        <v>32443.279999999999</v>
      </c>
      <c r="I66" s="81">
        <v>739305.21</v>
      </c>
      <c r="J66" s="81">
        <v>93517.92</v>
      </c>
      <c r="R66" s="134">
        <v>11824.18</v>
      </c>
      <c r="S66" s="134">
        <v>1312112.72</v>
      </c>
      <c r="T66" s="75">
        <v>162726.78</v>
      </c>
      <c r="U66" s="75">
        <v>70000</v>
      </c>
      <c r="W66" s="75">
        <v>310618</v>
      </c>
      <c r="Y66" s="216">
        <v>379898</v>
      </c>
      <c r="AA66" s="216">
        <v>51542.98</v>
      </c>
      <c r="AB66" s="216">
        <v>31239.62</v>
      </c>
    </row>
    <row r="67" spans="1:29" x14ac:dyDescent="0.2">
      <c r="A67" s="171" t="s">
        <v>484</v>
      </c>
      <c r="B67" s="171" t="s">
        <v>87</v>
      </c>
      <c r="C67" s="285">
        <v>3322</v>
      </c>
      <c r="D67" s="171" t="s">
        <v>1395</v>
      </c>
      <c r="E67" s="134" t="s">
        <v>60</v>
      </c>
      <c r="F67" s="169">
        <v>802508.98</v>
      </c>
      <c r="G67" s="169">
        <v>0</v>
      </c>
      <c r="H67" s="169">
        <v>115392.57</v>
      </c>
      <c r="I67" s="81">
        <v>958135.25</v>
      </c>
      <c r="J67" s="81">
        <v>263700.92</v>
      </c>
      <c r="O67" s="228">
        <v>0</v>
      </c>
      <c r="R67" s="134">
        <v>1044339.9</v>
      </c>
      <c r="S67" s="134">
        <v>997975.02</v>
      </c>
      <c r="T67" s="75">
        <v>271200.67</v>
      </c>
      <c r="W67" s="75">
        <v>213500</v>
      </c>
      <c r="Y67" s="216">
        <v>284040</v>
      </c>
      <c r="AA67" s="216">
        <v>76220.25</v>
      </c>
      <c r="AB67" s="216">
        <v>25239.62</v>
      </c>
    </row>
    <row r="68" spans="1:29" x14ac:dyDescent="0.2">
      <c r="A68" s="171" t="s">
        <v>484</v>
      </c>
      <c r="B68" s="171" t="s">
        <v>87</v>
      </c>
      <c r="C68" s="285">
        <v>3383</v>
      </c>
      <c r="D68" s="171" t="s">
        <v>2551</v>
      </c>
      <c r="E68" s="134" t="s">
        <v>61</v>
      </c>
      <c r="F68" s="169">
        <v>333172.28000000003</v>
      </c>
      <c r="G68" s="169">
        <v>0</v>
      </c>
      <c r="H68" s="169">
        <v>146317.10999999999</v>
      </c>
      <c r="I68" s="81">
        <v>782513.8</v>
      </c>
      <c r="J68" s="81">
        <v>198106.7</v>
      </c>
      <c r="O68" s="228">
        <v>0</v>
      </c>
      <c r="R68" s="134">
        <v>-2763222.72</v>
      </c>
      <c r="S68" s="134">
        <v>4031791.24</v>
      </c>
      <c r="T68" s="75">
        <v>346137.36</v>
      </c>
      <c r="W68" s="75">
        <v>212780</v>
      </c>
      <c r="Y68" s="216">
        <v>271040</v>
      </c>
      <c r="AA68" s="216">
        <v>48849.63</v>
      </c>
      <c r="AB68" s="216">
        <v>20112.36</v>
      </c>
      <c r="AC68" s="216">
        <v>24460</v>
      </c>
    </row>
    <row r="69" spans="1:29" x14ac:dyDescent="0.2">
      <c r="A69" s="171" t="s">
        <v>484</v>
      </c>
      <c r="B69" s="171" t="s">
        <v>87</v>
      </c>
      <c r="C69" s="285">
        <v>9605</v>
      </c>
      <c r="D69" s="171" t="s">
        <v>1397</v>
      </c>
      <c r="E69" s="134" t="s">
        <v>62</v>
      </c>
      <c r="F69" s="169">
        <v>736486.6</v>
      </c>
      <c r="G69" s="169">
        <v>18335.57</v>
      </c>
      <c r="H69" s="169">
        <v>64635.49</v>
      </c>
      <c r="I69" s="81">
        <v>299569.59999999998</v>
      </c>
      <c r="J69" s="81">
        <v>501429.08</v>
      </c>
      <c r="R69" s="134">
        <v>1306537.43</v>
      </c>
      <c r="S69" s="134">
        <v>73641.19</v>
      </c>
      <c r="T69" s="75">
        <v>487073.9</v>
      </c>
      <c r="W69" s="75">
        <v>185460</v>
      </c>
      <c r="X69" s="75">
        <v>51800</v>
      </c>
      <c r="Y69" s="216">
        <v>320320</v>
      </c>
      <c r="AA69" s="216">
        <v>149198.78</v>
      </c>
      <c r="AB69" s="216">
        <v>11533.4</v>
      </c>
    </row>
    <row r="70" spans="1:29" x14ac:dyDescent="0.2">
      <c r="A70" s="171" t="s">
        <v>484</v>
      </c>
      <c r="B70" s="171" t="s">
        <v>87</v>
      </c>
      <c r="C70" s="285">
        <v>2921</v>
      </c>
      <c r="D70" s="171" t="s">
        <v>1398</v>
      </c>
      <c r="E70" s="134" t="s">
        <v>63</v>
      </c>
      <c r="F70" s="169">
        <v>319708.64</v>
      </c>
      <c r="G70" s="169">
        <v>0</v>
      </c>
      <c r="H70" s="169">
        <v>86022.68</v>
      </c>
      <c r="I70" s="81">
        <v>-103863.6</v>
      </c>
      <c r="J70" s="81">
        <v>-52427.6</v>
      </c>
      <c r="Q70" s="134">
        <v>-334520.65000000002</v>
      </c>
      <c r="S70" s="134">
        <v>607615.71</v>
      </c>
      <c r="T70" s="75">
        <v>265980.26</v>
      </c>
      <c r="W70" s="75">
        <v>185040</v>
      </c>
      <c r="Y70" s="216">
        <v>222629</v>
      </c>
      <c r="AA70" s="216">
        <v>64530</v>
      </c>
      <c r="AB70" s="216">
        <v>156301.20000000001</v>
      </c>
    </row>
    <row r="71" spans="1:29" x14ac:dyDescent="0.2">
      <c r="A71" s="171" t="s">
        <v>484</v>
      </c>
      <c r="B71" s="171" t="s">
        <v>87</v>
      </c>
      <c r="C71" s="285">
        <v>3783</v>
      </c>
      <c r="D71" s="171" t="s">
        <v>1399</v>
      </c>
      <c r="E71" s="134" t="s">
        <v>64</v>
      </c>
      <c r="F71" s="169">
        <v>643948.62</v>
      </c>
      <c r="H71" s="221">
        <v>9000</v>
      </c>
      <c r="I71" s="81">
        <v>854131.87</v>
      </c>
      <c r="J71" s="81">
        <v>324550.90000000002</v>
      </c>
      <c r="O71" s="228">
        <v>399832.69</v>
      </c>
      <c r="Q71" s="134">
        <v>-612095.72</v>
      </c>
      <c r="R71" s="134">
        <v>-1425755.6</v>
      </c>
      <c r="S71" s="134">
        <v>3812852.35</v>
      </c>
      <c r="T71" s="75">
        <v>40</v>
      </c>
      <c r="Y71" s="216">
        <v>114332</v>
      </c>
      <c r="AA71" s="216">
        <v>69985.09</v>
      </c>
      <c r="AB71" s="216">
        <v>145095.24</v>
      </c>
    </row>
    <row r="72" spans="1:29" x14ac:dyDescent="0.2">
      <c r="A72" s="171" t="s">
        <v>484</v>
      </c>
      <c r="B72" s="171" t="s">
        <v>87</v>
      </c>
      <c r="C72" s="285">
        <v>3268</v>
      </c>
      <c r="D72" s="171" t="s">
        <v>1400</v>
      </c>
      <c r="E72" s="134" t="s">
        <v>65</v>
      </c>
      <c r="F72" s="169">
        <v>175034.73</v>
      </c>
      <c r="G72" s="169">
        <v>3736.26</v>
      </c>
      <c r="H72" s="169">
        <v>100856.86</v>
      </c>
      <c r="I72" s="81">
        <v>720729.75</v>
      </c>
      <c r="J72" s="81">
        <v>193812.57</v>
      </c>
      <c r="R72" s="134">
        <v>-833367.35</v>
      </c>
      <c r="S72" s="134">
        <v>1909993.72</v>
      </c>
      <c r="T72" s="75">
        <v>216725.17</v>
      </c>
      <c r="W72" s="75">
        <v>96380</v>
      </c>
      <c r="Y72" s="216">
        <v>152353</v>
      </c>
      <c r="AA72" s="216">
        <v>27304.91</v>
      </c>
      <c r="AB72" s="216">
        <v>15903.46</v>
      </c>
    </row>
    <row r="73" spans="1:29" x14ac:dyDescent="0.2">
      <c r="A73" s="171" t="s">
        <v>484</v>
      </c>
      <c r="B73" s="171" t="s">
        <v>87</v>
      </c>
      <c r="C73" s="285">
        <v>3398</v>
      </c>
      <c r="D73" s="171" t="s">
        <v>1401</v>
      </c>
      <c r="E73" s="134" t="s">
        <v>66</v>
      </c>
      <c r="F73" s="169">
        <v>183868.89</v>
      </c>
      <c r="G73" s="169">
        <v>0</v>
      </c>
      <c r="H73" s="169">
        <v>241070.57</v>
      </c>
      <c r="I73" s="81">
        <v>404521.29</v>
      </c>
      <c r="J73" s="81">
        <v>35400.83</v>
      </c>
      <c r="R73" s="134">
        <v>-712086.83</v>
      </c>
      <c r="S73" s="134">
        <v>1439320.15</v>
      </c>
      <c r="T73" s="75">
        <v>420723.52</v>
      </c>
      <c r="W73" s="75">
        <v>137424</v>
      </c>
      <c r="Y73" s="216">
        <v>301724</v>
      </c>
      <c r="AA73" s="216">
        <v>73814.559999999998</v>
      </c>
      <c r="AB73" s="216">
        <v>39232.699999999997</v>
      </c>
    </row>
    <row r="74" spans="1:29" x14ac:dyDescent="0.2">
      <c r="A74" s="171" t="s">
        <v>484</v>
      </c>
      <c r="B74" s="171" t="s">
        <v>87</v>
      </c>
      <c r="C74" s="285">
        <v>4777</v>
      </c>
      <c r="D74" s="171" t="s">
        <v>1402</v>
      </c>
      <c r="E74" s="134" t="s">
        <v>67</v>
      </c>
      <c r="F74" s="169">
        <v>431312.25</v>
      </c>
      <c r="G74" s="169">
        <v>0</v>
      </c>
      <c r="H74" s="169">
        <v>131178.46</v>
      </c>
      <c r="I74" s="81">
        <v>1090400.8</v>
      </c>
      <c r="J74" s="81">
        <v>203028.58</v>
      </c>
      <c r="R74" s="134">
        <v>-3193460.62</v>
      </c>
      <c r="S74" s="134">
        <v>4868817.07</v>
      </c>
      <c r="T74" s="75">
        <v>316151.59000000003</v>
      </c>
      <c r="W74" s="75">
        <v>86380</v>
      </c>
      <c r="Y74" s="216">
        <v>142620</v>
      </c>
      <c r="AA74" s="216">
        <v>42256.82</v>
      </c>
      <c r="AB74" s="216">
        <v>34391.129999999997</v>
      </c>
    </row>
    <row r="75" spans="1:29" x14ac:dyDescent="0.2">
      <c r="A75" s="171" t="s">
        <v>484</v>
      </c>
      <c r="B75" s="171" t="s">
        <v>87</v>
      </c>
      <c r="C75" s="285">
        <v>2834</v>
      </c>
      <c r="D75" s="171" t="s">
        <v>1403</v>
      </c>
      <c r="E75" s="134" t="s">
        <v>68</v>
      </c>
      <c r="F75" s="169">
        <v>87896.3</v>
      </c>
      <c r="G75" s="169">
        <v>0</v>
      </c>
      <c r="H75" s="169">
        <v>111586.86</v>
      </c>
      <c r="I75" s="81">
        <v>489537.75</v>
      </c>
      <c r="J75" s="81">
        <v>217599.83</v>
      </c>
      <c r="L75" s="228">
        <v>14000</v>
      </c>
      <c r="R75" s="134">
        <v>540941.6</v>
      </c>
      <c r="S75" s="134">
        <v>310741.76000000001</v>
      </c>
      <c r="T75" s="75">
        <v>169189.28</v>
      </c>
      <c r="W75" s="75">
        <v>48420</v>
      </c>
      <c r="Y75" s="216">
        <v>88240</v>
      </c>
      <c r="AA75" s="216">
        <v>54440</v>
      </c>
      <c r="AB75" s="216">
        <v>24149.9</v>
      </c>
    </row>
    <row r="76" spans="1:29" x14ac:dyDescent="0.2">
      <c r="A76" s="171" t="s">
        <v>484</v>
      </c>
      <c r="B76" s="171" t="s">
        <v>87</v>
      </c>
      <c r="C76" s="285">
        <v>2338</v>
      </c>
      <c r="D76" s="171" t="s">
        <v>1404</v>
      </c>
      <c r="E76" s="134" t="s">
        <v>69</v>
      </c>
      <c r="F76" s="169">
        <v>174249.71</v>
      </c>
      <c r="G76" s="169">
        <v>0</v>
      </c>
      <c r="H76" s="169">
        <v>83635.97</v>
      </c>
      <c r="I76" s="81">
        <v>333430.37</v>
      </c>
      <c r="J76" s="81">
        <v>155628.28</v>
      </c>
      <c r="R76" s="134">
        <v>-2768259.46</v>
      </c>
      <c r="S76" s="134">
        <v>3439144.31</v>
      </c>
      <c r="T76" s="75">
        <v>281623.37</v>
      </c>
      <c r="W76" s="75">
        <v>124820</v>
      </c>
      <c r="Y76" s="216">
        <v>209420</v>
      </c>
      <c r="AA76" s="216">
        <v>54801.43</v>
      </c>
      <c r="AB76" s="216">
        <v>43874.46</v>
      </c>
    </row>
    <row r="77" spans="1:29" x14ac:dyDescent="0.2">
      <c r="A77" s="171" t="s">
        <v>484</v>
      </c>
      <c r="B77" s="171" t="s">
        <v>87</v>
      </c>
      <c r="C77" s="285">
        <v>4468</v>
      </c>
      <c r="D77" s="171" t="s">
        <v>1405</v>
      </c>
      <c r="E77" s="134" t="s">
        <v>70</v>
      </c>
      <c r="F77" s="169">
        <v>613214.25</v>
      </c>
      <c r="G77" s="169">
        <v>6626</v>
      </c>
      <c r="H77" s="169">
        <v>305582.25</v>
      </c>
      <c r="I77" s="81">
        <v>594366.43000000005</v>
      </c>
      <c r="J77" s="81">
        <v>300260.73</v>
      </c>
      <c r="R77" s="134">
        <v>-462581.25</v>
      </c>
      <c r="S77" s="134">
        <v>2086268.11</v>
      </c>
      <c r="T77" s="75">
        <v>490989.63</v>
      </c>
      <c r="W77" s="75">
        <v>132220</v>
      </c>
      <c r="Y77" s="216">
        <v>338540</v>
      </c>
      <c r="AA77" s="216">
        <v>57621.87</v>
      </c>
      <c r="AB77" s="216">
        <v>30684.959999999999</v>
      </c>
    </row>
    <row r="78" spans="1:29" x14ac:dyDescent="0.2">
      <c r="A78" s="171" t="s">
        <v>484</v>
      </c>
      <c r="B78" s="171" t="s">
        <v>87</v>
      </c>
      <c r="C78" s="285">
        <v>1481</v>
      </c>
      <c r="D78" s="171" t="s">
        <v>1406</v>
      </c>
      <c r="E78" s="134" t="s">
        <v>78</v>
      </c>
      <c r="F78" s="169">
        <v>63170.51</v>
      </c>
      <c r="G78" s="169">
        <v>0</v>
      </c>
      <c r="H78" s="169">
        <v>62813.06</v>
      </c>
      <c r="I78" s="81">
        <v>415614.62</v>
      </c>
      <c r="J78" s="81">
        <v>54436.19</v>
      </c>
      <c r="Q78" s="134">
        <v>-855969.29</v>
      </c>
      <c r="S78" s="134">
        <v>1412549.96</v>
      </c>
      <c r="T78" s="75">
        <v>201018.66</v>
      </c>
      <c r="W78" s="75">
        <v>144280</v>
      </c>
      <c r="Y78" s="216">
        <v>202852</v>
      </c>
      <c r="AA78" s="216">
        <v>42432.45</v>
      </c>
      <c r="AB78" s="216">
        <v>34586.5</v>
      </c>
    </row>
    <row r="79" spans="1:29" x14ac:dyDescent="0.2">
      <c r="A79" s="171" t="s">
        <v>484</v>
      </c>
      <c r="B79" s="171" t="s">
        <v>87</v>
      </c>
      <c r="C79" s="285">
        <v>2622</v>
      </c>
      <c r="D79" s="171" t="s">
        <v>1407</v>
      </c>
      <c r="E79" s="134" t="s">
        <v>81</v>
      </c>
      <c r="F79" s="169">
        <v>516240.01</v>
      </c>
      <c r="G79" s="169">
        <v>5651.71</v>
      </c>
      <c r="H79" s="169">
        <v>71505.240000000005</v>
      </c>
      <c r="I79" s="81">
        <v>893965.35</v>
      </c>
      <c r="J79" s="81">
        <v>-35574.68</v>
      </c>
      <c r="Q79" s="134">
        <v>-4736298.58</v>
      </c>
      <c r="R79" s="134">
        <v>3760048.32</v>
      </c>
      <c r="S79" s="134">
        <v>2368149.29</v>
      </c>
      <c r="T79" s="75">
        <v>274465.81</v>
      </c>
      <c r="W79" s="75">
        <v>151207.5</v>
      </c>
      <c r="Y79" s="216">
        <v>220827.5</v>
      </c>
      <c r="AA79" s="216">
        <v>64766.63</v>
      </c>
      <c r="AB79" s="216">
        <v>78474.58</v>
      </c>
    </row>
    <row r="80" spans="1:29" x14ac:dyDescent="0.2">
      <c r="A80" s="171" t="s">
        <v>487</v>
      </c>
      <c r="B80" s="171" t="s">
        <v>88</v>
      </c>
      <c r="C80" s="285">
        <v>4703</v>
      </c>
      <c r="D80" s="171" t="s">
        <v>1408</v>
      </c>
      <c r="E80" s="134" t="s">
        <v>71</v>
      </c>
      <c r="F80" s="169">
        <v>187092.83</v>
      </c>
      <c r="G80" s="169">
        <v>0</v>
      </c>
      <c r="H80" s="169">
        <v>52791.09</v>
      </c>
      <c r="I80" s="81">
        <v>594170.67000000004</v>
      </c>
      <c r="J80" s="81">
        <v>445831.19</v>
      </c>
      <c r="L80" s="228">
        <v>0</v>
      </c>
      <c r="R80" s="134">
        <v>-1148789.2</v>
      </c>
      <c r="S80" s="134">
        <v>2500428.33</v>
      </c>
      <c r="T80" s="75">
        <v>147316.31</v>
      </c>
      <c r="W80" s="75">
        <v>286720</v>
      </c>
      <c r="Y80" s="216">
        <v>364580</v>
      </c>
      <c r="AA80" s="216">
        <v>92845.46</v>
      </c>
      <c r="AB80" s="216">
        <v>32474.2</v>
      </c>
    </row>
    <row r="81" spans="1:28" x14ac:dyDescent="0.2">
      <c r="A81" s="171" t="s">
        <v>487</v>
      </c>
      <c r="B81" s="171" t="s">
        <v>88</v>
      </c>
      <c r="C81" s="285">
        <v>1824</v>
      </c>
      <c r="D81" s="171" t="s">
        <v>1409</v>
      </c>
      <c r="E81" s="134" t="s">
        <v>72</v>
      </c>
      <c r="F81" s="169">
        <v>119989.51</v>
      </c>
      <c r="G81" s="169">
        <v>12400</v>
      </c>
      <c r="H81" s="169">
        <v>37349.379999999997</v>
      </c>
      <c r="I81" s="81">
        <v>5</v>
      </c>
      <c r="J81" s="81">
        <v>343273.19</v>
      </c>
      <c r="L81" s="228">
        <v>12400</v>
      </c>
      <c r="R81" s="134">
        <v>-1533281.43</v>
      </c>
      <c r="S81" s="134">
        <v>2140561.41</v>
      </c>
      <c r="T81" s="75">
        <v>34024.46</v>
      </c>
      <c r="W81" s="75">
        <v>48920</v>
      </c>
      <c r="Y81" s="216">
        <v>132705</v>
      </c>
      <c r="AA81" s="216">
        <v>34363.620000000003</v>
      </c>
      <c r="AB81" s="216">
        <v>13370.74</v>
      </c>
    </row>
    <row r="82" spans="1:28" x14ac:dyDescent="0.2">
      <c r="A82" s="171" t="s">
        <v>487</v>
      </c>
      <c r="B82" s="171" t="s">
        <v>88</v>
      </c>
      <c r="C82" s="285">
        <v>4449</v>
      </c>
      <c r="D82" s="171" t="s">
        <v>1410</v>
      </c>
      <c r="E82" s="134" t="s">
        <v>73</v>
      </c>
      <c r="F82" s="169">
        <v>288917.2</v>
      </c>
      <c r="G82" s="169">
        <v>0</v>
      </c>
      <c r="H82" s="169">
        <v>34133.11</v>
      </c>
      <c r="I82" s="81">
        <v>1035222.64</v>
      </c>
      <c r="J82" s="81">
        <v>613609.87</v>
      </c>
      <c r="L82" s="228">
        <v>21450</v>
      </c>
      <c r="R82" s="134">
        <v>-133342.57999999999</v>
      </c>
      <c r="S82" s="134">
        <v>2191938.59</v>
      </c>
      <c r="T82" s="75">
        <v>133188.69</v>
      </c>
      <c r="W82" s="75">
        <v>177080</v>
      </c>
      <c r="Y82" s="216">
        <v>264344.02</v>
      </c>
      <c r="AA82" s="216">
        <v>81954.460000000006</v>
      </c>
      <c r="AB82" s="216">
        <v>53433.4</v>
      </c>
    </row>
    <row r="83" spans="1:28" x14ac:dyDescent="0.2">
      <c r="A83" s="171" t="s">
        <v>487</v>
      </c>
      <c r="B83" s="171" t="s">
        <v>88</v>
      </c>
      <c r="C83" s="285">
        <v>4777</v>
      </c>
      <c r="D83" s="171" t="s">
        <v>1411</v>
      </c>
      <c r="E83" s="134" t="s">
        <v>74</v>
      </c>
      <c r="F83" s="169">
        <v>477672.8</v>
      </c>
      <c r="G83" s="169">
        <v>0</v>
      </c>
      <c r="H83" s="169">
        <v>90457</v>
      </c>
      <c r="I83" s="81">
        <v>729295.6</v>
      </c>
      <c r="J83" s="81">
        <v>496973.53</v>
      </c>
      <c r="L83" s="228">
        <v>32672.68</v>
      </c>
      <c r="R83" s="134">
        <v>-2172879.4300000002</v>
      </c>
      <c r="S83" s="134">
        <v>4194803.6500000004</v>
      </c>
      <c r="T83" s="75">
        <v>31132.47</v>
      </c>
      <c r="W83" s="75">
        <v>226800</v>
      </c>
      <c r="Y83" s="216">
        <v>270900</v>
      </c>
      <c r="AA83" s="216">
        <v>166175.12</v>
      </c>
      <c r="AB83" s="216">
        <v>68149.320000000007</v>
      </c>
    </row>
    <row r="84" spans="1:28" x14ac:dyDescent="0.2">
      <c r="A84" s="171" t="s">
        <v>487</v>
      </c>
      <c r="B84" s="171" t="s">
        <v>88</v>
      </c>
      <c r="C84" s="285">
        <v>2103</v>
      </c>
      <c r="D84" s="171" t="s">
        <v>1412</v>
      </c>
      <c r="E84" s="134" t="s">
        <v>75</v>
      </c>
      <c r="F84" s="169">
        <v>151550.57</v>
      </c>
      <c r="G84" s="169">
        <v>12400</v>
      </c>
      <c r="H84" s="169">
        <v>67761.649999999994</v>
      </c>
      <c r="I84" s="81">
        <v>844480.51</v>
      </c>
      <c r="J84" s="81">
        <v>360538.48</v>
      </c>
      <c r="L84" s="228">
        <v>12400</v>
      </c>
      <c r="P84" s="81">
        <v>58500</v>
      </c>
      <c r="R84" s="134">
        <v>-635538.97</v>
      </c>
      <c r="S84" s="134">
        <v>2119139.65</v>
      </c>
      <c r="T84" s="75">
        <v>31147.25</v>
      </c>
      <c r="U84" s="75">
        <v>58500</v>
      </c>
      <c r="W84" s="75">
        <v>181520</v>
      </c>
      <c r="Y84" s="216">
        <v>250664</v>
      </c>
      <c r="AA84" s="216">
        <v>47021.5</v>
      </c>
      <c r="AB84" s="216">
        <v>44951.22</v>
      </c>
    </row>
    <row r="85" spans="1:28" x14ac:dyDescent="0.2">
      <c r="A85" s="171" t="s">
        <v>487</v>
      </c>
      <c r="B85" s="171" t="s">
        <v>88</v>
      </c>
      <c r="C85" s="285">
        <v>5166</v>
      </c>
      <c r="D85" s="171" t="s">
        <v>1413</v>
      </c>
      <c r="E85" s="134" t="s">
        <v>76</v>
      </c>
      <c r="F85" s="169">
        <v>425213.01</v>
      </c>
      <c r="G85" s="169">
        <v>0</v>
      </c>
      <c r="H85" s="169">
        <v>24333</v>
      </c>
      <c r="I85" s="81">
        <v>394624.68</v>
      </c>
      <c r="J85" s="81">
        <v>608534.64</v>
      </c>
      <c r="L85" s="228">
        <v>50299.43</v>
      </c>
      <c r="R85" s="134">
        <v>601677.84</v>
      </c>
      <c r="S85" s="134">
        <v>1096893.17</v>
      </c>
      <c r="T85" s="75">
        <v>146774.78</v>
      </c>
      <c r="W85" s="75">
        <v>236660</v>
      </c>
      <c r="Y85" s="216">
        <v>316200</v>
      </c>
      <c r="AA85" s="216">
        <v>157786.97</v>
      </c>
      <c r="AB85" s="216">
        <v>46622.92</v>
      </c>
    </row>
    <row r="86" spans="1:28" x14ac:dyDescent="0.2">
      <c r="A86" s="171" t="s">
        <v>487</v>
      </c>
      <c r="B86" s="171" t="s">
        <v>88</v>
      </c>
      <c r="C86" s="285">
        <v>3557</v>
      </c>
      <c r="D86" s="171" t="s">
        <v>1414</v>
      </c>
      <c r="E86" s="134" t="s">
        <v>77</v>
      </c>
      <c r="F86" s="169">
        <v>482352.58</v>
      </c>
      <c r="G86" s="169">
        <v>0</v>
      </c>
      <c r="H86" s="169">
        <v>45845.54</v>
      </c>
      <c r="I86" s="81">
        <v>622335.29</v>
      </c>
      <c r="J86" s="81">
        <v>345143.45</v>
      </c>
      <c r="L86" s="228">
        <v>30324.07</v>
      </c>
      <c r="R86" s="134">
        <v>-1603972.22</v>
      </c>
      <c r="S86" s="134">
        <v>3207738.11</v>
      </c>
      <c r="T86" s="75">
        <v>70197.210000000006</v>
      </c>
      <c r="W86" s="75">
        <v>248900</v>
      </c>
      <c r="Y86" s="216">
        <v>271880</v>
      </c>
      <c r="AA86" s="216">
        <v>133912.09</v>
      </c>
      <c r="AB86" s="216">
        <v>51029.22</v>
      </c>
    </row>
    <row r="101" spans="9:12" x14ac:dyDescent="0.2">
      <c r="I101" s="134"/>
      <c r="J101" s="134"/>
      <c r="K101" s="286"/>
      <c r="L101" s="286"/>
    </row>
    <row r="102" spans="9:12" x14ac:dyDescent="0.2">
      <c r="I102" s="134"/>
      <c r="J102" s="134"/>
      <c r="K102" s="286"/>
      <c r="L102" s="286"/>
    </row>
    <row r="103" spans="9:12" x14ac:dyDescent="0.2">
      <c r="I103" s="134"/>
      <c r="J103" s="134"/>
      <c r="K103" s="286"/>
      <c r="L103" s="286"/>
    </row>
    <row r="104" spans="9:12" x14ac:dyDescent="0.2">
      <c r="I104" s="134"/>
      <c r="J104" s="134"/>
      <c r="K104" s="286"/>
      <c r="L104" s="28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39997558519241921"/>
  </sheetPr>
  <dimension ref="A1:AI104"/>
  <sheetViews>
    <sheetView zoomScaleNormal="100" workbookViewId="0">
      <pane xSplit="5" ySplit="3" topLeftCell="AF80" activePane="bottomRight" state="frozen"/>
      <selection activeCell="B12" sqref="B12"/>
      <selection pane="topRight" activeCell="B12" sqref="B12"/>
      <selection pane="bottomLeft" activeCell="B12" sqref="B12"/>
      <selection pane="bottomRight" activeCell="D46" sqref="D46"/>
    </sheetView>
  </sheetViews>
  <sheetFormatPr defaultRowHeight="14.25" x14ac:dyDescent="0.2"/>
  <cols>
    <col min="2" max="2" width="16.625" bestFit="1" customWidth="1"/>
    <col min="3" max="3" width="9" style="171"/>
    <col min="4" max="5" width="26.625" style="171" customWidth="1"/>
    <col min="6" max="6" width="16" style="169" bestFit="1" customWidth="1"/>
    <col min="7" max="7" width="13.125" style="169" bestFit="1" customWidth="1"/>
    <col min="8" max="8" width="32.75" style="169" customWidth="1"/>
    <col min="9" max="9" width="25" style="81" customWidth="1"/>
    <col min="10" max="10" width="16.875" style="81" bestFit="1" customWidth="1"/>
    <col min="11" max="11" width="13.25" style="228" bestFit="1" customWidth="1"/>
    <col min="12" max="12" width="19.625" style="228" customWidth="1"/>
    <col min="13" max="13" width="22" style="228" customWidth="1"/>
    <col min="14" max="14" width="17" style="228" bestFit="1" customWidth="1"/>
    <col min="15" max="15" width="13.375" style="228" bestFit="1" customWidth="1"/>
    <col min="16" max="16" width="23" style="81" customWidth="1"/>
    <col min="17" max="17" width="25.25" style="134" customWidth="1"/>
    <col min="18" max="18" width="14.5" style="134" bestFit="1" customWidth="1"/>
    <col min="19" max="19" width="15.125" style="134" bestFit="1" customWidth="1"/>
    <col min="20" max="20" width="14.625" style="75" bestFit="1" customWidth="1"/>
    <col min="21" max="22" width="14.5" style="75" bestFit="1" customWidth="1"/>
    <col min="23" max="23" width="15.25" style="75" bestFit="1" customWidth="1"/>
    <col min="24" max="24" width="14.625" style="75" bestFit="1" customWidth="1"/>
    <col min="25" max="25" width="14.125" style="216" bestFit="1" customWidth="1"/>
    <col min="26" max="26" width="14.375" style="216" bestFit="1" customWidth="1"/>
    <col min="27" max="27" width="15.375" style="216" bestFit="1" customWidth="1"/>
    <col min="28" max="28" width="15.5" style="216" bestFit="1" customWidth="1"/>
    <col min="29" max="29" width="14.5" style="216" bestFit="1" customWidth="1"/>
    <col min="30" max="30" width="16.375" style="219" bestFit="1" customWidth="1"/>
    <col min="31" max="31" width="14.125" style="38" bestFit="1" customWidth="1"/>
    <col min="32" max="32" width="14.25" style="15" bestFit="1" customWidth="1"/>
    <col min="33" max="33" width="15.125" style="18" bestFit="1" customWidth="1"/>
    <col min="34" max="34" width="15.5" style="27" bestFit="1" customWidth="1"/>
    <col min="35" max="35" width="18.375" style="168" bestFit="1" customWidth="1"/>
  </cols>
  <sheetData>
    <row r="1" spans="1:35" x14ac:dyDescent="0.2">
      <c r="E1" s="171" t="s">
        <v>1277</v>
      </c>
      <c r="F1" s="169" t="s">
        <v>2155</v>
      </c>
      <c r="G1" s="169" t="s">
        <v>2157</v>
      </c>
      <c r="H1" s="169" t="s">
        <v>2159</v>
      </c>
      <c r="I1" s="81" t="s">
        <v>2161</v>
      </c>
      <c r="J1" s="81" t="s">
        <v>2163</v>
      </c>
      <c r="K1" s="228" t="s">
        <v>2167</v>
      </c>
      <c r="L1" s="228" t="s">
        <v>2169</v>
      </c>
      <c r="M1" s="228" t="s">
        <v>2204</v>
      </c>
      <c r="N1" s="228" t="s">
        <v>2171</v>
      </c>
      <c r="O1" s="228" t="s">
        <v>2173</v>
      </c>
      <c r="P1" s="81" t="s">
        <v>2175</v>
      </c>
      <c r="Q1" s="134" t="s">
        <v>2152</v>
      </c>
      <c r="R1" s="134" t="s">
        <v>2177</v>
      </c>
      <c r="S1" s="134" t="s">
        <v>2179</v>
      </c>
      <c r="T1" s="75" t="s">
        <v>2182</v>
      </c>
      <c r="U1" s="75" t="s">
        <v>2184</v>
      </c>
      <c r="V1" s="75" t="s">
        <v>2186</v>
      </c>
      <c r="W1" s="75" t="s">
        <v>2188</v>
      </c>
      <c r="X1" s="75" t="s">
        <v>2190</v>
      </c>
      <c r="Y1" s="216" t="s">
        <v>2192</v>
      </c>
      <c r="Z1" s="216" t="s">
        <v>2196</v>
      </c>
      <c r="AA1" s="216" t="s">
        <v>2198</v>
      </c>
      <c r="AB1" s="216" t="s">
        <v>2200</v>
      </c>
      <c r="AC1" s="216" t="s">
        <v>2202</v>
      </c>
      <c r="AD1" s="188" t="s">
        <v>89</v>
      </c>
      <c r="AE1" s="172" t="s">
        <v>90</v>
      </c>
      <c r="AF1" s="154" t="s">
        <v>91</v>
      </c>
      <c r="AG1" s="186" t="s">
        <v>92</v>
      </c>
      <c r="AH1" s="22" t="s">
        <v>93</v>
      </c>
      <c r="AI1" s="162" t="s">
        <v>94</v>
      </c>
    </row>
    <row r="2" spans="1:35" x14ac:dyDescent="0.2">
      <c r="B2" t="s">
        <v>238</v>
      </c>
      <c r="C2" s="171" t="s">
        <v>358</v>
      </c>
      <c r="E2" s="171" t="s">
        <v>1278</v>
      </c>
      <c r="F2" s="169" t="s">
        <v>2156</v>
      </c>
      <c r="G2" s="169" t="s">
        <v>2158</v>
      </c>
      <c r="H2" s="169" t="s">
        <v>2160</v>
      </c>
      <c r="I2" s="81" t="s">
        <v>2162</v>
      </c>
      <c r="J2" s="81" t="s">
        <v>2164</v>
      </c>
      <c r="K2" s="228" t="s">
        <v>2168</v>
      </c>
      <c r="L2" s="228" t="s">
        <v>2170</v>
      </c>
      <c r="M2" s="228" t="s">
        <v>2205</v>
      </c>
      <c r="N2" s="228" t="s">
        <v>2172</v>
      </c>
      <c r="O2" s="228" t="s">
        <v>2174</v>
      </c>
      <c r="P2" s="81" t="s">
        <v>2176</v>
      </c>
      <c r="Q2" s="134" t="s">
        <v>2153</v>
      </c>
      <c r="R2" s="134" t="s">
        <v>2178</v>
      </c>
      <c r="S2" s="134" t="s">
        <v>2154</v>
      </c>
      <c r="T2" s="75" t="s">
        <v>2183</v>
      </c>
      <c r="U2" s="75" t="s">
        <v>2185</v>
      </c>
      <c r="V2" s="75" t="s">
        <v>2187</v>
      </c>
      <c r="W2" s="75" t="s">
        <v>2189</v>
      </c>
      <c r="X2" s="75" t="s">
        <v>2191</v>
      </c>
      <c r="Y2" s="216" t="s">
        <v>2193</v>
      </c>
      <c r="Z2" s="216" t="s">
        <v>2197</v>
      </c>
      <c r="AA2" s="216" t="s">
        <v>2199</v>
      </c>
      <c r="AB2" s="216" t="s">
        <v>2201</v>
      </c>
      <c r="AC2" s="216" t="s">
        <v>2203</v>
      </c>
      <c r="AD2" s="188"/>
      <c r="AE2" s="172"/>
      <c r="AF2" s="154"/>
      <c r="AG2" s="20"/>
      <c r="AH2" s="24"/>
      <c r="AI2" s="16"/>
    </row>
    <row r="3" spans="1:35" x14ac:dyDescent="0.2">
      <c r="E3" s="171" t="s">
        <v>1279</v>
      </c>
      <c r="F3" s="169">
        <v>30557551.359999999</v>
      </c>
      <c r="G3" s="169">
        <v>1019388.5</v>
      </c>
      <c r="H3" s="169">
        <v>7752504.4199999999</v>
      </c>
      <c r="I3" s="81">
        <v>54940791.18</v>
      </c>
      <c r="J3" s="81">
        <v>27042216.390000001</v>
      </c>
      <c r="K3" s="228">
        <v>380000</v>
      </c>
      <c r="L3" s="228">
        <v>1509464.89</v>
      </c>
      <c r="M3" s="228">
        <v>88320</v>
      </c>
      <c r="N3" s="228">
        <v>162880</v>
      </c>
      <c r="O3" s="228">
        <v>578620.16000000003</v>
      </c>
      <c r="P3" s="81">
        <v>62143.75</v>
      </c>
      <c r="Q3" s="134">
        <v>-9617570.0700000003</v>
      </c>
      <c r="R3" s="134">
        <v>-59762416.640000001</v>
      </c>
      <c r="S3" s="134">
        <v>189510163.25</v>
      </c>
      <c r="T3" s="75">
        <v>16833513.440000001</v>
      </c>
      <c r="U3" s="75">
        <v>1132810</v>
      </c>
      <c r="V3" s="75">
        <v>2.29</v>
      </c>
      <c r="W3" s="75">
        <v>15943479.5</v>
      </c>
      <c r="X3" s="75">
        <v>475800</v>
      </c>
      <c r="Y3" s="216">
        <v>23415527.219999999</v>
      </c>
      <c r="Z3" s="216">
        <v>1472</v>
      </c>
      <c r="AA3" s="216">
        <v>8449697.3399999999</v>
      </c>
      <c r="AB3" s="216">
        <v>2596902.5499999998</v>
      </c>
      <c r="AC3" s="216">
        <v>29860</v>
      </c>
      <c r="AD3" s="188">
        <f t="shared" ref="AD3:AI3" si="0">SUM(AD4:AD86)</f>
        <v>39329444.279999994</v>
      </c>
      <c r="AE3" s="172">
        <f t="shared" si="0"/>
        <v>2719285.05</v>
      </c>
      <c r="AF3" s="154">
        <f t="shared" si="0"/>
        <v>36610159.229999997</v>
      </c>
      <c r="AG3" s="20">
        <f t="shared" si="0"/>
        <v>34385605.229999997</v>
      </c>
      <c r="AH3" s="24">
        <f t="shared" si="0"/>
        <v>34493459.110000007</v>
      </c>
      <c r="AI3" s="167">
        <f t="shared" si="0"/>
        <v>-107853.88000000027</v>
      </c>
    </row>
    <row r="4" spans="1:35" x14ac:dyDescent="0.2">
      <c r="A4" t="s">
        <v>471</v>
      </c>
      <c r="B4" t="s">
        <v>83</v>
      </c>
      <c r="C4" s="171">
        <v>5737</v>
      </c>
      <c r="D4" s="171" t="s">
        <v>1332</v>
      </c>
      <c r="E4" s="171" t="s">
        <v>1332</v>
      </c>
      <c r="F4" s="169">
        <v>520885.07</v>
      </c>
      <c r="G4" s="169">
        <v>4800</v>
      </c>
      <c r="H4" s="169">
        <v>38876.57</v>
      </c>
      <c r="I4" s="81">
        <v>1832787.72</v>
      </c>
      <c r="J4" s="81">
        <v>215865.84</v>
      </c>
      <c r="L4" s="228">
        <v>15000</v>
      </c>
      <c r="R4" s="134">
        <v>2452267.08</v>
      </c>
      <c r="S4" s="134">
        <v>198336.84</v>
      </c>
      <c r="T4" s="75">
        <v>228481.64</v>
      </c>
      <c r="W4" s="75">
        <v>252400</v>
      </c>
      <c r="Y4" s="216">
        <v>352120</v>
      </c>
      <c r="AA4" s="216">
        <v>137251.03</v>
      </c>
      <c r="AB4" s="216">
        <v>29533.33</v>
      </c>
      <c r="AD4" s="188">
        <f>SUM(F4:H4)</f>
        <v>564561.64</v>
      </c>
      <c r="AE4" s="172">
        <f>SUM(K4:O4)</f>
        <v>15000</v>
      </c>
      <c r="AF4" s="154">
        <f>AD4-AE4</f>
        <v>549561.64</v>
      </c>
      <c r="AG4" s="20">
        <f>SUM(T4:X4)</f>
        <v>480881.64</v>
      </c>
      <c r="AH4" s="24">
        <f>SUM(Y4:AC4)</f>
        <v>518904.36000000004</v>
      </c>
      <c r="AI4" s="16">
        <f>AG4-AH4</f>
        <v>-38022.72000000003</v>
      </c>
    </row>
    <row r="5" spans="1:35" x14ac:dyDescent="0.2">
      <c r="A5" t="s">
        <v>471</v>
      </c>
      <c r="B5" t="s">
        <v>83</v>
      </c>
      <c r="C5" s="171">
        <v>4213</v>
      </c>
      <c r="D5" s="171" t="s">
        <v>1333</v>
      </c>
      <c r="E5" s="171" t="s">
        <v>1333</v>
      </c>
      <c r="F5" s="169">
        <v>256008.11</v>
      </c>
      <c r="G5" s="169">
        <v>70518.100000000006</v>
      </c>
      <c r="H5" s="169">
        <v>43945.05</v>
      </c>
      <c r="I5" s="81">
        <v>725182.1</v>
      </c>
      <c r="J5" s="81">
        <v>198509.04</v>
      </c>
      <c r="L5" s="228">
        <v>10600</v>
      </c>
      <c r="R5" s="134">
        <v>-828145.42</v>
      </c>
      <c r="S5" s="134">
        <v>2159407.13</v>
      </c>
      <c r="T5" s="75">
        <v>220456.88</v>
      </c>
      <c r="W5" s="75">
        <v>269480</v>
      </c>
      <c r="Y5" s="216">
        <v>404880</v>
      </c>
      <c r="AA5" s="216">
        <v>77026.929999999993</v>
      </c>
      <c r="AB5" s="216">
        <v>26106.26</v>
      </c>
      <c r="AD5" s="188">
        <f t="shared" ref="AD5:AD68" si="1">SUM(F5:H5)</f>
        <v>370471.25999999995</v>
      </c>
      <c r="AE5" s="172">
        <f t="shared" ref="AE5:AE68" si="2">SUM(K5:O5)</f>
        <v>10600</v>
      </c>
      <c r="AF5" s="154">
        <f t="shared" ref="AF5:AF68" si="3">AD5-AE5</f>
        <v>359871.25999999995</v>
      </c>
      <c r="AG5" s="20">
        <f t="shared" ref="AG5:AG68" si="4">SUM(T5:X5)</f>
        <v>489936.88</v>
      </c>
      <c r="AH5" s="24">
        <f t="shared" ref="AH5:AH68" si="5">SUM(Y5:AC5)</f>
        <v>508013.19</v>
      </c>
      <c r="AI5" s="16">
        <f t="shared" ref="AI5:AI68" si="6">AG5-AH5</f>
        <v>-18076.309999999998</v>
      </c>
    </row>
    <row r="6" spans="1:35" x14ac:dyDescent="0.2">
      <c r="A6" t="s">
        <v>471</v>
      </c>
      <c r="B6" t="s">
        <v>83</v>
      </c>
      <c r="C6" s="171">
        <v>4949</v>
      </c>
      <c r="D6" s="171" t="s">
        <v>1334</v>
      </c>
      <c r="E6" s="171" t="s">
        <v>1334</v>
      </c>
      <c r="F6" s="169">
        <v>694890.45</v>
      </c>
      <c r="G6" s="169">
        <v>15358.79</v>
      </c>
      <c r="H6" s="169">
        <v>158122</v>
      </c>
      <c r="I6" s="81">
        <v>1082537.8799999999</v>
      </c>
      <c r="J6" s="81">
        <v>61938.83</v>
      </c>
      <c r="L6" s="228">
        <v>17100</v>
      </c>
      <c r="R6" s="134">
        <v>-1055613.46</v>
      </c>
      <c r="S6" s="134">
        <v>3104237.14</v>
      </c>
      <c r="T6" s="75">
        <v>211595.36</v>
      </c>
      <c r="W6" s="75">
        <v>209820</v>
      </c>
      <c r="Y6" s="216">
        <v>318600</v>
      </c>
      <c r="AA6" s="216">
        <v>99938.77</v>
      </c>
      <c r="AB6" s="216">
        <v>51740.32</v>
      </c>
      <c r="AD6" s="188">
        <f t="shared" si="1"/>
        <v>868371.24</v>
      </c>
      <c r="AE6" s="172">
        <f t="shared" si="2"/>
        <v>17100</v>
      </c>
      <c r="AF6" s="154">
        <f t="shared" si="3"/>
        <v>851271.24</v>
      </c>
      <c r="AG6" s="20">
        <f t="shared" si="4"/>
        <v>421415.36</v>
      </c>
      <c r="AH6" s="24">
        <f t="shared" si="5"/>
        <v>470279.09</v>
      </c>
      <c r="AI6" s="16">
        <f t="shared" si="6"/>
        <v>-48863.73000000004</v>
      </c>
    </row>
    <row r="7" spans="1:35" x14ac:dyDescent="0.2">
      <c r="A7" t="s">
        <v>471</v>
      </c>
      <c r="B7" t="s">
        <v>83</v>
      </c>
      <c r="C7" s="171">
        <v>7233</v>
      </c>
      <c r="D7" s="171" t="s">
        <v>1335</v>
      </c>
      <c r="E7" s="171" t="s">
        <v>1335</v>
      </c>
      <c r="F7" s="169">
        <v>739606.44</v>
      </c>
      <c r="G7" s="169">
        <v>37838.720000000001</v>
      </c>
      <c r="H7" s="169">
        <v>115772.69</v>
      </c>
      <c r="I7" s="81">
        <v>300196.59000000003</v>
      </c>
      <c r="J7" s="81">
        <v>53148.39</v>
      </c>
      <c r="L7" s="228">
        <v>14400</v>
      </c>
      <c r="R7" s="134">
        <v>-167531.4</v>
      </c>
      <c r="S7" s="134">
        <v>1481598.18</v>
      </c>
      <c r="T7" s="75">
        <v>303682.12</v>
      </c>
      <c r="U7" s="75">
        <v>204000</v>
      </c>
      <c r="W7" s="75">
        <v>219920</v>
      </c>
      <c r="Y7" s="216">
        <v>400020</v>
      </c>
      <c r="AA7" s="216">
        <v>348548.75</v>
      </c>
      <c r="AB7" s="216">
        <v>27023.32</v>
      </c>
      <c r="AD7" s="188">
        <f t="shared" si="1"/>
        <v>893217.84999999986</v>
      </c>
      <c r="AE7" s="172">
        <f t="shared" si="2"/>
        <v>14400</v>
      </c>
      <c r="AF7" s="154">
        <f t="shared" si="3"/>
        <v>878817.84999999986</v>
      </c>
      <c r="AG7" s="20">
        <f t="shared" si="4"/>
        <v>727602.12</v>
      </c>
      <c r="AH7" s="24">
        <f t="shared" si="5"/>
        <v>775592.07</v>
      </c>
      <c r="AI7" s="16">
        <f t="shared" si="6"/>
        <v>-47989.949999999953</v>
      </c>
    </row>
    <row r="8" spans="1:35" x14ac:dyDescent="0.2">
      <c r="A8" t="s">
        <v>471</v>
      </c>
      <c r="B8" t="s">
        <v>83</v>
      </c>
      <c r="C8" s="171">
        <v>5081</v>
      </c>
      <c r="D8" s="171" t="s">
        <v>1336</v>
      </c>
      <c r="E8" s="171" t="s">
        <v>1336</v>
      </c>
      <c r="F8" s="169">
        <v>417654.09</v>
      </c>
      <c r="G8" s="169">
        <v>19173.25</v>
      </c>
      <c r="H8" s="169">
        <v>96899.18</v>
      </c>
      <c r="I8" s="81">
        <v>65374.2</v>
      </c>
      <c r="J8" s="81">
        <v>435705.29</v>
      </c>
      <c r="L8" s="228">
        <v>24300</v>
      </c>
      <c r="R8" s="134">
        <v>-2414630.4500000002</v>
      </c>
      <c r="S8" s="134">
        <v>3577514.61</v>
      </c>
      <c r="T8" s="75">
        <v>296141.26</v>
      </c>
      <c r="W8" s="75">
        <v>271300</v>
      </c>
      <c r="Y8" s="216">
        <v>462520</v>
      </c>
      <c r="AA8" s="216">
        <v>229254.61</v>
      </c>
      <c r="AB8" s="216">
        <v>8806.7999999999993</v>
      </c>
      <c r="AD8" s="188">
        <f t="shared" si="1"/>
        <v>533726.52</v>
      </c>
      <c r="AE8" s="172">
        <f t="shared" si="2"/>
        <v>24300</v>
      </c>
      <c r="AF8" s="154">
        <f t="shared" si="3"/>
        <v>509426.52</v>
      </c>
      <c r="AG8" s="20">
        <f t="shared" si="4"/>
        <v>567441.26</v>
      </c>
      <c r="AH8" s="24">
        <f t="shared" si="5"/>
        <v>700581.41</v>
      </c>
      <c r="AI8" s="16">
        <f t="shared" si="6"/>
        <v>-133140.15000000002</v>
      </c>
    </row>
    <row r="9" spans="1:35" x14ac:dyDescent="0.2">
      <c r="A9" t="s">
        <v>471</v>
      </c>
      <c r="B9" t="s">
        <v>83</v>
      </c>
      <c r="C9" s="171">
        <v>1868</v>
      </c>
      <c r="D9" s="171" t="s">
        <v>1337</v>
      </c>
      <c r="E9" s="171" t="s">
        <v>1337</v>
      </c>
      <c r="F9" s="169">
        <v>376042.44</v>
      </c>
      <c r="G9" s="169">
        <v>0</v>
      </c>
      <c r="H9" s="169">
        <v>136353.07999999999</v>
      </c>
      <c r="I9" s="81">
        <v>505489.57</v>
      </c>
      <c r="J9" s="81">
        <v>143019.16</v>
      </c>
      <c r="L9" s="228">
        <v>11550</v>
      </c>
      <c r="R9" s="134">
        <v>1068954.42</v>
      </c>
      <c r="S9" s="134">
        <v>80851.62</v>
      </c>
      <c r="T9" s="75">
        <v>105947.86</v>
      </c>
      <c r="W9" s="75">
        <v>276080</v>
      </c>
      <c r="Y9" s="216">
        <v>304480</v>
      </c>
      <c r="AA9" s="216">
        <v>57190.11</v>
      </c>
      <c r="AB9" s="216">
        <v>19857.54</v>
      </c>
      <c r="AD9" s="188">
        <f t="shared" si="1"/>
        <v>512395.52000000002</v>
      </c>
      <c r="AE9" s="172">
        <f t="shared" si="2"/>
        <v>11550</v>
      </c>
      <c r="AF9" s="154">
        <f t="shared" si="3"/>
        <v>500845.52</v>
      </c>
      <c r="AG9" s="20">
        <f t="shared" si="4"/>
        <v>382027.86</v>
      </c>
      <c r="AH9" s="24">
        <f t="shared" si="5"/>
        <v>381527.64999999997</v>
      </c>
      <c r="AI9" s="16">
        <f t="shared" si="6"/>
        <v>500.21000000002095</v>
      </c>
    </row>
    <row r="10" spans="1:35" x14ac:dyDescent="0.2">
      <c r="A10" t="s">
        <v>471</v>
      </c>
      <c r="B10" t="s">
        <v>83</v>
      </c>
      <c r="C10" s="171">
        <v>7126</v>
      </c>
      <c r="D10" s="171" t="s">
        <v>1338</v>
      </c>
      <c r="E10" s="171" t="s">
        <v>1338</v>
      </c>
      <c r="F10" s="169">
        <v>647194.94999999995</v>
      </c>
      <c r="G10" s="169">
        <v>31012.61</v>
      </c>
      <c r="H10" s="169">
        <v>186924.96</v>
      </c>
      <c r="I10" s="81">
        <v>1002340.5</v>
      </c>
      <c r="J10" s="81">
        <v>208388.84</v>
      </c>
      <c r="L10" s="228">
        <v>9300</v>
      </c>
      <c r="R10" s="134">
        <v>-281413.25</v>
      </c>
      <c r="S10" s="134">
        <v>2359303.7200000002</v>
      </c>
      <c r="T10" s="75">
        <v>274491.15999999997</v>
      </c>
      <c r="W10" s="75">
        <v>443230</v>
      </c>
      <c r="Y10" s="216">
        <v>565210</v>
      </c>
      <c r="AA10" s="216">
        <v>131614.45000000001</v>
      </c>
      <c r="AB10" s="216">
        <v>16755.32</v>
      </c>
      <c r="AD10" s="188">
        <f t="shared" si="1"/>
        <v>865132.5199999999</v>
      </c>
      <c r="AE10" s="172">
        <f t="shared" si="2"/>
        <v>9300</v>
      </c>
      <c r="AF10" s="154">
        <f t="shared" si="3"/>
        <v>855832.5199999999</v>
      </c>
      <c r="AG10" s="20">
        <f t="shared" si="4"/>
        <v>717721.15999999992</v>
      </c>
      <c r="AH10" s="24">
        <f t="shared" si="5"/>
        <v>713579.7699999999</v>
      </c>
      <c r="AI10" s="16">
        <f t="shared" si="6"/>
        <v>4141.390000000014</v>
      </c>
    </row>
    <row r="11" spans="1:35" x14ac:dyDescent="0.2">
      <c r="A11" t="s">
        <v>471</v>
      </c>
      <c r="B11" t="s">
        <v>83</v>
      </c>
      <c r="C11" s="171">
        <v>2671</v>
      </c>
      <c r="D11" s="171" t="s">
        <v>1339</v>
      </c>
      <c r="E11" s="171" t="s">
        <v>1339</v>
      </c>
      <c r="F11" s="169">
        <v>140308.35</v>
      </c>
      <c r="G11" s="169">
        <v>3924.4</v>
      </c>
      <c r="H11" s="169">
        <v>34317.1</v>
      </c>
      <c r="I11" s="81">
        <v>771887.7</v>
      </c>
      <c r="J11" s="81">
        <v>361645.94</v>
      </c>
      <c r="L11" s="228">
        <v>11250</v>
      </c>
      <c r="R11" s="134">
        <v>-912241.85</v>
      </c>
      <c r="S11" s="134">
        <v>2243800.1</v>
      </c>
      <c r="T11" s="75">
        <v>150233.51999999999</v>
      </c>
      <c r="W11" s="75">
        <v>124960</v>
      </c>
      <c r="X11" s="75">
        <v>3000</v>
      </c>
      <c r="Y11" s="216">
        <v>198440</v>
      </c>
      <c r="AA11" s="216">
        <v>67100</v>
      </c>
      <c r="AB11" s="216">
        <v>29602.28</v>
      </c>
      <c r="AD11" s="188">
        <f t="shared" si="1"/>
        <v>178549.85</v>
      </c>
      <c r="AE11" s="172">
        <f t="shared" si="2"/>
        <v>11250</v>
      </c>
      <c r="AF11" s="154">
        <f t="shared" si="3"/>
        <v>167299.85</v>
      </c>
      <c r="AG11" s="20">
        <f t="shared" si="4"/>
        <v>278193.52</v>
      </c>
      <c r="AH11" s="24">
        <f t="shared" si="5"/>
        <v>295142.28000000003</v>
      </c>
      <c r="AI11" s="16">
        <f t="shared" si="6"/>
        <v>-16948.760000000009</v>
      </c>
    </row>
    <row r="12" spans="1:35" x14ac:dyDescent="0.2">
      <c r="A12" t="s">
        <v>471</v>
      </c>
      <c r="B12" t="s">
        <v>83</v>
      </c>
      <c r="C12" s="171">
        <v>4454</v>
      </c>
      <c r="D12" s="171" t="s">
        <v>1340</v>
      </c>
      <c r="E12" s="171" t="s">
        <v>1340</v>
      </c>
      <c r="F12" s="169">
        <v>706646.7</v>
      </c>
      <c r="G12" s="169">
        <v>22281.08</v>
      </c>
      <c r="H12" s="169">
        <v>131422.96</v>
      </c>
      <c r="I12" s="81">
        <v>288633.26</v>
      </c>
      <c r="J12" s="81">
        <v>83059.37</v>
      </c>
      <c r="L12" s="228">
        <v>11250</v>
      </c>
      <c r="R12" s="134">
        <v>-1284325.57</v>
      </c>
      <c r="S12" s="134">
        <v>2541297.98</v>
      </c>
      <c r="T12" s="75">
        <v>203185.14</v>
      </c>
      <c r="W12" s="75">
        <v>226280</v>
      </c>
      <c r="Y12" s="216">
        <v>331940</v>
      </c>
      <c r="AA12" s="216">
        <v>85844.96</v>
      </c>
      <c r="AB12" s="216">
        <v>24232.22</v>
      </c>
      <c r="AD12" s="188">
        <f t="shared" si="1"/>
        <v>860350.73999999987</v>
      </c>
      <c r="AE12" s="172">
        <f t="shared" si="2"/>
        <v>11250</v>
      </c>
      <c r="AF12" s="154">
        <f t="shared" si="3"/>
        <v>849100.73999999987</v>
      </c>
      <c r="AG12" s="20">
        <f t="shared" si="4"/>
        <v>429465.14</v>
      </c>
      <c r="AH12" s="24">
        <f t="shared" si="5"/>
        <v>442017.18000000005</v>
      </c>
      <c r="AI12" s="16">
        <f t="shared" si="6"/>
        <v>-12552.040000000037</v>
      </c>
    </row>
    <row r="13" spans="1:35" x14ac:dyDescent="0.2">
      <c r="A13" t="s">
        <v>471</v>
      </c>
      <c r="B13" t="s">
        <v>83</v>
      </c>
      <c r="C13" s="171">
        <v>3077</v>
      </c>
      <c r="D13" s="171" t="s">
        <v>1341</v>
      </c>
      <c r="E13" s="171" t="s">
        <v>1341</v>
      </c>
      <c r="F13" s="169">
        <v>487692.66</v>
      </c>
      <c r="G13" s="169">
        <v>10031.120000000001</v>
      </c>
      <c r="H13" s="169">
        <v>284220.87</v>
      </c>
      <c r="I13" s="81">
        <v>478004.79</v>
      </c>
      <c r="J13" s="81">
        <v>230888.14</v>
      </c>
      <c r="L13" s="228">
        <v>13050</v>
      </c>
      <c r="R13" s="134">
        <v>-902608.01</v>
      </c>
      <c r="S13" s="134">
        <v>2357450.56</v>
      </c>
      <c r="T13" s="75">
        <v>153892.59</v>
      </c>
      <c r="W13" s="75">
        <v>274300</v>
      </c>
      <c r="Y13" s="216">
        <v>305220</v>
      </c>
      <c r="AA13" s="216">
        <v>71074.100000000006</v>
      </c>
      <c r="AB13" s="216">
        <v>28033.46</v>
      </c>
      <c r="AD13" s="188">
        <f t="shared" si="1"/>
        <v>781944.64999999991</v>
      </c>
      <c r="AE13" s="172">
        <f t="shared" si="2"/>
        <v>13050</v>
      </c>
      <c r="AF13" s="154">
        <f t="shared" si="3"/>
        <v>768894.64999999991</v>
      </c>
      <c r="AG13" s="20">
        <f t="shared" si="4"/>
        <v>428192.58999999997</v>
      </c>
      <c r="AH13" s="24">
        <f t="shared" si="5"/>
        <v>404327.56</v>
      </c>
      <c r="AI13" s="16">
        <f t="shared" si="6"/>
        <v>23865.02999999997</v>
      </c>
    </row>
    <row r="14" spans="1:35" x14ac:dyDescent="0.2">
      <c r="A14" t="s">
        <v>471</v>
      </c>
      <c r="B14" t="s">
        <v>83</v>
      </c>
      <c r="C14" s="171">
        <v>2778</v>
      </c>
      <c r="D14" s="171" t="s">
        <v>1342</v>
      </c>
      <c r="E14" s="171" t="s">
        <v>1342</v>
      </c>
      <c r="F14" s="169">
        <v>296975.86</v>
      </c>
      <c r="G14" s="169">
        <v>9815.2099999999991</v>
      </c>
      <c r="H14" s="169">
        <v>102552.54</v>
      </c>
      <c r="I14" s="81">
        <v>1178452.5</v>
      </c>
      <c r="J14" s="81">
        <v>64630.2</v>
      </c>
      <c r="L14" s="228">
        <v>9300</v>
      </c>
      <c r="R14" s="134">
        <v>-1754979.42</v>
      </c>
      <c r="S14" s="134">
        <v>3416597.09</v>
      </c>
      <c r="T14" s="75">
        <v>186174.05</v>
      </c>
      <c r="W14" s="75">
        <v>188880</v>
      </c>
      <c r="Y14" s="216">
        <v>278760</v>
      </c>
      <c r="AA14" s="216">
        <v>71523.39</v>
      </c>
      <c r="AB14" s="216">
        <v>29900.02</v>
      </c>
      <c r="AD14" s="188">
        <f t="shared" si="1"/>
        <v>409343.61</v>
      </c>
      <c r="AE14" s="172">
        <f t="shared" si="2"/>
        <v>9300</v>
      </c>
      <c r="AF14" s="154">
        <f t="shared" si="3"/>
        <v>400043.61</v>
      </c>
      <c r="AG14" s="20">
        <f t="shared" si="4"/>
        <v>375054.05</v>
      </c>
      <c r="AH14" s="24">
        <f t="shared" si="5"/>
        <v>380183.41000000003</v>
      </c>
      <c r="AI14" s="16">
        <f t="shared" si="6"/>
        <v>-5129.3600000000442</v>
      </c>
    </row>
    <row r="15" spans="1:35" x14ac:dyDescent="0.2">
      <c r="A15" t="s">
        <v>471</v>
      </c>
      <c r="B15" t="s">
        <v>83</v>
      </c>
      <c r="C15" s="171">
        <v>4143</v>
      </c>
      <c r="D15" s="171" t="s">
        <v>1343</v>
      </c>
      <c r="E15" s="171" t="s">
        <v>1343</v>
      </c>
      <c r="F15" s="169">
        <v>443223.36</v>
      </c>
      <c r="G15" s="169">
        <v>55493.64</v>
      </c>
      <c r="H15" s="169">
        <v>29385.39</v>
      </c>
      <c r="I15" s="81">
        <v>2631509.6</v>
      </c>
      <c r="J15" s="81">
        <v>403149.37</v>
      </c>
      <c r="L15" s="228">
        <v>12720</v>
      </c>
      <c r="R15" s="134">
        <v>567702.92000000004</v>
      </c>
      <c r="S15" s="134">
        <v>3110817.16</v>
      </c>
      <c r="T15" s="75">
        <v>169840.07</v>
      </c>
      <c r="W15" s="75">
        <v>199910</v>
      </c>
      <c r="Y15" s="216">
        <v>289430</v>
      </c>
      <c r="AA15" s="216">
        <v>140307.35999999999</v>
      </c>
      <c r="AB15" s="216">
        <v>60751.82</v>
      </c>
      <c r="AD15" s="188">
        <f t="shared" si="1"/>
        <v>528102.39</v>
      </c>
      <c r="AE15" s="172">
        <f t="shared" si="2"/>
        <v>12720</v>
      </c>
      <c r="AF15" s="154">
        <f t="shared" si="3"/>
        <v>515382.39</v>
      </c>
      <c r="AG15" s="20">
        <f t="shared" si="4"/>
        <v>369750.07</v>
      </c>
      <c r="AH15" s="24">
        <f t="shared" si="5"/>
        <v>490489.18</v>
      </c>
      <c r="AI15" s="16">
        <f t="shared" si="6"/>
        <v>-120739.10999999999</v>
      </c>
    </row>
    <row r="16" spans="1:35" x14ac:dyDescent="0.2">
      <c r="A16" t="s">
        <v>471</v>
      </c>
      <c r="B16" t="s">
        <v>83</v>
      </c>
      <c r="C16" s="171">
        <v>5018</v>
      </c>
      <c r="D16" s="171" t="s">
        <v>1344</v>
      </c>
      <c r="E16" s="171" t="s">
        <v>1344</v>
      </c>
      <c r="F16" s="169">
        <v>148780.91</v>
      </c>
      <c r="G16" s="169">
        <v>16373.73</v>
      </c>
      <c r="H16" s="169">
        <v>47529.19</v>
      </c>
      <c r="I16" s="81">
        <v>726846.31</v>
      </c>
      <c r="J16" s="81">
        <v>228622.41</v>
      </c>
      <c r="L16" s="228">
        <v>17640</v>
      </c>
      <c r="R16" s="134">
        <v>-3121452.17</v>
      </c>
      <c r="S16" s="134">
        <v>4381554.71</v>
      </c>
      <c r="T16" s="75">
        <v>197719.17</v>
      </c>
      <c r="W16" s="75">
        <v>113000</v>
      </c>
      <c r="Y16" s="216">
        <v>235960</v>
      </c>
      <c r="AA16" s="216">
        <v>126791.46</v>
      </c>
      <c r="AB16" s="216">
        <v>33331.699999999997</v>
      </c>
      <c r="AD16" s="188">
        <f t="shared" si="1"/>
        <v>212683.83000000002</v>
      </c>
      <c r="AE16" s="172">
        <f t="shared" si="2"/>
        <v>17640</v>
      </c>
      <c r="AF16" s="154">
        <f t="shared" si="3"/>
        <v>195043.83000000002</v>
      </c>
      <c r="AG16" s="20">
        <f t="shared" si="4"/>
        <v>310719.17000000004</v>
      </c>
      <c r="AH16" s="24">
        <f t="shared" si="5"/>
        <v>396083.16000000003</v>
      </c>
      <c r="AI16" s="16">
        <f t="shared" si="6"/>
        <v>-85363.989999999991</v>
      </c>
    </row>
    <row r="17" spans="1:35" x14ac:dyDescent="0.2">
      <c r="A17" t="s">
        <v>471</v>
      </c>
      <c r="B17" t="s">
        <v>83</v>
      </c>
      <c r="C17" s="171">
        <v>3532</v>
      </c>
      <c r="D17" s="171" t="s">
        <v>1345</v>
      </c>
      <c r="E17" s="171" t="s">
        <v>1345</v>
      </c>
      <c r="F17" s="169">
        <v>785178.77</v>
      </c>
      <c r="G17" s="169">
        <v>3200</v>
      </c>
      <c r="H17" s="169">
        <v>44114.239999999998</v>
      </c>
      <c r="I17" s="81">
        <v>509439.24</v>
      </c>
      <c r="J17" s="81">
        <v>124261.36</v>
      </c>
      <c r="L17" s="228">
        <v>11900</v>
      </c>
      <c r="R17" s="134">
        <v>-1268139.8400000001</v>
      </c>
      <c r="S17" s="134">
        <v>2824820.87</v>
      </c>
      <c r="T17" s="75">
        <v>216713.74</v>
      </c>
      <c r="W17" s="75">
        <v>162300</v>
      </c>
      <c r="Y17" s="216">
        <v>258060</v>
      </c>
      <c r="AA17" s="216">
        <v>75797.56</v>
      </c>
      <c r="AB17" s="216">
        <v>43013.599999999999</v>
      </c>
      <c r="AD17" s="188">
        <f t="shared" si="1"/>
        <v>832493.01</v>
      </c>
      <c r="AE17" s="172">
        <f t="shared" si="2"/>
        <v>11900</v>
      </c>
      <c r="AF17" s="154">
        <f t="shared" si="3"/>
        <v>820593.01</v>
      </c>
      <c r="AG17" s="20">
        <f t="shared" si="4"/>
        <v>379013.74</v>
      </c>
      <c r="AH17" s="24">
        <f t="shared" si="5"/>
        <v>376871.16</v>
      </c>
      <c r="AI17" s="16">
        <f t="shared" si="6"/>
        <v>2142.5800000000163</v>
      </c>
    </row>
    <row r="18" spans="1:35" x14ac:dyDescent="0.2">
      <c r="A18" t="s">
        <v>471</v>
      </c>
      <c r="B18" t="s">
        <v>83</v>
      </c>
      <c r="C18" s="171">
        <v>5707</v>
      </c>
      <c r="D18" s="171" t="s">
        <v>1346</v>
      </c>
      <c r="E18" s="171" t="s">
        <v>1346</v>
      </c>
      <c r="F18" s="169">
        <v>465266.01</v>
      </c>
      <c r="G18" s="169">
        <v>7309.73</v>
      </c>
      <c r="H18" s="169">
        <v>94758.38</v>
      </c>
      <c r="I18" s="81">
        <v>250078.26</v>
      </c>
      <c r="J18" s="81">
        <v>96454.83</v>
      </c>
      <c r="L18" s="228">
        <v>12600</v>
      </c>
      <c r="R18" s="134">
        <v>-1154587.04</v>
      </c>
      <c r="S18" s="134">
        <v>2287611.84</v>
      </c>
      <c r="T18" s="75">
        <v>253570.35</v>
      </c>
      <c r="W18" s="75">
        <v>365940</v>
      </c>
      <c r="Y18" s="216">
        <v>498000</v>
      </c>
      <c r="AA18" s="216">
        <v>161086.38</v>
      </c>
      <c r="AB18" s="216">
        <v>15015.56</v>
      </c>
      <c r="AD18" s="188">
        <f t="shared" si="1"/>
        <v>567334.12</v>
      </c>
      <c r="AE18" s="172">
        <f t="shared" si="2"/>
        <v>12600</v>
      </c>
      <c r="AF18" s="154">
        <f t="shared" si="3"/>
        <v>554734.12</v>
      </c>
      <c r="AG18" s="20">
        <f t="shared" si="4"/>
        <v>619510.35</v>
      </c>
      <c r="AH18" s="24">
        <f t="shared" si="5"/>
        <v>674101.94000000006</v>
      </c>
      <c r="AI18" s="16">
        <f t="shared" si="6"/>
        <v>-54591.590000000084</v>
      </c>
    </row>
    <row r="19" spans="1:35" x14ac:dyDescent="0.2">
      <c r="A19" t="s">
        <v>471</v>
      </c>
      <c r="B19" t="s">
        <v>83</v>
      </c>
      <c r="C19" s="171">
        <v>3845</v>
      </c>
      <c r="D19" s="171" t="s">
        <v>1347</v>
      </c>
      <c r="E19" s="171" t="s">
        <v>1347</v>
      </c>
      <c r="F19" s="169">
        <v>249494.67</v>
      </c>
      <c r="G19" s="169">
        <v>22881.4</v>
      </c>
      <c r="H19" s="169">
        <v>98566.5</v>
      </c>
      <c r="I19" s="81">
        <v>135813.38</v>
      </c>
      <c r="J19" s="81">
        <v>32340.18</v>
      </c>
      <c r="L19" s="228">
        <v>8100</v>
      </c>
      <c r="R19" s="134">
        <v>-2026505.98</v>
      </c>
      <c r="S19" s="134">
        <v>2658489.6</v>
      </c>
      <c r="T19" s="75">
        <v>172207.32</v>
      </c>
      <c r="W19" s="75">
        <v>285180</v>
      </c>
      <c r="Y19" s="216">
        <v>431010</v>
      </c>
      <c r="AA19" s="216">
        <v>81581.009999999995</v>
      </c>
      <c r="AB19" s="216">
        <v>22147.8</v>
      </c>
      <c r="AD19" s="188">
        <f t="shared" si="1"/>
        <v>370942.57</v>
      </c>
      <c r="AE19" s="172">
        <f t="shared" si="2"/>
        <v>8100</v>
      </c>
      <c r="AF19" s="154">
        <f t="shared" si="3"/>
        <v>362842.57</v>
      </c>
      <c r="AG19" s="20">
        <f t="shared" si="4"/>
        <v>457387.32</v>
      </c>
      <c r="AH19" s="24">
        <f t="shared" si="5"/>
        <v>534738.81000000006</v>
      </c>
      <c r="AI19" s="16">
        <f t="shared" si="6"/>
        <v>-77351.490000000049</v>
      </c>
    </row>
    <row r="20" spans="1:35" x14ac:dyDescent="0.2">
      <c r="A20" t="s">
        <v>471</v>
      </c>
      <c r="B20" t="s">
        <v>83</v>
      </c>
      <c r="C20" s="171">
        <v>2875</v>
      </c>
      <c r="D20" s="171" t="s">
        <v>1348</v>
      </c>
      <c r="E20" s="171" t="s">
        <v>1348</v>
      </c>
      <c r="F20" s="169">
        <v>621619.94999999995</v>
      </c>
      <c r="G20" s="169">
        <v>2762.18</v>
      </c>
      <c r="H20" s="169">
        <v>74150.84</v>
      </c>
      <c r="I20" s="81">
        <v>3572862.55</v>
      </c>
      <c r="J20" s="81">
        <v>99448.43</v>
      </c>
      <c r="L20" s="228">
        <v>11220</v>
      </c>
      <c r="R20" s="134">
        <v>3639204.21</v>
      </c>
      <c r="S20" s="134">
        <v>712043.8</v>
      </c>
      <c r="T20" s="75">
        <v>155221.81</v>
      </c>
      <c r="W20" s="75">
        <v>177900</v>
      </c>
      <c r="Y20" s="216">
        <v>237140</v>
      </c>
      <c r="AA20" s="216">
        <v>57847.07</v>
      </c>
      <c r="AB20" s="216">
        <v>23094.799999999999</v>
      </c>
      <c r="AD20" s="188">
        <f t="shared" si="1"/>
        <v>698532.97</v>
      </c>
      <c r="AE20" s="172">
        <f t="shared" si="2"/>
        <v>11220</v>
      </c>
      <c r="AF20" s="154">
        <f t="shared" si="3"/>
        <v>687312.97</v>
      </c>
      <c r="AG20" s="20">
        <f t="shared" si="4"/>
        <v>333121.81</v>
      </c>
      <c r="AH20" s="24">
        <f t="shared" si="5"/>
        <v>318081.87</v>
      </c>
      <c r="AI20" s="16">
        <f t="shared" si="6"/>
        <v>15039.940000000002</v>
      </c>
    </row>
    <row r="21" spans="1:35" x14ac:dyDescent="0.2">
      <c r="A21" t="s">
        <v>471</v>
      </c>
      <c r="B21" t="s">
        <v>83</v>
      </c>
      <c r="C21" s="171">
        <v>3123</v>
      </c>
      <c r="D21" s="171" t="s">
        <v>1349</v>
      </c>
      <c r="E21" s="171" t="s">
        <v>1349</v>
      </c>
      <c r="F21" s="169">
        <v>404237.2</v>
      </c>
      <c r="G21" s="169">
        <v>17265.09</v>
      </c>
      <c r="H21" s="169">
        <v>109408.82</v>
      </c>
      <c r="I21" s="81">
        <v>448408.4</v>
      </c>
      <c r="J21" s="81">
        <v>51929.04</v>
      </c>
      <c r="L21" s="228">
        <v>10650</v>
      </c>
      <c r="R21" s="134">
        <v>-3195499.13</v>
      </c>
      <c r="S21" s="134">
        <v>4272663.5999999996</v>
      </c>
      <c r="T21" s="75">
        <v>172572.97</v>
      </c>
      <c r="W21" s="75">
        <v>73880</v>
      </c>
      <c r="Y21" s="216">
        <v>161901</v>
      </c>
      <c r="AA21" s="216">
        <v>90316.9</v>
      </c>
      <c r="AB21" s="216">
        <v>37861.99</v>
      </c>
      <c r="AD21" s="188">
        <f t="shared" si="1"/>
        <v>530911.1100000001</v>
      </c>
      <c r="AE21" s="172">
        <f t="shared" si="2"/>
        <v>10650</v>
      </c>
      <c r="AF21" s="154">
        <f t="shared" si="3"/>
        <v>520261.1100000001</v>
      </c>
      <c r="AG21" s="20">
        <f t="shared" si="4"/>
        <v>246452.97</v>
      </c>
      <c r="AH21" s="24">
        <f t="shared" si="5"/>
        <v>290079.89</v>
      </c>
      <c r="AI21" s="16">
        <f t="shared" si="6"/>
        <v>-43626.920000000013</v>
      </c>
    </row>
    <row r="22" spans="1:35" x14ac:dyDescent="0.2">
      <c r="A22" t="s">
        <v>471</v>
      </c>
      <c r="B22" t="s">
        <v>83</v>
      </c>
      <c r="C22" s="171">
        <v>3601</v>
      </c>
      <c r="D22" s="171" t="s">
        <v>1350</v>
      </c>
      <c r="E22" s="171" t="s">
        <v>1350</v>
      </c>
      <c r="F22" s="169">
        <v>412494.7</v>
      </c>
      <c r="G22" s="169">
        <v>67607.740000000005</v>
      </c>
      <c r="H22" s="169">
        <v>74592.27</v>
      </c>
      <c r="I22" s="81">
        <v>1456992.15</v>
      </c>
      <c r="J22" s="81">
        <v>11761</v>
      </c>
      <c r="L22" s="228">
        <v>15000</v>
      </c>
      <c r="R22" s="134">
        <v>8089.12</v>
      </c>
      <c r="S22" s="134">
        <v>2054348.01</v>
      </c>
      <c r="T22" s="75">
        <v>165297.62</v>
      </c>
      <c r="Y22" s="216">
        <v>88160</v>
      </c>
      <c r="AA22" s="216">
        <v>95557.53</v>
      </c>
      <c r="AB22" s="216">
        <v>22785.360000000001</v>
      </c>
      <c r="AD22" s="188">
        <f t="shared" si="1"/>
        <v>554694.71</v>
      </c>
      <c r="AE22" s="172">
        <f t="shared" si="2"/>
        <v>15000</v>
      </c>
      <c r="AF22" s="154">
        <f t="shared" si="3"/>
        <v>539694.71</v>
      </c>
      <c r="AG22" s="20">
        <f t="shared" si="4"/>
        <v>165297.62</v>
      </c>
      <c r="AH22" s="24">
        <f t="shared" si="5"/>
        <v>206502.89</v>
      </c>
      <c r="AI22" s="16">
        <f t="shared" si="6"/>
        <v>-41205.270000000019</v>
      </c>
    </row>
    <row r="23" spans="1:35" x14ac:dyDescent="0.2">
      <c r="A23" t="s">
        <v>471</v>
      </c>
      <c r="B23" t="s">
        <v>83</v>
      </c>
      <c r="C23" s="171">
        <v>3870</v>
      </c>
      <c r="D23" s="171" t="s">
        <v>1351</v>
      </c>
      <c r="E23" s="171" t="s">
        <v>1351</v>
      </c>
      <c r="F23" s="169">
        <v>998835.23</v>
      </c>
      <c r="G23" s="169">
        <v>4622.17</v>
      </c>
      <c r="H23" s="169">
        <v>89142.35</v>
      </c>
      <c r="I23" s="81">
        <v>5</v>
      </c>
      <c r="J23" s="81">
        <v>275842.86</v>
      </c>
      <c r="L23" s="228">
        <v>16140</v>
      </c>
      <c r="R23" s="134">
        <v>-809166.32</v>
      </c>
      <c r="S23" s="134">
        <v>2203520.5099999998</v>
      </c>
      <c r="T23" s="75">
        <v>176527.55</v>
      </c>
      <c r="W23" s="75">
        <v>251280</v>
      </c>
      <c r="Y23" s="216">
        <v>365480</v>
      </c>
      <c r="AA23" s="216">
        <v>86249.59</v>
      </c>
      <c r="AB23" s="216">
        <v>8410.5400000000009</v>
      </c>
      <c r="AD23" s="188">
        <f t="shared" si="1"/>
        <v>1092599.75</v>
      </c>
      <c r="AE23" s="172">
        <f t="shared" si="2"/>
        <v>16140</v>
      </c>
      <c r="AF23" s="154">
        <f t="shared" si="3"/>
        <v>1076459.75</v>
      </c>
      <c r="AG23" s="20">
        <f t="shared" si="4"/>
        <v>427807.55</v>
      </c>
      <c r="AH23" s="24">
        <f t="shared" si="5"/>
        <v>460140.12999999995</v>
      </c>
      <c r="AI23" s="16">
        <f t="shared" si="6"/>
        <v>-32332.579999999958</v>
      </c>
    </row>
    <row r="24" spans="1:35" x14ac:dyDescent="0.2">
      <c r="A24" t="s">
        <v>475</v>
      </c>
      <c r="B24" t="s">
        <v>84</v>
      </c>
      <c r="C24" s="171">
        <v>7346</v>
      </c>
      <c r="D24" s="171" t="s">
        <v>1352</v>
      </c>
      <c r="E24" s="171" t="s">
        <v>1352</v>
      </c>
      <c r="F24" s="169">
        <v>335703.83</v>
      </c>
      <c r="G24" s="169">
        <v>0</v>
      </c>
      <c r="H24" s="169">
        <v>53007.35</v>
      </c>
      <c r="I24" s="81">
        <v>302227.14</v>
      </c>
      <c r="J24" s="81">
        <v>353755.4</v>
      </c>
      <c r="L24" s="228">
        <v>67163.850000000006</v>
      </c>
      <c r="R24" s="134">
        <v>-1438626.91</v>
      </c>
      <c r="S24" s="134">
        <v>2350727.5299999998</v>
      </c>
      <c r="T24" s="75">
        <v>455102.15</v>
      </c>
      <c r="W24" s="75">
        <v>321520</v>
      </c>
      <c r="Y24" s="216">
        <v>460480</v>
      </c>
      <c r="AA24" s="216">
        <v>213945</v>
      </c>
      <c r="AB24" s="216">
        <v>30697.9</v>
      </c>
      <c r="AD24" s="188">
        <f t="shared" si="1"/>
        <v>388711.18</v>
      </c>
      <c r="AE24" s="172">
        <f t="shared" si="2"/>
        <v>67163.850000000006</v>
      </c>
      <c r="AF24" s="154">
        <f t="shared" si="3"/>
        <v>321547.32999999996</v>
      </c>
      <c r="AG24" s="20">
        <f t="shared" si="4"/>
        <v>776622.15</v>
      </c>
      <c r="AH24" s="24">
        <f t="shared" si="5"/>
        <v>705122.9</v>
      </c>
      <c r="AI24" s="16">
        <f t="shared" si="6"/>
        <v>71499.25</v>
      </c>
    </row>
    <row r="25" spans="1:35" x14ac:dyDescent="0.2">
      <c r="A25" t="s">
        <v>475</v>
      </c>
      <c r="B25" t="s">
        <v>84</v>
      </c>
      <c r="C25" s="171">
        <v>4269</v>
      </c>
      <c r="D25" s="171" t="s">
        <v>1353</v>
      </c>
      <c r="E25" s="171" t="s">
        <v>1353</v>
      </c>
      <c r="F25" s="169">
        <v>184275.75</v>
      </c>
      <c r="G25" s="169">
        <v>5000</v>
      </c>
      <c r="H25" s="169">
        <v>40050.01</v>
      </c>
      <c r="I25" s="81">
        <v>806155.76</v>
      </c>
      <c r="J25" s="81">
        <v>-86220.66</v>
      </c>
      <c r="K25" s="228">
        <v>150000</v>
      </c>
      <c r="L25" s="228">
        <v>74199.259999999995</v>
      </c>
      <c r="R25" s="134">
        <v>-2433147.12</v>
      </c>
      <c r="S25" s="134">
        <v>3163898.35</v>
      </c>
      <c r="T25" s="75">
        <v>274900.15999999997</v>
      </c>
      <c r="W25" s="75">
        <v>196820</v>
      </c>
      <c r="Y25" s="216">
        <v>281220</v>
      </c>
      <c r="AA25" s="216">
        <v>157591.63</v>
      </c>
      <c r="AB25" s="216">
        <v>34433.160000000003</v>
      </c>
      <c r="AC25" s="216">
        <v>500</v>
      </c>
      <c r="AD25" s="188">
        <f t="shared" si="1"/>
        <v>229325.76</v>
      </c>
      <c r="AE25" s="172">
        <f t="shared" si="2"/>
        <v>224199.26</v>
      </c>
      <c r="AF25" s="154">
        <f t="shared" si="3"/>
        <v>5126.5</v>
      </c>
      <c r="AG25" s="20">
        <f t="shared" si="4"/>
        <v>471720.16</v>
      </c>
      <c r="AH25" s="24">
        <f t="shared" si="5"/>
        <v>473744.79000000004</v>
      </c>
      <c r="AI25" s="16">
        <f t="shared" si="6"/>
        <v>-2024.6300000000629</v>
      </c>
    </row>
    <row r="26" spans="1:35" x14ac:dyDescent="0.2">
      <c r="A26" t="s">
        <v>475</v>
      </c>
      <c r="B26" t="s">
        <v>84</v>
      </c>
      <c r="C26" s="171">
        <v>7452</v>
      </c>
      <c r="D26" s="171" t="s">
        <v>1354</v>
      </c>
      <c r="E26" s="171" t="s">
        <v>1354</v>
      </c>
      <c r="F26" s="169">
        <v>649398.18000000005</v>
      </c>
      <c r="G26" s="169">
        <v>159000</v>
      </c>
      <c r="H26" s="169">
        <v>48782.58</v>
      </c>
      <c r="I26" s="81">
        <v>1133283.1599999999</v>
      </c>
      <c r="J26" s="81">
        <v>1236862.33</v>
      </c>
      <c r="L26" s="228">
        <v>440900.56</v>
      </c>
      <c r="R26" s="134">
        <v>771411.89</v>
      </c>
      <c r="S26" s="134">
        <v>2060186.09</v>
      </c>
      <c r="T26" s="75">
        <v>423438.67</v>
      </c>
      <c r="U26" s="75">
        <v>105230</v>
      </c>
      <c r="W26" s="75">
        <v>467000</v>
      </c>
      <c r="Y26" s="216">
        <v>568882.1</v>
      </c>
      <c r="AA26" s="216">
        <v>386446.06</v>
      </c>
      <c r="AB26" s="216">
        <v>38697.800000000003</v>
      </c>
      <c r="AD26" s="188">
        <f t="shared" si="1"/>
        <v>857180.76</v>
      </c>
      <c r="AE26" s="172">
        <f t="shared" si="2"/>
        <v>440900.56</v>
      </c>
      <c r="AF26" s="154">
        <f t="shared" si="3"/>
        <v>416280.2</v>
      </c>
      <c r="AG26" s="20">
        <f t="shared" si="4"/>
        <v>995668.66999999993</v>
      </c>
      <c r="AH26" s="24">
        <f t="shared" si="5"/>
        <v>994025.96</v>
      </c>
      <c r="AI26" s="16">
        <f t="shared" si="6"/>
        <v>1642.7099999999627</v>
      </c>
    </row>
    <row r="27" spans="1:35" x14ac:dyDescent="0.2">
      <c r="A27" t="s">
        <v>475</v>
      </c>
      <c r="B27" t="s">
        <v>84</v>
      </c>
      <c r="C27" s="171">
        <v>5116</v>
      </c>
      <c r="D27" s="171" t="s">
        <v>1355</v>
      </c>
      <c r="E27" s="171" t="s">
        <v>1355</v>
      </c>
      <c r="F27" s="169">
        <v>353649.42</v>
      </c>
      <c r="G27" s="169">
        <v>6720</v>
      </c>
      <c r="H27" s="169">
        <v>182304.54</v>
      </c>
      <c r="I27" s="81">
        <v>473145.98</v>
      </c>
      <c r="J27" s="81">
        <v>587278.92000000004</v>
      </c>
      <c r="K27" s="228">
        <v>50000</v>
      </c>
      <c r="L27" s="228">
        <v>15792.5</v>
      </c>
      <c r="R27" s="134">
        <v>-1661817.23</v>
      </c>
      <c r="S27" s="134">
        <v>2920599.11</v>
      </c>
      <c r="T27" s="75">
        <v>341787.29</v>
      </c>
      <c r="W27" s="75">
        <v>235020</v>
      </c>
      <c r="X27" s="75">
        <v>213700</v>
      </c>
      <c r="Y27" s="216">
        <v>341434</v>
      </c>
      <c r="AA27" s="216">
        <v>101241.81</v>
      </c>
      <c r="AB27" s="216">
        <v>64358</v>
      </c>
      <c r="AD27" s="188">
        <f t="shared" si="1"/>
        <v>542673.96</v>
      </c>
      <c r="AE27" s="172">
        <f t="shared" si="2"/>
        <v>65792.5</v>
      </c>
      <c r="AF27" s="154">
        <f t="shared" si="3"/>
        <v>476881.45999999996</v>
      </c>
      <c r="AG27" s="20">
        <f t="shared" si="4"/>
        <v>790507.29</v>
      </c>
      <c r="AH27" s="24">
        <f t="shared" si="5"/>
        <v>507033.81</v>
      </c>
      <c r="AI27" s="16">
        <f t="shared" si="6"/>
        <v>283473.48000000004</v>
      </c>
    </row>
    <row r="28" spans="1:35" x14ac:dyDescent="0.2">
      <c r="A28" t="s">
        <v>475</v>
      </c>
      <c r="B28" t="s">
        <v>84</v>
      </c>
      <c r="C28" s="171">
        <v>3330</v>
      </c>
      <c r="D28" s="171" t="s">
        <v>1356</v>
      </c>
      <c r="E28" s="171" t="s">
        <v>1356</v>
      </c>
      <c r="F28" s="169">
        <v>175524.44</v>
      </c>
      <c r="G28" s="169">
        <v>0</v>
      </c>
      <c r="H28" s="169">
        <v>102241.31</v>
      </c>
      <c r="I28" s="81">
        <v>562069.52</v>
      </c>
      <c r="J28" s="81">
        <v>172521.55</v>
      </c>
      <c r="K28" s="228">
        <v>80000</v>
      </c>
      <c r="L28" s="228">
        <v>19371.3</v>
      </c>
      <c r="R28" s="134">
        <v>-308424.53999999998</v>
      </c>
      <c r="S28" s="134">
        <v>1187021.07</v>
      </c>
      <c r="T28" s="75">
        <v>310151.2</v>
      </c>
      <c r="W28" s="75">
        <v>154000</v>
      </c>
      <c r="Y28" s="216">
        <v>274540</v>
      </c>
      <c r="AA28" s="216">
        <v>109702.29</v>
      </c>
      <c r="AB28" s="216">
        <v>34193.919999999998</v>
      </c>
      <c r="AD28" s="188">
        <f t="shared" si="1"/>
        <v>277765.75</v>
      </c>
      <c r="AE28" s="172">
        <f t="shared" si="2"/>
        <v>99371.3</v>
      </c>
      <c r="AF28" s="154">
        <f t="shared" si="3"/>
        <v>178394.45</v>
      </c>
      <c r="AG28" s="20">
        <f t="shared" si="4"/>
        <v>464151.2</v>
      </c>
      <c r="AH28" s="24">
        <f t="shared" si="5"/>
        <v>418436.20999999996</v>
      </c>
      <c r="AI28" s="16">
        <f>AG28-AH28</f>
        <v>45714.990000000049</v>
      </c>
    </row>
    <row r="29" spans="1:35" x14ac:dyDescent="0.2">
      <c r="A29" t="s">
        <v>475</v>
      </c>
      <c r="B29" t="s">
        <v>84</v>
      </c>
      <c r="C29" s="171">
        <v>3774</v>
      </c>
      <c r="D29" s="171" t="s">
        <v>1357</v>
      </c>
      <c r="E29" s="171" t="s">
        <v>1357</v>
      </c>
      <c r="F29" s="169">
        <v>178011.08</v>
      </c>
      <c r="G29" s="169">
        <v>0</v>
      </c>
      <c r="H29" s="169">
        <v>101250.27</v>
      </c>
      <c r="I29" s="81">
        <v>849178.55</v>
      </c>
      <c r="J29" s="81">
        <v>262339.02</v>
      </c>
      <c r="K29" s="228">
        <v>100000</v>
      </c>
      <c r="L29" s="228">
        <v>25981.3</v>
      </c>
      <c r="O29" s="228">
        <v>0</v>
      </c>
      <c r="Q29" s="134">
        <v>-1427526.31</v>
      </c>
      <c r="S29" s="134">
        <v>2650223.29</v>
      </c>
      <c r="T29" s="75">
        <v>258997.21</v>
      </c>
      <c r="W29" s="75">
        <v>193680</v>
      </c>
      <c r="Y29" s="216">
        <v>257846.8</v>
      </c>
      <c r="AA29" s="216">
        <v>113562.07</v>
      </c>
      <c r="AB29" s="216">
        <v>35983.699999999997</v>
      </c>
      <c r="AD29" s="188">
        <f t="shared" si="1"/>
        <v>279261.34999999998</v>
      </c>
      <c r="AE29" s="172">
        <f t="shared" si="2"/>
        <v>125981.3</v>
      </c>
      <c r="AF29" s="154">
        <f t="shared" si="3"/>
        <v>153280.04999999999</v>
      </c>
      <c r="AG29" s="20">
        <f t="shared" si="4"/>
        <v>452677.20999999996</v>
      </c>
      <c r="AH29" s="24">
        <f t="shared" si="5"/>
        <v>407392.57</v>
      </c>
      <c r="AI29" s="16">
        <f t="shared" si="6"/>
        <v>45284.639999999956</v>
      </c>
    </row>
    <row r="30" spans="1:35" x14ac:dyDescent="0.2">
      <c r="A30" t="s">
        <v>475</v>
      </c>
      <c r="B30" t="s">
        <v>84</v>
      </c>
      <c r="C30" s="171">
        <v>2996</v>
      </c>
      <c r="D30" s="171" t="s">
        <v>1358</v>
      </c>
      <c r="E30" s="171" t="s">
        <v>1358</v>
      </c>
      <c r="F30" s="169">
        <v>65851.88</v>
      </c>
      <c r="G30" s="169">
        <v>0</v>
      </c>
      <c r="H30" s="169">
        <v>65456.62</v>
      </c>
      <c r="I30" s="81">
        <v>1631864.02</v>
      </c>
      <c r="J30" s="81">
        <v>215705.74</v>
      </c>
      <c r="L30" s="228">
        <v>15169</v>
      </c>
      <c r="O30" s="228">
        <v>402.69</v>
      </c>
      <c r="R30" s="134">
        <v>278568.71999999997</v>
      </c>
      <c r="S30" s="134">
        <v>1714501.17</v>
      </c>
      <c r="T30" s="75">
        <v>228793.62</v>
      </c>
      <c r="W30" s="75">
        <v>218440</v>
      </c>
      <c r="X30" s="75">
        <v>8900</v>
      </c>
      <c r="Y30" s="216">
        <v>283720</v>
      </c>
      <c r="AA30" s="216">
        <v>78547.14</v>
      </c>
      <c r="AB30" s="216">
        <v>54363.8</v>
      </c>
      <c r="AD30" s="188">
        <f t="shared" si="1"/>
        <v>131308.5</v>
      </c>
      <c r="AE30" s="172">
        <f t="shared" si="2"/>
        <v>15571.69</v>
      </c>
      <c r="AF30" s="154">
        <f t="shared" si="3"/>
        <v>115736.81</v>
      </c>
      <c r="AG30" s="20">
        <f t="shared" si="4"/>
        <v>456133.62</v>
      </c>
      <c r="AH30" s="24">
        <f t="shared" si="5"/>
        <v>416630.94</v>
      </c>
      <c r="AI30" s="16">
        <f t="shared" si="6"/>
        <v>39502.679999999993</v>
      </c>
    </row>
    <row r="31" spans="1:35" x14ac:dyDescent="0.2">
      <c r="A31" t="s">
        <v>475</v>
      </c>
      <c r="B31" t="s">
        <v>84</v>
      </c>
      <c r="C31" s="171">
        <v>6600</v>
      </c>
      <c r="D31" s="171" t="s">
        <v>1359</v>
      </c>
      <c r="E31" s="171" t="s">
        <v>1359</v>
      </c>
      <c r="F31" s="169">
        <v>580824.85</v>
      </c>
      <c r="G31" s="169">
        <v>130000</v>
      </c>
      <c r="H31" s="169">
        <v>218376.93</v>
      </c>
      <c r="I31" s="81">
        <v>920608.46</v>
      </c>
      <c r="J31" s="81">
        <v>302225.2</v>
      </c>
      <c r="L31" s="228">
        <v>33250</v>
      </c>
      <c r="M31" s="228">
        <v>88320</v>
      </c>
      <c r="R31" s="134">
        <v>-562159.02</v>
      </c>
      <c r="S31" s="134">
        <v>2482860.59</v>
      </c>
      <c r="T31" s="75">
        <v>296587.53000000003</v>
      </c>
      <c r="W31" s="75">
        <v>142310</v>
      </c>
      <c r="Y31" s="216">
        <v>212850</v>
      </c>
      <c r="AA31" s="216">
        <v>74935.259999999995</v>
      </c>
      <c r="AB31" s="216">
        <v>37774.400000000001</v>
      </c>
      <c r="AD31" s="188">
        <f t="shared" si="1"/>
        <v>929201.78</v>
      </c>
      <c r="AE31" s="172">
        <f t="shared" si="2"/>
        <v>121570</v>
      </c>
      <c r="AF31" s="154">
        <f t="shared" si="3"/>
        <v>807631.78</v>
      </c>
      <c r="AG31" s="20">
        <f t="shared" si="4"/>
        <v>438897.53</v>
      </c>
      <c r="AH31" s="24">
        <f t="shared" si="5"/>
        <v>325559.66000000003</v>
      </c>
      <c r="AI31" s="16">
        <f t="shared" si="6"/>
        <v>113337.87</v>
      </c>
    </row>
    <row r="32" spans="1:35" x14ac:dyDescent="0.2">
      <c r="A32" t="s">
        <v>475</v>
      </c>
      <c r="B32" t="s">
        <v>84</v>
      </c>
      <c r="C32" s="171">
        <v>2814</v>
      </c>
      <c r="D32" s="171" t="s">
        <v>1360</v>
      </c>
      <c r="E32" s="171" t="s">
        <v>1360</v>
      </c>
      <c r="F32" s="169">
        <v>207427.26</v>
      </c>
      <c r="G32" s="169">
        <v>0</v>
      </c>
      <c r="H32" s="169">
        <v>17456.66</v>
      </c>
      <c r="I32" s="81">
        <v>352790.76</v>
      </c>
      <c r="J32" s="81">
        <v>296434.94</v>
      </c>
      <c r="L32" s="228">
        <v>37600</v>
      </c>
      <c r="N32" s="228">
        <v>77880</v>
      </c>
      <c r="R32" s="134">
        <v>-1411001.29</v>
      </c>
      <c r="S32" s="134">
        <v>2102364.12</v>
      </c>
      <c r="T32" s="75">
        <v>214217.7</v>
      </c>
      <c r="U32" s="75">
        <v>16080</v>
      </c>
      <c r="W32" s="75">
        <v>278780</v>
      </c>
      <c r="X32" s="75">
        <v>12400</v>
      </c>
      <c r="Y32" s="216">
        <v>331380</v>
      </c>
      <c r="AA32" s="216">
        <v>82896.95</v>
      </c>
      <c r="AB32" s="216">
        <v>21471.96</v>
      </c>
      <c r="AD32" s="188">
        <f t="shared" si="1"/>
        <v>224883.92</v>
      </c>
      <c r="AE32" s="172">
        <f t="shared" si="2"/>
        <v>115480</v>
      </c>
      <c r="AF32" s="154">
        <f t="shared" si="3"/>
        <v>109403.92000000001</v>
      </c>
      <c r="AG32" s="20">
        <f t="shared" si="4"/>
        <v>521477.7</v>
      </c>
      <c r="AH32" s="24">
        <f t="shared" si="5"/>
        <v>435748.91000000003</v>
      </c>
      <c r="AI32" s="16">
        <f t="shared" si="6"/>
        <v>85728.789999999979</v>
      </c>
    </row>
    <row r="33" spans="1:35" x14ac:dyDescent="0.2">
      <c r="A33" t="s">
        <v>475</v>
      </c>
      <c r="B33" t="s">
        <v>84</v>
      </c>
      <c r="C33" s="171">
        <v>5791</v>
      </c>
      <c r="D33" s="171" t="s">
        <v>1361</v>
      </c>
      <c r="E33" s="171" t="s">
        <v>1361</v>
      </c>
      <c r="F33" s="169">
        <v>471553.35</v>
      </c>
      <c r="G33" s="169">
        <v>100000</v>
      </c>
      <c r="H33" s="169">
        <v>60651.56</v>
      </c>
      <c r="I33" s="81">
        <v>552091.73</v>
      </c>
      <c r="J33" s="81">
        <v>598667.31999999995</v>
      </c>
      <c r="L33" s="228">
        <v>47179.64</v>
      </c>
      <c r="O33" s="228">
        <v>0</v>
      </c>
      <c r="R33" s="134">
        <v>723051.05</v>
      </c>
      <c r="S33" s="134">
        <v>923152.19</v>
      </c>
      <c r="T33" s="75">
        <v>404467.52</v>
      </c>
      <c r="W33" s="75">
        <v>191660</v>
      </c>
      <c r="Y33" s="216">
        <v>302370.8</v>
      </c>
      <c r="AA33" s="216">
        <v>155172.64000000001</v>
      </c>
      <c r="AB33" s="216">
        <v>43827</v>
      </c>
      <c r="AD33" s="188">
        <f t="shared" si="1"/>
        <v>632204.90999999992</v>
      </c>
      <c r="AE33" s="172">
        <f t="shared" si="2"/>
        <v>47179.64</v>
      </c>
      <c r="AF33" s="154">
        <f t="shared" si="3"/>
        <v>585025.2699999999</v>
      </c>
      <c r="AG33" s="20">
        <f t="shared" si="4"/>
        <v>596127.52</v>
      </c>
      <c r="AH33" s="24">
        <f t="shared" si="5"/>
        <v>501370.44</v>
      </c>
      <c r="AI33" s="16">
        <f t="shared" si="6"/>
        <v>94757.080000000016</v>
      </c>
    </row>
    <row r="34" spans="1:35" x14ac:dyDescent="0.2">
      <c r="A34" t="s">
        <v>475</v>
      </c>
      <c r="B34" t="s">
        <v>84</v>
      </c>
      <c r="C34" s="171">
        <v>5865</v>
      </c>
      <c r="D34" s="171" t="s">
        <v>1362</v>
      </c>
      <c r="E34" s="171" t="s">
        <v>1362</v>
      </c>
      <c r="F34" s="169">
        <v>182653.08</v>
      </c>
      <c r="G34" s="169">
        <v>0</v>
      </c>
      <c r="H34" s="169">
        <v>71448.990000000005</v>
      </c>
      <c r="I34" s="81">
        <v>1075823.3799999999</v>
      </c>
      <c r="J34" s="81">
        <v>440771.47</v>
      </c>
      <c r="L34" s="228">
        <v>53631.3</v>
      </c>
      <c r="R34" s="134">
        <v>-846366.82</v>
      </c>
      <c r="S34" s="134">
        <v>2548141.21</v>
      </c>
      <c r="T34" s="75">
        <v>297607.15000000002</v>
      </c>
      <c r="W34" s="75">
        <v>295620</v>
      </c>
      <c r="Y34" s="216">
        <v>376560</v>
      </c>
      <c r="AA34" s="216">
        <v>124507.42</v>
      </c>
      <c r="AB34" s="216">
        <v>73750.5</v>
      </c>
      <c r="AD34" s="188">
        <f t="shared" si="1"/>
        <v>254102.07</v>
      </c>
      <c r="AE34" s="172">
        <f t="shared" si="2"/>
        <v>53631.3</v>
      </c>
      <c r="AF34" s="154">
        <f t="shared" si="3"/>
        <v>200470.77000000002</v>
      </c>
      <c r="AG34" s="20">
        <f t="shared" si="4"/>
        <v>593227.15</v>
      </c>
      <c r="AH34" s="24">
        <f t="shared" si="5"/>
        <v>574817.91999999993</v>
      </c>
      <c r="AI34" s="16">
        <f t="shared" si="6"/>
        <v>18409.230000000098</v>
      </c>
    </row>
    <row r="35" spans="1:35" x14ac:dyDescent="0.2">
      <c r="A35" t="s">
        <v>475</v>
      </c>
      <c r="B35" t="s">
        <v>84</v>
      </c>
      <c r="C35" s="171">
        <v>4329</v>
      </c>
      <c r="D35" s="171" t="s">
        <v>1363</v>
      </c>
      <c r="E35" s="171" t="s">
        <v>1363</v>
      </c>
      <c r="F35" s="169">
        <v>170511.75</v>
      </c>
      <c r="G35" s="169">
        <v>0</v>
      </c>
      <c r="H35" s="169">
        <v>121579.47</v>
      </c>
      <c r="I35" s="81">
        <v>435632.76</v>
      </c>
      <c r="J35" s="81">
        <v>406511.91</v>
      </c>
      <c r="L35" s="228">
        <v>118560</v>
      </c>
      <c r="O35" s="228">
        <v>178384.78</v>
      </c>
      <c r="R35" s="134">
        <v>-642899.96</v>
      </c>
      <c r="S35" s="134">
        <v>1650244.41</v>
      </c>
      <c r="T35" s="75">
        <v>44582.82</v>
      </c>
      <c r="W35" s="75">
        <v>290260</v>
      </c>
      <c r="Y35" s="216">
        <v>342040</v>
      </c>
      <c r="Z35" s="216">
        <v>1472</v>
      </c>
      <c r="AA35" s="216">
        <v>142799.9</v>
      </c>
      <c r="AB35" s="216">
        <v>11324.26</v>
      </c>
      <c r="AC35" s="216">
        <v>4900</v>
      </c>
      <c r="AD35" s="188">
        <f t="shared" si="1"/>
        <v>292091.21999999997</v>
      </c>
      <c r="AE35" s="172">
        <f t="shared" si="2"/>
        <v>296944.78000000003</v>
      </c>
      <c r="AF35" s="154">
        <f t="shared" si="3"/>
        <v>-4853.5600000000559</v>
      </c>
      <c r="AG35" s="20">
        <f t="shared" si="4"/>
        <v>334842.82</v>
      </c>
      <c r="AH35" s="24">
        <f t="shared" si="5"/>
        <v>502536.16000000003</v>
      </c>
      <c r="AI35" s="16">
        <f t="shared" si="6"/>
        <v>-167693.34000000003</v>
      </c>
    </row>
    <row r="36" spans="1:35" x14ac:dyDescent="0.2">
      <c r="A36" t="s">
        <v>478</v>
      </c>
      <c r="B36" t="s">
        <v>85</v>
      </c>
      <c r="C36" s="171">
        <v>1955</v>
      </c>
      <c r="D36" s="171" t="s">
        <v>1364</v>
      </c>
      <c r="E36" s="171" t="s">
        <v>1364</v>
      </c>
      <c r="F36" s="169">
        <v>153844.84</v>
      </c>
      <c r="G36" s="169">
        <v>0</v>
      </c>
      <c r="H36" s="169">
        <v>97118.52</v>
      </c>
      <c r="I36" s="81">
        <v>25802.04</v>
      </c>
      <c r="J36" s="81">
        <v>346101.37</v>
      </c>
      <c r="R36" s="134">
        <v>-1281636.6299999999</v>
      </c>
      <c r="S36" s="134">
        <v>1948644.79</v>
      </c>
      <c r="T36" s="75">
        <v>20571.689999999999</v>
      </c>
      <c r="W36" s="75">
        <v>132060</v>
      </c>
      <c r="Y36" s="216">
        <v>159520</v>
      </c>
      <c r="AA36" s="216">
        <v>35855.74</v>
      </c>
      <c r="AB36" s="216">
        <v>23.34</v>
      </c>
      <c r="AD36" s="188">
        <f t="shared" si="1"/>
        <v>250963.36</v>
      </c>
      <c r="AE36" s="172">
        <f t="shared" si="2"/>
        <v>0</v>
      </c>
      <c r="AF36" s="154">
        <f t="shared" si="3"/>
        <v>250963.36</v>
      </c>
      <c r="AG36" s="20">
        <f t="shared" si="4"/>
        <v>152631.69</v>
      </c>
      <c r="AH36" s="24">
        <f t="shared" si="5"/>
        <v>195399.08</v>
      </c>
      <c r="AI36" s="16">
        <f t="shared" si="6"/>
        <v>-42767.389999999985</v>
      </c>
    </row>
    <row r="37" spans="1:35" x14ac:dyDescent="0.2">
      <c r="A37" t="s">
        <v>478</v>
      </c>
      <c r="B37" t="s">
        <v>85</v>
      </c>
      <c r="C37" s="171">
        <v>4228</v>
      </c>
      <c r="D37" s="171" t="s">
        <v>1365</v>
      </c>
      <c r="E37" s="171" t="s">
        <v>1365</v>
      </c>
      <c r="F37" s="169">
        <v>139369.45000000001</v>
      </c>
      <c r="G37" s="169">
        <v>0</v>
      </c>
      <c r="H37" s="169">
        <v>79711.87</v>
      </c>
      <c r="I37" s="81">
        <v>224391.94</v>
      </c>
      <c r="J37" s="81">
        <v>872369.96</v>
      </c>
      <c r="R37" s="134">
        <v>-705268.71</v>
      </c>
      <c r="S37" s="134">
        <v>2125603</v>
      </c>
      <c r="T37" s="75">
        <v>62482.67</v>
      </c>
      <c r="V37" s="75">
        <v>1.17</v>
      </c>
      <c r="W37" s="75">
        <v>229410</v>
      </c>
      <c r="Y37" s="216">
        <v>272653</v>
      </c>
      <c r="AA37" s="216">
        <v>102850.09</v>
      </c>
      <c r="AB37" s="216">
        <v>13560.82</v>
      </c>
      <c r="AD37" s="188">
        <f t="shared" si="1"/>
        <v>219081.32</v>
      </c>
      <c r="AE37" s="172">
        <f t="shared" si="2"/>
        <v>0</v>
      </c>
      <c r="AF37" s="154">
        <f t="shared" si="3"/>
        <v>219081.32</v>
      </c>
      <c r="AG37" s="20">
        <f t="shared" si="4"/>
        <v>291893.83999999997</v>
      </c>
      <c r="AH37" s="24">
        <f t="shared" si="5"/>
        <v>389063.91</v>
      </c>
      <c r="AI37" s="16">
        <f t="shared" si="6"/>
        <v>-97170.07</v>
      </c>
    </row>
    <row r="38" spans="1:35" x14ac:dyDescent="0.2">
      <c r="A38" t="s">
        <v>478</v>
      </c>
      <c r="B38" t="s">
        <v>85</v>
      </c>
      <c r="C38" s="171">
        <v>1245</v>
      </c>
      <c r="D38" s="171" t="s">
        <v>1366</v>
      </c>
      <c r="E38" s="171" t="s">
        <v>1366</v>
      </c>
      <c r="F38" s="169">
        <v>140279.29999999999</v>
      </c>
      <c r="G38" s="169">
        <v>0</v>
      </c>
      <c r="H38" s="169">
        <v>31560.93</v>
      </c>
      <c r="I38" s="81">
        <v>249971.42</v>
      </c>
      <c r="J38" s="81">
        <v>304867.53000000003</v>
      </c>
      <c r="L38" s="228">
        <v>31050</v>
      </c>
      <c r="R38" s="134">
        <v>-1136718.21</v>
      </c>
      <c r="S38" s="134">
        <v>1917883.16</v>
      </c>
      <c r="T38" s="75">
        <v>25607.45</v>
      </c>
      <c r="W38" s="75">
        <v>110740</v>
      </c>
      <c r="Y38" s="216">
        <v>151440</v>
      </c>
      <c r="AA38" s="216">
        <v>53348.4</v>
      </c>
      <c r="AB38" s="216">
        <v>15378.82</v>
      </c>
      <c r="AD38" s="188">
        <f t="shared" si="1"/>
        <v>171840.22999999998</v>
      </c>
      <c r="AE38" s="172">
        <f t="shared" si="2"/>
        <v>31050</v>
      </c>
      <c r="AF38" s="154">
        <f t="shared" si="3"/>
        <v>140790.22999999998</v>
      </c>
      <c r="AG38" s="20">
        <f t="shared" si="4"/>
        <v>136347.45000000001</v>
      </c>
      <c r="AH38" s="24">
        <f t="shared" si="5"/>
        <v>220167.22</v>
      </c>
      <c r="AI38" s="16">
        <f t="shared" si="6"/>
        <v>-83819.76999999999</v>
      </c>
    </row>
    <row r="39" spans="1:35" x14ac:dyDescent="0.2">
      <c r="A39" t="s">
        <v>478</v>
      </c>
      <c r="B39" t="s">
        <v>85</v>
      </c>
      <c r="C39" s="171">
        <v>5421</v>
      </c>
      <c r="D39" s="171" t="s">
        <v>1367</v>
      </c>
      <c r="E39" s="171" t="s">
        <v>1367</v>
      </c>
      <c r="F39" s="169">
        <v>148716.42000000001</v>
      </c>
      <c r="G39" s="169">
        <v>0</v>
      </c>
      <c r="H39" s="169">
        <v>56159.95</v>
      </c>
      <c r="I39" s="81">
        <v>398421.61</v>
      </c>
      <c r="J39" s="81">
        <v>1196996.3999999999</v>
      </c>
      <c r="R39" s="134">
        <v>-278072.87</v>
      </c>
      <c r="S39" s="134">
        <v>2205072.4900000002</v>
      </c>
      <c r="T39" s="75">
        <v>54941.11</v>
      </c>
      <c r="W39" s="75">
        <v>235480</v>
      </c>
      <c r="X39" s="75">
        <v>3000</v>
      </c>
      <c r="Y39" s="216">
        <v>372660</v>
      </c>
      <c r="AA39" s="216">
        <v>26135.49</v>
      </c>
      <c r="AB39" s="216">
        <v>14786.86</v>
      </c>
      <c r="AD39" s="188">
        <f t="shared" si="1"/>
        <v>204876.37</v>
      </c>
      <c r="AE39" s="172">
        <f t="shared" si="2"/>
        <v>0</v>
      </c>
      <c r="AF39" s="154">
        <f t="shared" si="3"/>
        <v>204876.37</v>
      </c>
      <c r="AG39" s="20">
        <f t="shared" si="4"/>
        <v>293421.11</v>
      </c>
      <c r="AH39" s="24">
        <f t="shared" si="5"/>
        <v>413582.35</v>
      </c>
      <c r="AI39" s="16">
        <f t="shared" si="6"/>
        <v>-120161.23999999999</v>
      </c>
    </row>
    <row r="40" spans="1:35" x14ac:dyDescent="0.2">
      <c r="A40" t="s">
        <v>478</v>
      </c>
      <c r="B40" t="s">
        <v>85</v>
      </c>
      <c r="C40" s="171">
        <v>3481</v>
      </c>
      <c r="D40" s="171" t="s">
        <v>1368</v>
      </c>
      <c r="E40" s="171" t="s">
        <v>1368</v>
      </c>
      <c r="F40" s="169">
        <v>313610.15000000002</v>
      </c>
      <c r="G40" s="169">
        <v>0</v>
      </c>
      <c r="H40" s="169">
        <v>103380.52</v>
      </c>
      <c r="I40" s="81">
        <v>2252975.1</v>
      </c>
      <c r="J40" s="81">
        <v>950041.4</v>
      </c>
      <c r="R40" s="134">
        <v>1838307.3</v>
      </c>
      <c r="S40" s="134">
        <v>1879861.02</v>
      </c>
      <c r="T40" s="75">
        <v>33984.879999999997</v>
      </c>
      <c r="W40" s="75">
        <v>77180</v>
      </c>
      <c r="Y40" s="216">
        <v>135530</v>
      </c>
      <c r="AA40" s="216">
        <v>49999.360000000001</v>
      </c>
      <c r="AB40" s="216">
        <v>991.67</v>
      </c>
      <c r="AD40" s="188">
        <f t="shared" si="1"/>
        <v>416990.67000000004</v>
      </c>
      <c r="AE40" s="172">
        <f t="shared" si="2"/>
        <v>0</v>
      </c>
      <c r="AF40" s="154">
        <f t="shared" si="3"/>
        <v>416990.67000000004</v>
      </c>
      <c r="AG40" s="20">
        <f t="shared" si="4"/>
        <v>111164.88</v>
      </c>
      <c r="AH40" s="24">
        <f t="shared" si="5"/>
        <v>186521.03</v>
      </c>
      <c r="AI40" s="16">
        <f t="shared" si="6"/>
        <v>-75356.149999999994</v>
      </c>
    </row>
    <row r="41" spans="1:35" x14ac:dyDescent="0.2">
      <c r="A41" t="s">
        <v>478</v>
      </c>
      <c r="B41" t="s">
        <v>85</v>
      </c>
      <c r="C41" s="171">
        <v>3499</v>
      </c>
      <c r="D41" s="171" t="s">
        <v>1369</v>
      </c>
      <c r="E41" s="171" t="s">
        <v>1369</v>
      </c>
      <c r="F41" s="169">
        <v>651299.51</v>
      </c>
      <c r="G41" s="169">
        <v>0</v>
      </c>
      <c r="H41" s="169">
        <v>75738.16</v>
      </c>
      <c r="I41" s="81">
        <v>844496.94</v>
      </c>
      <c r="J41" s="81">
        <v>530643</v>
      </c>
      <c r="R41" s="134">
        <v>-1604193.26</v>
      </c>
      <c r="S41" s="134">
        <v>3832429.73</v>
      </c>
      <c r="T41" s="75">
        <v>35929.730000000003</v>
      </c>
      <c r="W41" s="75">
        <v>177820</v>
      </c>
      <c r="Y41" s="216">
        <v>288660</v>
      </c>
      <c r="AA41" s="216">
        <v>30449.77</v>
      </c>
      <c r="AB41" s="216">
        <v>15378.82</v>
      </c>
      <c r="AD41" s="188">
        <f t="shared" si="1"/>
        <v>727037.67</v>
      </c>
      <c r="AE41" s="172">
        <f t="shared" si="2"/>
        <v>0</v>
      </c>
      <c r="AF41" s="154">
        <f t="shared" si="3"/>
        <v>727037.67</v>
      </c>
      <c r="AG41" s="20">
        <f t="shared" si="4"/>
        <v>213749.73</v>
      </c>
      <c r="AH41" s="24">
        <f t="shared" si="5"/>
        <v>334488.59000000003</v>
      </c>
      <c r="AI41" s="16">
        <f t="shared" si="6"/>
        <v>-120738.86000000002</v>
      </c>
    </row>
    <row r="42" spans="1:35" x14ac:dyDescent="0.2">
      <c r="A42" t="s">
        <v>478</v>
      </c>
      <c r="B42" t="s">
        <v>85</v>
      </c>
      <c r="C42" s="171">
        <v>1888</v>
      </c>
      <c r="D42" s="171" t="s">
        <v>1370</v>
      </c>
      <c r="E42" s="171" t="s">
        <v>1370</v>
      </c>
      <c r="F42" s="169">
        <v>210573.07</v>
      </c>
      <c r="G42" s="169">
        <v>0</v>
      </c>
      <c r="H42" s="169">
        <v>95591.71</v>
      </c>
      <c r="I42" s="81">
        <v>321989.75</v>
      </c>
      <c r="J42" s="81">
        <v>1754672.74</v>
      </c>
      <c r="R42" s="134">
        <v>525930.79</v>
      </c>
      <c r="S42" s="134">
        <v>1975418.72</v>
      </c>
      <c r="T42" s="75">
        <v>25869.22</v>
      </c>
      <c r="W42" s="75">
        <v>164360</v>
      </c>
      <c r="Y42" s="216">
        <v>240720</v>
      </c>
      <c r="AA42" s="216">
        <v>49284.800000000003</v>
      </c>
      <c r="AB42" s="216">
        <v>14926.66</v>
      </c>
      <c r="AD42" s="188">
        <f t="shared" si="1"/>
        <v>306164.78000000003</v>
      </c>
      <c r="AE42" s="172">
        <f t="shared" si="2"/>
        <v>0</v>
      </c>
      <c r="AF42" s="154">
        <f t="shared" si="3"/>
        <v>306164.78000000003</v>
      </c>
      <c r="AG42" s="20">
        <f t="shared" si="4"/>
        <v>190229.22</v>
      </c>
      <c r="AH42" s="24">
        <f t="shared" si="5"/>
        <v>304931.45999999996</v>
      </c>
      <c r="AI42" s="16">
        <f t="shared" si="6"/>
        <v>-114702.23999999996</v>
      </c>
    </row>
    <row r="43" spans="1:35" x14ac:dyDescent="0.2">
      <c r="A43" t="s">
        <v>478</v>
      </c>
      <c r="B43" t="s">
        <v>85</v>
      </c>
      <c r="C43" s="171">
        <v>1651</v>
      </c>
      <c r="D43" s="171" t="s">
        <v>1371</v>
      </c>
      <c r="E43" s="171" t="s">
        <v>1371</v>
      </c>
      <c r="F43" s="169">
        <v>177216.6</v>
      </c>
      <c r="G43" s="169">
        <v>0</v>
      </c>
      <c r="H43" s="169">
        <v>82120.25</v>
      </c>
      <c r="I43" s="81">
        <v>255816.08</v>
      </c>
      <c r="J43" s="81">
        <v>187688.44</v>
      </c>
      <c r="R43" s="134">
        <v>-774258.12</v>
      </c>
      <c r="S43" s="134">
        <v>1580455.21</v>
      </c>
      <c r="T43" s="75">
        <v>15432.27</v>
      </c>
      <c r="V43" s="75">
        <v>1.1200000000000001</v>
      </c>
      <c r="W43" s="75">
        <v>66980</v>
      </c>
      <c r="Y43" s="216">
        <v>119220</v>
      </c>
      <c r="AA43" s="216">
        <v>42602.43</v>
      </c>
      <c r="AB43" s="216">
        <v>14646.68</v>
      </c>
      <c r="AD43" s="188">
        <f t="shared" si="1"/>
        <v>259336.85</v>
      </c>
      <c r="AE43" s="172">
        <f t="shared" si="2"/>
        <v>0</v>
      </c>
      <c r="AF43" s="154">
        <f t="shared" si="3"/>
        <v>259336.85</v>
      </c>
      <c r="AG43" s="20">
        <f t="shared" si="4"/>
        <v>82413.39</v>
      </c>
      <c r="AH43" s="24">
        <f t="shared" si="5"/>
        <v>176469.11</v>
      </c>
      <c r="AI43" s="16">
        <f t="shared" si="6"/>
        <v>-94055.719999999987</v>
      </c>
    </row>
    <row r="44" spans="1:35" x14ac:dyDescent="0.2">
      <c r="A44" t="s">
        <v>478</v>
      </c>
      <c r="B44" t="s">
        <v>85</v>
      </c>
      <c r="C44" s="171">
        <v>3959</v>
      </c>
      <c r="D44" s="171" t="s">
        <v>1372</v>
      </c>
      <c r="E44" s="171" t="s">
        <v>1372</v>
      </c>
      <c r="F44" s="169">
        <v>236653.34</v>
      </c>
      <c r="G44" s="169">
        <v>0</v>
      </c>
      <c r="H44" s="169">
        <v>137525.65</v>
      </c>
      <c r="I44" s="81">
        <v>651977.22</v>
      </c>
      <c r="J44" s="81">
        <v>560411.74</v>
      </c>
      <c r="R44" s="134">
        <v>-849681.65</v>
      </c>
      <c r="S44" s="134">
        <v>2583577.5299999998</v>
      </c>
      <c r="T44" s="75">
        <v>61076.87</v>
      </c>
      <c r="W44" s="75">
        <v>167620</v>
      </c>
      <c r="X44" s="75">
        <v>3000</v>
      </c>
      <c r="Y44" s="216">
        <v>247120</v>
      </c>
      <c r="AA44" s="216">
        <v>108138.34</v>
      </c>
      <c r="AB44" s="216">
        <v>20538.46</v>
      </c>
      <c r="AD44" s="188">
        <f t="shared" si="1"/>
        <v>374178.99</v>
      </c>
      <c r="AE44" s="172">
        <f t="shared" si="2"/>
        <v>0</v>
      </c>
      <c r="AF44" s="154">
        <f t="shared" si="3"/>
        <v>374178.99</v>
      </c>
      <c r="AG44" s="20">
        <f t="shared" si="4"/>
        <v>231696.87</v>
      </c>
      <c r="AH44" s="24">
        <f t="shared" si="5"/>
        <v>375796.8</v>
      </c>
      <c r="AI44" s="16">
        <f t="shared" si="6"/>
        <v>-144099.93</v>
      </c>
    </row>
    <row r="45" spans="1:35" x14ac:dyDescent="0.2">
      <c r="A45" t="s">
        <v>478</v>
      </c>
      <c r="B45" t="s">
        <v>85</v>
      </c>
      <c r="C45" s="171">
        <v>2503</v>
      </c>
      <c r="D45" s="171" t="s">
        <v>1373</v>
      </c>
      <c r="E45" s="171" t="s">
        <v>1373</v>
      </c>
      <c r="F45" s="169">
        <v>577824.92000000004</v>
      </c>
      <c r="G45" s="169">
        <v>0</v>
      </c>
      <c r="H45" s="169">
        <v>45151.03</v>
      </c>
      <c r="I45" s="81">
        <v>411406.86</v>
      </c>
      <c r="J45" s="81">
        <v>723225.81</v>
      </c>
      <c r="R45" s="134">
        <v>-66844.53</v>
      </c>
      <c r="S45" s="134">
        <v>1850667.12</v>
      </c>
      <c r="T45" s="75">
        <v>72579.83</v>
      </c>
      <c r="W45" s="75">
        <v>140530</v>
      </c>
      <c r="Y45" s="216">
        <v>158090</v>
      </c>
      <c r="AA45" s="216">
        <v>66607.02</v>
      </c>
      <c r="AB45" s="216">
        <v>13747.78</v>
      </c>
      <c r="AD45" s="188">
        <f t="shared" si="1"/>
        <v>622975.95000000007</v>
      </c>
      <c r="AE45" s="172">
        <f t="shared" si="2"/>
        <v>0</v>
      </c>
      <c r="AF45" s="154">
        <f t="shared" si="3"/>
        <v>622975.95000000007</v>
      </c>
      <c r="AG45" s="20">
        <f t="shared" si="4"/>
        <v>213109.83000000002</v>
      </c>
      <c r="AH45" s="24">
        <f t="shared" si="5"/>
        <v>238444.80000000002</v>
      </c>
      <c r="AI45" s="16">
        <f t="shared" si="6"/>
        <v>-25334.97</v>
      </c>
    </row>
    <row r="46" spans="1:35" x14ac:dyDescent="0.2">
      <c r="A46" t="s">
        <v>478</v>
      </c>
      <c r="B46" t="s">
        <v>85</v>
      </c>
      <c r="C46" s="171">
        <v>3619</v>
      </c>
      <c r="D46" s="171" t="s">
        <v>1374</v>
      </c>
      <c r="E46" s="171" t="s">
        <v>1374</v>
      </c>
      <c r="F46" s="169">
        <v>97619.45</v>
      </c>
      <c r="G46" s="169">
        <v>0</v>
      </c>
      <c r="H46" s="169">
        <v>25824.85</v>
      </c>
      <c r="I46" s="81">
        <v>632793.09</v>
      </c>
      <c r="J46" s="81">
        <v>528764.54</v>
      </c>
      <c r="Q46" s="134">
        <v>-1651159.52</v>
      </c>
      <c r="S46" s="134">
        <v>3139393.79</v>
      </c>
      <c r="T46" s="75">
        <v>40044.32</v>
      </c>
      <c r="Y46" s="216">
        <v>131840</v>
      </c>
      <c r="AA46" s="216">
        <v>88080</v>
      </c>
      <c r="AB46" s="216">
        <v>13812.66</v>
      </c>
      <c r="AD46" s="188">
        <f t="shared" si="1"/>
        <v>123444.29999999999</v>
      </c>
      <c r="AE46" s="172">
        <f t="shared" si="2"/>
        <v>0</v>
      </c>
      <c r="AF46" s="154">
        <f t="shared" si="3"/>
        <v>123444.29999999999</v>
      </c>
      <c r="AG46" s="20">
        <f t="shared" si="4"/>
        <v>40044.32</v>
      </c>
      <c r="AH46" s="24">
        <f t="shared" si="5"/>
        <v>233732.66</v>
      </c>
      <c r="AI46" s="16">
        <f t="shared" si="6"/>
        <v>-193688.34</v>
      </c>
    </row>
    <row r="47" spans="1:35" x14ac:dyDescent="0.2">
      <c r="A47" t="s">
        <v>478</v>
      </c>
      <c r="B47" t="s">
        <v>85</v>
      </c>
      <c r="C47" s="171">
        <v>2593</v>
      </c>
      <c r="D47" s="171" t="s">
        <v>1375</v>
      </c>
      <c r="E47" s="171" t="s">
        <v>1375</v>
      </c>
      <c r="F47" s="169">
        <v>158032.23000000001</v>
      </c>
      <c r="G47" s="169">
        <v>0</v>
      </c>
      <c r="H47" s="169">
        <v>48333.24</v>
      </c>
      <c r="I47" s="81">
        <v>1538732.14</v>
      </c>
      <c r="J47" s="81">
        <v>1023075.28</v>
      </c>
      <c r="R47" s="134">
        <v>270496.65000000002</v>
      </c>
      <c r="S47" s="134">
        <v>2592803.14</v>
      </c>
      <c r="T47" s="75">
        <v>25154.49</v>
      </c>
      <c r="W47" s="75">
        <v>202200</v>
      </c>
      <c r="Y47" s="216">
        <v>237700</v>
      </c>
      <c r="AA47" s="216">
        <v>70094.570000000007</v>
      </c>
      <c r="AB47" s="216">
        <v>10708.82</v>
      </c>
      <c r="AD47" s="188">
        <f t="shared" si="1"/>
        <v>206365.47</v>
      </c>
      <c r="AE47" s="172">
        <f t="shared" si="2"/>
        <v>0</v>
      </c>
      <c r="AF47" s="154">
        <f t="shared" si="3"/>
        <v>206365.47</v>
      </c>
      <c r="AG47" s="20">
        <f t="shared" si="4"/>
        <v>227354.49</v>
      </c>
      <c r="AH47" s="24">
        <f t="shared" si="5"/>
        <v>318503.39</v>
      </c>
      <c r="AI47" s="16">
        <f t="shared" si="6"/>
        <v>-91148.900000000023</v>
      </c>
    </row>
    <row r="48" spans="1:35" x14ac:dyDescent="0.2">
      <c r="A48" t="s">
        <v>478</v>
      </c>
      <c r="B48" t="s">
        <v>85</v>
      </c>
      <c r="C48" s="171">
        <v>1622</v>
      </c>
      <c r="D48" s="171" t="s">
        <v>1376</v>
      </c>
      <c r="E48" s="171" t="s">
        <v>1376</v>
      </c>
      <c r="F48" s="169">
        <v>459080.73</v>
      </c>
      <c r="G48" s="169">
        <v>0</v>
      </c>
      <c r="H48" s="169">
        <v>20707.63</v>
      </c>
      <c r="I48" s="81">
        <v>301008.03999999998</v>
      </c>
      <c r="J48" s="81">
        <v>353297.49</v>
      </c>
      <c r="R48" s="134">
        <v>-1041844.98</v>
      </c>
      <c r="S48" s="134">
        <v>2213150.63</v>
      </c>
      <c r="T48" s="75">
        <v>0</v>
      </c>
      <c r="W48" s="75">
        <v>149080</v>
      </c>
      <c r="Y48" s="216">
        <v>161780</v>
      </c>
      <c r="AA48" s="216">
        <v>23553.599999999999</v>
      </c>
      <c r="AB48" s="216">
        <v>322.16000000000003</v>
      </c>
      <c r="AD48" s="188">
        <f t="shared" si="1"/>
        <v>479788.36</v>
      </c>
      <c r="AE48" s="172">
        <f t="shared" si="2"/>
        <v>0</v>
      </c>
      <c r="AF48" s="154">
        <f t="shared" si="3"/>
        <v>479788.36</v>
      </c>
      <c r="AG48" s="20">
        <f t="shared" si="4"/>
        <v>149080</v>
      </c>
      <c r="AH48" s="24">
        <f t="shared" si="5"/>
        <v>185655.76</v>
      </c>
      <c r="AI48" s="16">
        <f t="shared" si="6"/>
        <v>-36575.760000000009</v>
      </c>
    </row>
    <row r="49" spans="1:35" x14ac:dyDescent="0.2">
      <c r="A49" t="s">
        <v>478</v>
      </c>
      <c r="B49" t="s">
        <v>85</v>
      </c>
      <c r="C49" s="171">
        <v>2164</v>
      </c>
      <c r="D49" s="171" t="s">
        <v>1377</v>
      </c>
      <c r="E49" s="171" t="s">
        <v>1377</v>
      </c>
      <c r="F49" s="169">
        <v>70872.78</v>
      </c>
      <c r="G49" s="169">
        <v>0</v>
      </c>
      <c r="H49" s="169">
        <v>98319.11</v>
      </c>
      <c r="I49" s="81">
        <v>907200.78</v>
      </c>
      <c r="J49" s="81">
        <v>589015.15</v>
      </c>
      <c r="N49" s="228">
        <v>85000</v>
      </c>
      <c r="R49" s="134">
        <v>-451348.16</v>
      </c>
      <c r="S49" s="134">
        <v>2118686.35</v>
      </c>
      <c r="T49" s="75">
        <v>23164.97</v>
      </c>
      <c r="W49" s="75">
        <v>115080</v>
      </c>
      <c r="Y49" s="216">
        <v>150161</v>
      </c>
      <c r="AA49" s="216">
        <v>54224.52</v>
      </c>
      <c r="AB49" s="216">
        <v>15233.82</v>
      </c>
      <c r="AD49" s="188">
        <f t="shared" si="1"/>
        <v>169191.89</v>
      </c>
      <c r="AE49" s="172">
        <f t="shared" si="2"/>
        <v>85000</v>
      </c>
      <c r="AF49" s="154">
        <f t="shared" si="3"/>
        <v>84191.890000000014</v>
      </c>
      <c r="AG49" s="20">
        <f t="shared" si="4"/>
        <v>138244.97</v>
      </c>
      <c r="AH49" s="24">
        <f t="shared" si="5"/>
        <v>219619.34</v>
      </c>
      <c r="AI49" s="16">
        <f t="shared" si="6"/>
        <v>-81374.37</v>
      </c>
    </row>
    <row r="50" spans="1:35" x14ac:dyDescent="0.2">
      <c r="A50" t="s">
        <v>481</v>
      </c>
      <c r="B50" t="s">
        <v>86</v>
      </c>
      <c r="C50" s="171">
        <v>5944</v>
      </c>
      <c r="D50" s="171" t="s">
        <v>1378</v>
      </c>
      <c r="E50" s="171" t="s">
        <v>1378</v>
      </c>
      <c r="F50" s="169">
        <v>469082.88</v>
      </c>
      <c r="G50" s="169">
        <v>0</v>
      </c>
      <c r="H50" s="169">
        <v>502447.78</v>
      </c>
      <c r="I50" s="81">
        <v>1037916.5</v>
      </c>
      <c r="J50" s="81">
        <v>31392.43</v>
      </c>
      <c r="P50" s="81">
        <v>3643.75</v>
      </c>
      <c r="R50" s="134">
        <v>-1208706.43</v>
      </c>
      <c r="S50" s="134">
        <v>3206691.97</v>
      </c>
      <c r="T50" s="75">
        <v>298941.36</v>
      </c>
      <c r="W50" s="75">
        <v>347990</v>
      </c>
      <c r="Y50" s="216">
        <v>450570</v>
      </c>
      <c r="AA50" s="216">
        <v>136492.51999999999</v>
      </c>
      <c r="AB50" s="216">
        <v>13160.54</v>
      </c>
      <c r="AD50" s="188">
        <f t="shared" si="1"/>
        <v>971530.66</v>
      </c>
      <c r="AE50" s="172">
        <f t="shared" si="2"/>
        <v>0</v>
      </c>
      <c r="AF50" s="154">
        <f t="shared" si="3"/>
        <v>971530.66</v>
      </c>
      <c r="AG50" s="20">
        <f t="shared" si="4"/>
        <v>646931.36</v>
      </c>
      <c r="AH50" s="24">
        <f t="shared" si="5"/>
        <v>600223.06000000006</v>
      </c>
      <c r="AI50" s="16">
        <f t="shared" si="6"/>
        <v>46708.29999999993</v>
      </c>
    </row>
    <row r="51" spans="1:35" x14ac:dyDescent="0.2">
      <c r="A51" t="s">
        <v>481</v>
      </c>
      <c r="B51" t="s">
        <v>86</v>
      </c>
      <c r="C51" s="171">
        <v>5439</v>
      </c>
      <c r="D51" s="171" t="s">
        <v>1379</v>
      </c>
      <c r="E51" s="171" t="s">
        <v>1379</v>
      </c>
      <c r="F51" s="169">
        <v>353590.26</v>
      </c>
      <c r="G51" s="169">
        <v>8400</v>
      </c>
      <c r="H51" s="169">
        <v>175378.97</v>
      </c>
      <c r="I51" s="81">
        <v>111002.1</v>
      </c>
      <c r="J51" s="81">
        <v>877243.76</v>
      </c>
      <c r="L51" s="228">
        <v>0</v>
      </c>
      <c r="O51" s="228">
        <v>0</v>
      </c>
      <c r="R51" s="134">
        <v>-1028475.75</v>
      </c>
      <c r="S51" s="134">
        <v>2598703.46</v>
      </c>
      <c r="T51" s="75">
        <v>353365.25</v>
      </c>
      <c r="W51" s="75">
        <v>240500</v>
      </c>
      <c r="Y51" s="216">
        <v>421120</v>
      </c>
      <c r="AA51" s="216">
        <v>108686.77</v>
      </c>
      <c r="AB51" s="216">
        <v>53221.1</v>
      </c>
      <c r="AD51" s="188">
        <f t="shared" si="1"/>
        <v>537369.23</v>
      </c>
      <c r="AE51" s="172">
        <f t="shared" si="2"/>
        <v>0</v>
      </c>
      <c r="AF51" s="154">
        <f t="shared" si="3"/>
        <v>537369.23</v>
      </c>
      <c r="AG51" s="20">
        <f t="shared" si="4"/>
        <v>593865.25</v>
      </c>
      <c r="AH51" s="24">
        <f t="shared" si="5"/>
        <v>583027.87</v>
      </c>
      <c r="AI51" s="16">
        <f t="shared" si="6"/>
        <v>10837.380000000005</v>
      </c>
    </row>
    <row r="52" spans="1:35" x14ac:dyDescent="0.2">
      <c r="A52" t="s">
        <v>481</v>
      </c>
      <c r="B52" t="s">
        <v>86</v>
      </c>
      <c r="C52" s="171">
        <v>3683</v>
      </c>
      <c r="D52" s="171" t="s">
        <v>1380</v>
      </c>
      <c r="E52" s="171" t="s">
        <v>1380</v>
      </c>
      <c r="F52" s="169">
        <v>189518.06</v>
      </c>
      <c r="G52" s="169">
        <v>0</v>
      </c>
      <c r="H52" s="169">
        <v>106327.22</v>
      </c>
      <c r="I52" s="81">
        <v>341522.1</v>
      </c>
      <c r="J52" s="81">
        <v>42053.8</v>
      </c>
      <c r="O52" s="228">
        <v>0</v>
      </c>
      <c r="R52" s="134">
        <v>-1629005.92</v>
      </c>
      <c r="S52" s="134">
        <v>2341456.5299999998</v>
      </c>
      <c r="T52" s="75">
        <v>237134.24</v>
      </c>
      <c r="W52" s="75">
        <v>123420</v>
      </c>
      <c r="Y52" s="216">
        <v>251262.8</v>
      </c>
      <c r="AA52" s="216">
        <v>93504.51</v>
      </c>
      <c r="AB52" s="216">
        <v>16948.36</v>
      </c>
      <c r="AD52" s="188">
        <f t="shared" si="1"/>
        <v>295845.28000000003</v>
      </c>
      <c r="AE52" s="172">
        <f t="shared" si="2"/>
        <v>0</v>
      </c>
      <c r="AF52" s="154">
        <f t="shared" si="3"/>
        <v>295845.28000000003</v>
      </c>
      <c r="AG52" s="20">
        <f t="shared" si="4"/>
        <v>360554.23999999999</v>
      </c>
      <c r="AH52" s="24">
        <f t="shared" si="5"/>
        <v>361715.67</v>
      </c>
      <c r="AI52" s="16">
        <f t="shared" si="6"/>
        <v>-1161.429999999993</v>
      </c>
    </row>
    <row r="53" spans="1:35" x14ac:dyDescent="0.2">
      <c r="A53" t="s">
        <v>481</v>
      </c>
      <c r="B53" t="s">
        <v>86</v>
      </c>
      <c r="C53" s="171">
        <v>10514</v>
      </c>
      <c r="D53" s="171" t="s">
        <v>1381</v>
      </c>
      <c r="E53" s="171" t="s">
        <v>1381</v>
      </c>
      <c r="F53" s="169">
        <v>1561103.83</v>
      </c>
      <c r="G53" s="169">
        <v>0</v>
      </c>
      <c r="H53" s="169">
        <v>237983.16</v>
      </c>
      <c r="I53" s="81">
        <v>2398592.83</v>
      </c>
      <c r="J53" s="81">
        <v>211546.34</v>
      </c>
      <c r="O53" s="228">
        <v>0</v>
      </c>
      <c r="R53" s="134">
        <v>2365579.7400000002</v>
      </c>
      <c r="S53" s="134">
        <v>1574485.41</v>
      </c>
      <c r="T53" s="75">
        <v>601220.78</v>
      </c>
      <c r="U53" s="75">
        <v>430000</v>
      </c>
      <c r="W53" s="75">
        <v>407840</v>
      </c>
      <c r="X53" s="75">
        <v>100000</v>
      </c>
      <c r="Y53" s="216">
        <v>684442</v>
      </c>
      <c r="AA53" s="216">
        <v>312073.31</v>
      </c>
      <c r="AB53" s="216">
        <v>57926.46</v>
      </c>
      <c r="AD53" s="188">
        <f t="shared" si="1"/>
        <v>1799086.99</v>
      </c>
      <c r="AE53" s="172">
        <f t="shared" si="2"/>
        <v>0</v>
      </c>
      <c r="AF53" s="154">
        <f t="shared" si="3"/>
        <v>1799086.99</v>
      </c>
      <c r="AG53" s="20">
        <f t="shared" si="4"/>
        <v>1539060.78</v>
      </c>
      <c r="AH53" s="24">
        <f t="shared" si="5"/>
        <v>1054441.77</v>
      </c>
      <c r="AI53" s="16">
        <f t="shared" si="6"/>
        <v>484619.01</v>
      </c>
    </row>
    <row r="54" spans="1:35" x14ac:dyDescent="0.2">
      <c r="A54" t="s">
        <v>481</v>
      </c>
      <c r="B54" t="s">
        <v>86</v>
      </c>
      <c r="C54" s="171">
        <v>1578</v>
      </c>
      <c r="D54" s="171" t="s">
        <v>1382</v>
      </c>
      <c r="E54" s="171" t="s">
        <v>1382</v>
      </c>
      <c r="F54" s="169">
        <v>262688.84999999998</v>
      </c>
      <c r="G54" s="169">
        <v>0</v>
      </c>
      <c r="H54" s="169">
        <v>80367.08</v>
      </c>
      <c r="I54" s="81">
        <v>78433.240000000005</v>
      </c>
      <c r="J54" s="81">
        <v>16217.6</v>
      </c>
      <c r="L54" s="228">
        <v>4800</v>
      </c>
      <c r="R54" s="134">
        <v>-1248238.99</v>
      </c>
      <c r="S54" s="134">
        <v>1566508.7</v>
      </c>
      <c r="T54" s="75">
        <v>176091.95</v>
      </c>
      <c r="U54" s="75">
        <v>94000</v>
      </c>
      <c r="W54" s="75">
        <v>91460</v>
      </c>
      <c r="Y54" s="216">
        <v>161120</v>
      </c>
      <c r="AA54" s="216">
        <v>61993.01</v>
      </c>
      <c r="AB54" s="216">
        <v>17227.88</v>
      </c>
      <c r="AD54" s="188">
        <f t="shared" si="1"/>
        <v>343055.93</v>
      </c>
      <c r="AE54" s="172">
        <f t="shared" si="2"/>
        <v>4800</v>
      </c>
      <c r="AF54" s="154">
        <f t="shared" si="3"/>
        <v>338255.93</v>
      </c>
      <c r="AG54" s="20">
        <f t="shared" si="4"/>
        <v>361551.95</v>
      </c>
      <c r="AH54" s="24">
        <f t="shared" si="5"/>
        <v>240340.89</v>
      </c>
      <c r="AI54" s="16">
        <f t="shared" si="6"/>
        <v>121211.06</v>
      </c>
    </row>
    <row r="55" spans="1:35" x14ac:dyDescent="0.2">
      <c r="A55" t="s">
        <v>481</v>
      </c>
      <c r="B55" t="s">
        <v>86</v>
      </c>
      <c r="C55" s="171">
        <v>3503</v>
      </c>
      <c r="D55" s="171" t="s">
        <v>1383</v>
      </c>
      <c r="E55" s="171" t="s">
        <v>1383</v>
      </c>
      <c r="F55" s="169">
        <v>369717.31</v>
      </c>
      <c r="G55" s="169">
        <v>0</v>
      </c>
      <c r="H55" s="169">
        <v>40051.78</v>
      </c>
      <c r="I55" s="81">
        <v>13145.84</v>
      </c>
      <c r="J55" s="81">
        <v>81737.95</v>
      </c>
      <c r="R55" s="134">
        <v>-2043740.6</v>
      </c>
      <c r="S55" s="134">
        <v>2534998.48</v>
      </c>
      <c r="T55" s="75">
        <v>205729.68</v>
      </c>
      <c r="W55" s="75">
        <v>97840</v>
      </c>
      <c r="Y55" s="216">
        <v>179740</v>
      </c>
      <c r="AA55" s="216">
        <v>89997.22</v>
      </c>
      <c r="AB55" s="216">
        <v>8149.46</v>
      </c>
      <c r="AD55" s="188">
        <f t="shared" si="1"/>
        <v>409769.08999999997</v>
      </c>
      <c r="AE55" s="172">
        <f t="shared" si="2"/>
        <v>0</v>
      </c>
      <c r="AF55" s="154">
        <f t="shared" si="3"/>
        <v>409769.08999999997</v>
      </c>
      <c r="AG55" s="20">
        <f t="shared" si="4"/>
        <v>303569.68</v>
      </c>
      <c r="AH55" s="24">
        <f t="shared" si="5"/>
        <v>277886.68</v>
      </c>
      <c r="AI55" s="16">
        <f t="shared" si="6"/>
        <v>25683</v>
      </c>
    </row>
    <row r="56" spans="1:35" x14ac:dyDescent="0.2">
      <c r="A56" t="s">
        <v>481</v>
      </c>
      <c r="B56" t="s">
        <v>86</v>
      </c>
      <c r="C56" s="171">
        <v>5709</v>
      </c>
      <c r="D56" s="171" t="s">
        <v>1384</v>
      </c>
      <c r="E56" s="171" t="s">
        <v>1384</v>
      </c>
      <c r="F56" s="169">
        <v>397368.57</v>
      </c>
      <c r="G56" s="169">
        <v>0</v>
      </c>
      <c r="H56" s="169">
        <v>70992.2</v>
      </c>
      <c r="I56" s="81">
        <v>98084.4</v>
      </c>
      <c r="J56" s="81">
        <v>91032.639999999999</v>
      </c>
      <c r="R56" s="134">
        <v>-1878037.02</v>
      </c>
      <c r="S56" s="134">
        <v>2415193.5099999998</v>
      </c>
      <c r="T56" s="75">
        <v>252729.12</v>
      </c>
      <c r="W56" s="75">
        <v>361440</v>
      </c>
      <c r="X56" s="75">
        <v>50000</v>
      </c>
      <c r="Y56" s="216">
        <v>415120</v>
      </c>
      <c r="AA56" s="216">
        <v>94809.08</v>
      </c>
      <c r="AB56" s="216">
        <v>26970.720000000001</v>
      </c>
      <c r="AD56" s="188">
        <f t="shared" si="1"/>
        <v>468360.77</v>
      </c>
      <c r="AE56" s="172">
        <f t="shared" si="2"/>
        <v>0</v>
      </c>
      <c r="AF56" s="154">
        <f t="shared" si="3"/>
        <v>468360.77</v>
      </c>
      <c r="AG56" s="20">
        <f t="shared" si="4"/>
        <v>664169.12</v>
      </c>
      <c r="AH56" s="24">
        <f t="shared" si="5"/>
        <v>536899.80000000005</v>
      </c>
      <c r="AI56" s="16">
        <f t="shared" si="6"/>
        <v>127269.31999999995</v>
      </c>
    </row>
    <row r="57" spans="1:35" x14ac:dyDescent="0.2">
      <c r="A57" t="s">
        <v>481</v>
      </c>
      <c r="B57" t="s">
        <v>86</v>
      </c>
      <c r="C57" s="171">
        <v>2754</v>
      </c>
      <c r="D57" s="171" t="s">
        <v>1385</v>
      </c>
      <c r="E57" s="171" t="s">
        <v>1385</v>
      </c>
      <c r="F57" s="169">
        <v>219525.15</v>
      </c>
      <c r="G57" s="169">
        <v>0</v>
      </c>
      <c r="H57" s="169">
        <v>48552.75</v>
      </c>
      <c r="I57" s="81">
        <v>380816.24</v>
      </c>
      <c r="J57" s="81">
        <v>157031.1</v>
      </c>
      <c r="R57" s="134">
        <v>-621640.99</v>
      </c>
      <c r="S57" s="134">
        <v>1430245.31</v>
      </c>
      <c r="T57" s="75">
        <v>124235.47</v>
      </c>
      <c r="W57" s="75">
        <v>94300</v>
      </c>
      <c r="Y57" s="216">
        <v>145500</v>
      </c>
      <c r="AA57" s="216">
        <v>51578.55</v>
      </c>
      <c r="AB57" s="216">
        <v>19695</v>
      </c>
      <c r="AD57" s="188">
        <f t="shared" si="1"/>
        <v>268077.90000000002</v>
      </c>
      <c r="AE57" s="172">
        <f t="shared" si="2"/>
        <v>0</v>
      </c>
      <c r="AF57" s="154">
        <f t="shared" si="3"/>
        <v>268077.90000000002</v>
      </c>
      <c r="AG57" s="20">
        <f t="shared" si="4"/>
        <v>218535.47</v>
      </c>
      <c r="AH57" s="24">
        <f t="shared" si="5"/>
        <v>216773.55</v>
      </c>
      <c r="AI57" s="16">
        <f t="shared" si="6"/>
        <v>1761.9200000000128</v>
      </c>
    </row>
    <row r="58" spans="1:35" x14ac:dyDescent="0.2">
      <c r="A58" t="s">
        <v>481</v>
      </c>
      <c r="B58" t="s">
        <v>86</v>
      </c>
      <c r="C58" s="171">
        <v>5299</v>
      </c>
      <c r="D58" s="171" t="s">
        <v>1386</v>
      </c>
      <c r="E58" s="171" t="s">
        <v>1386</v>
      </c>
      <c r="F58" s="169">
        <v>181614.6</v>
      </c>
      <c r="G58" s="169">
        <v>52200</v>
      </c>
      <c r="H58" s="169">
        <v>64684.28</v>
      </c>
      <c r="I58" s="81">
        <v>162327.47</v>
      </c>
      <c r="J58" s="81">
        <v>1091914.5</v>
      </c>
      <c r="R58" s="134">
        <v>-1384285.96</v>
      </c>
      <c r="S58" s="134">
        <v>2897338.69</v>
      </c>
      <c r="T58" s="75">
        <v>313877.13</v>
      </c>
      <c r="U58" s="75">
        <v>115000</v>
      </c>
      <c r="W58" s="75">
        <v>244880</v>
      </c>
      <c r="Y58" s="216">
        <v>347220</v>
      </c>
      <c r="AA58" s="216">
        <v>230587.63</v>
      </c>
      <c r="AB58" s="216">
        <v>49105.38</v>
      </c>
      <c r="AD58" s="188">
        <f t="shared" si="1"/>
        <v>298498.88</v>
      </c>
      <c r="AE58" s="172">
        <f t="shared" si="2"/>
        <v>0</v>
      </c>
      <c r="AF58" s="154">
        <f t="shared" si="3"/>
        <v>298498.88</v>
      </c>
      <c r="AG58" s="20">
        <f t="shared" si="4"/>
        <v>673757.13</v>
      </c>
      <c r="AH58" s="24">
        <f t="shared" si="5"/>
        <v>626913.01</v>
      </c>
      <c r="AI58" s="16">
        <f t="shared" si="6"/>
        <v>46844.119999999995</v>
      </c>
    </row>
    <row r="59" spans="1:35" x14ac:dyDescent="0.2">
      <c r="A59" t="s">
        <v>481</v>
      </c>
      <c r="B59" t="s">
        <v>86</v>
      </c>
      <c r="C59" s="171">
        <v>3522</v>
      </c>
      <c r="D59" s="171" t="s">
        <v>1387</v>
      </c>
      <c r="E59" s="171" t="s">
        <v>1387</v>
      </c>
      <c r="F59" s="169">
        <v>176749.61</v>
      </c>
      <c r="G59" s="169">
        <v>24000</v>
      </c>
      <c r="H59" s="169">
        <v>73620.350000000006</v>
      </c>
      <c r="I59" s="81">
        <v>1</v>
      </c>
      <c r="J59" s="81">
        <v>34346.83</v>
      </c>
      <c r="L59" s="228">
        <v>18600</v>
      </c>
      <c r="O59" s="228">
        <v>0</v>
      </c>
      <c r="R59" s="134">
        <v>-2921408.08</v>
      </c>
      <c r="S59" s="134">
        <v>3457082.1</v>
      </c>
      <c r="T59" s="75">
        <v>229821.29</v>
      </c>
      <c r="W59" s="75">
        <v>111980</v>
      </c>
      <c r="Y59" s="216">
        <v>241609.60000000001</v>
      </c>
      <c r="AA59" s="216">
        <v>336297.64</v>
      </c>
      <c r="AB59" s="216">
        <v>3212.28</v>
      </c>
      <c r="AD59" s="188">
        <f t="shared" si="1"/>
        <v>274369.95999999996</v>
      </c>
      <c r="AE59" s="172">
        <f t="shared" si="2"/>
        <v>18600</v>
      </c>
      <c r="AF59" s="154">
        <f t="shared" si="3"/>
        <v>255769.95999999996</v>
      </c>
      <c r="AG59" s="20">
        <f t="shared" si="4"/>
        <v>341801.29000000004</v>
      </c>
      <c r="AH59" s="24">
        <f t="shared" si="5"/>
        <v>581119.52</v>
      </c>
      <c r="AI59" s="16">
        <f t="shared" si="6"/>
        <v>-239318.22999999998</v>
      </c>
    </row>
    <row r="60" spans="1:35" x14ac:dyDescent="0.2">
      <c r="A60" t="s">
        <v>481</v>
      </c>
      <c r="B60" t="s">
        <v>86</v>
      </c>
      <c r="C60" s="171">
        <v>3001</v>
      </c>
      <c r="D60" s="171" t="s">
        <v>1388</v>
      </c>
      <c r="E60" s="171" t="s">
        <v>1388</v>
      </c>
      <c r="F60" s="169">
        <v>292910.02</v>
      </c>
      <c r="G60" s="169">
        <v>0</v>
      </c>
      <c r="H60" s="169">
        <v>8940</v>
      </c>
      <c r="I60" s="81">
        <v>2</v>
      </c>
      <c r="J60" s="81">
        <v>11613.08</v>
      </c>
      <c r="R60" s="134">
        <v>-80470.66</v>
      </c>
      <c r="S60" s="134">
        <v>339109.18</v>
      </c>
      <c r="T60" s="75">
        <v>176833.6</v>
      </c>
      <c r="W60" s="75">
        <v>163000</v>
      </c>
      <c r="Y60" s="216">
        <v>207460</v>
      </c>
      <c r="AA60" s="216">
        <v>70944</v>
      </c>
      <c r="AB60" s="216">
        <v>3551.02</v>
      </c>
      <c r="AD60" s="188">
        <f t="shared" si="1"/>
        <v>301850.02</v>
      </c>
      <c r="AE60" s="172">
        <f t="shared" si="2"/>
        <v>0</v>
      </c>
      <c r="AF60" s="154">
        <f t="shared" si="3"/>
        <v>301850.02</v>
      </c>
      <c r="AG60" s="20">
        <f t="shared" si="4"/>
        <v>339833.59999999998</v>
      </c>
      <c r="AH60" s="24">
        <f t="shared" si="5"/>
        <v>281955.02</v>
      </c>
      <c r="AI60" s="16">
        <f t="shared" si="6"/>
        <v>57878.579999999958</v>
      </c>
    </row>
    <row r="61" spans="1:35" x14ac:dyDescent="0.2">
      <c r="A61" t="s">
        <v>481</v>
      </c>
      <c r="B61" t="s">
        <v>86</v>
      </c>
      <c r="C61" s="171">
        <v>1241</v>
      </c>
      <c r="D61" s="171" t="s">
        <v>1389</v>
      </c>
      <c r="E61" s="171" t="s">
        <v>1389</v>
      </c>
      <c r="F61" s="169">
        <v>155876.04</v>
      </c>
      <c r="G61" s="169">
        <v>16900</v>
      </c>
      <c r="H61" s="169">
        <v>84066.98</v>
      </c>
      <c r="I61" s="81">
        <v>140802.04999999999</v>
      </c>
      <c r="J61" s="81">
        <v>38885.279999999999</v>
      </c>
      <c r="O61" s="228">
        <v>0</v>
      </c>
      <c r="R61" s="134">
        <v>-1262442.29</v>
      </c>
      <c r="S61" s="134">
        <v>1695206.85</v>
      </c>
      <c r="T61" s="75">
        <v>126916.34</v>
      </c>
      <c r="W61" s="75">
        <v>92180</v>
      </c>
      <c r="Y61" s="216">
        <v>155076</v>
      </c>
      <c r="AA61" s="216">
        <v>47457.95</v>
      </c>
      <c r="AB61" s="216">
        <v>9698.6</v>
      </c>
      <c r="AD61" s="188">
        <f t="shared" si="1"/>
        <v>256843.02000000002</v>
      </c>
      <c r="AE61" s="172">
        <f t="shared" si="2"/>
        <v>0</v>
      </c>
      <c r="AF61" s="154">
        <f t="shared" si="3"/>
        <v>256843.02000000002</v>
      </c>
      <c r="AG61" s="20">
        <f t="shared" si="4"/>
        <v>219096.34</v>
      </c>
      <c r="AH61" s="24">
        <f t="shared" si="5"/>
        <v>212232.55000000002</v>
      </c>
      <c r="AI61" s="16">
        <f t="shared" si="6"/>
        <v>6863.789999999979</v>
      </c>
    </row>
    <row r="62" spans="1:35" x14ac:dyDescent="0.2">
      <c r="A62" t="s">
        <v>481</v>
      </c>
      <c r="B62" t="s">
        <v>86</v>
      </c>
      <c r="C62" s="171">
        <v>3625</v>
      </c>
      <c r="D62" s="171" t="s">
        <v>1390</v>
      </c>
      <c r="E62" s="171" t="s">
        <v>1390</v>
      </c>
      <c r="F62" s="169">
        <v>444559.73</v>
      </c>
      <c r="G62" s="169">
        <v>0</v>
      </c>
      <c r="H62" s="169">
        <v>63835.73</v>
      </c>
      <c r="I62" s="81">
        <v>196039.98</v>
      </c>
      <c r="J62" s="81">
        <v>66134.210000000006</v>
      </c>
      <c r="O62" s="228">
        <v>0</v>
      </c>
      <c r="R62" s="134">
        <v>-2031305.7</v>
      </c>
      <c r="S62" s="134">
        <v>2729343.72</v>
      </c>
      <c r="T62" s="75">
        <v>294100.43</v>
      </c>
      <c r="W62" s="75">
        <v>176740</v>
      </c>
      <c r="Y62" s="216">
        <v>283754.40000000002</v>
      </c>
      <c r="AA62" s="216">
        <v>82347.86</v>
      </c>
      <c r="AB62" s="216">
        <v>27450.54</v>
      </c>
      <c r="AD62" s="188">
        <f t="shared" si="1"/>
        <v>508395.45999999996</v>
      </c>
      <c r="AE62" s="172">
        <f t="shared" si="2"/>
        <v>0</v>
      </c>
      <c r="AF62" s="154">
        <f t="shared" si="3"/>
        <v>508395.45999999996</v>
      </c>
      <c r="AG62" s="20">
        <f t="shared" si="4"/>
        <v>470840.43</v>
      </c>
      <c r="AH62" s="24">
        <f t="shared" si="5"/>
        <v>393552.8</v>
      </c>
      <c r="AI62" s="16">
        <f t="shared" si="6"/>
        <v>77287.63</v>
      </c>
    </row>
    <row r="63" spans="1:35" x14ac:dyDescent="0.2">
      <c r="A63" t="s">
        <v>481</v>
      </c>
      <c r="B63" t="s">
        <v>86</v>
      </c>
      <c r="C63" s="171">
        <v>6304</v>
      </c>
      <c r="D63" s="171" t="s">
        <v>1391</v>
      </c>
      <c r="E63" s="171" t="s">
        <v>1391</v>
      </c>
      <c r="F63" s="169">
        <v>306718.2</v>
      </c>
      <c r="G63" s="169">
        <v>0</v>
      </c>
      <c r="H63" s="169">
        <v>56086.42</v>
      </c>
      <c r="I63" s="81">
        <v>204682</v>
      </c>
      <c r="J63" s="81">
        <v>374451.39</v>
      </c>
      <c r="O63" s="228">
        <v>0</v>
      </c>
      <c r="R63" s="134">
        <v>-2207246.38</v>
      </c>
      <c r="S63" s="134">
        <v>3207310.61</v>
      </c>
      <c r="T63" s="75">
        <v>410799.05</v>
      </c>
      <c r="W63" s="75">
        <v>140970</v>
      </c>
      <c r="Y63" s="216">
        <v>325555.20000000001</v>
      </c>
      <c r="AA63" s="216">
        <v>168966.52</v>
      </c>
      <c r="AB63" s="216">
        <v>43825.55</v>
      </c>
      <c r="AD63" s="188">
        <f t="shared" si="1"/>
        <v>362804.62</v>
      </c>
      <c r="AE63" s="172">
        <f t="shared" si="2"/>
        <v>0</v>
      </c>
      <c r="AF63" s="154">
        <f t="shared" si="3"/>
        <v>362804.62</v>
      </c>
      <c r="AG63" s="20">
        <f t="shared" si="4"/>
        <v>551769.05000000005</v>
      </c>
      <c r="AH63" s="24">
        <f t="shared" si="5"/>
        <v>538347.27</v>
      </c>
      <c r="AI63" s="16">
        <f t="shared" si="6"/>
        <v>13421.780000000028</v>
      </c>
    </row>
    <row r="64" spans="1:35" x14ac:dyDescent="0.2">
      <c r="A64" t="s">
        <v>481</v>
      </c>
      <c r="B64" t="s">
        <v>86</v>
      </c>
      <c r="C64" s="171">
        <v>4738</v>
      </c>
      <c r="D64" s="171" t="s">
        <v>1392</v>
      </c>
      <c r="E64" s="171" t="s">
        <v>1392</v>
      </c>
      <c r="F64" s="169">
        <v>307945.78999999998</v>
      </c>
      <c r="G64" s="169">
        <v>35750</v>
      </c>
      <c r="H64" s="169">
        <v>56763.24</v>
      </c>
      <c r="I64" s="81">
        <v>176575.42</v>
      </c>
      <c r="J64" s="81">
        <v>98686.45</v>
      </c>
      <c r="L64" s="228">
        <v>69600</v>
      </c>
      <c r="R64" s="134">
        <v>-2060420.96</v>
      </c>
      <c r="S64" s="134">
        <v>2601971.02</v>
      </c>
      <c r="T64" s="75">
        <v>261146.75</v>
      </c>
      <c r="U64" s="75">
        <v>40000</v>
      </c>
      <c r="W64" s="75">
        <v>283940</v>
      </c>
      <c r="X64" s="75">
        <v>30000</v>
      </c>
      <c r="Y64" s="216">
        <v>394740</v>
      </c>
      <c r="AA64" s="216">
        <v>85330.85</v>
      </c>
      <c r="AB64" s="216">
        <v>16243.06</v>
      </c>
      <c r="AD64" s="188">
        <f t="shared" si="1"/>
        <v>400459.02999999997</v>
      </c>
      <c r="AE64" s="172">
        <f t="shared" si="2"/>
        <v>69600</v>
      </c>
      <c r="AF64" s="154">
        <f t="shared" si="3"/>
        <v>330859.02999999997</v>
      </c>
      <c r="AG64" s="20">
        <f t="shared" si="4"/>
        <v>615086.75</v>
      </c>
      <c r="AH64" s="24">
        <f t="shared" si="5"/>
        <v>496313.91</v>
      </c>
      <c r="AI64" s="16">
        <f t="shared" si="6"/>
        <v>118772.84000000003</v>
      </c>
    </row>
    <row r="65" spans="1:35" x14ac:dyDescent="0.2">
      <c r="A65" t="s">
        <v>481</v>
      </c>
      <c r="B65" t="s">
        <v>86</v>
      </c>
      <c r="C65" s="171">
        <v>3535</v>
      </c>
      <c r="D65" s="171" t="s">
        <v>1393</v>
      </c>
      <c r="E65" s="171" t="s">
        <v>1393</v>
      </c>
      <c r="F65" s="169">
        <v>215699.94</v>
      </c>
      <c r="G65" s="169">
        <v>0</v>
      </c>
      <c r="H65" s="169">
        <v>96790.62</v>
      </c>
      <c r="I65" s="81">
        <v>833659.2</v>
      </c>
      <c r="J65" s="81">
        <v>61921.919999999998</v>
      </c>
      <c r="R65" s="134">
        <v>-1874237.09</v>
      </c>
      <c r="S65" s="134">
        <v>3048211.32</v>
      </c>
      <c r="T65" s="75">
        <v>211319.13</v>
      </c>
      <c r="W65" s="75">
        <v>190180</v>
      </c>
      <c r="Y65" s="216">
        <v>283380</v>
      </c>
      <c r="AA65" s="216">
        <v>52331.040000000001</v>
      </c>
      <c r="AB65" s="216">
        <v>26728.639999999999</v>
      </c>
      <c r="AD65" s="188">
        <f t="shared" si="1"/>
        <v>312490.56</v>
      </c>
      <c r="AE65" s="172">
        <f t="shared" si="2"/>
        <v>0</v>
      </c>
      <c r="AF65" s="154">
        <f t="shared" si="3"/>
        <v>312490.56</v>
      </c>
      <c r="AG65" s="20">
        <f t="shared" si="4"/>
        <v>401499.13</v>
      </c>
      <c r="AH65" s="24">
        <f t="shared" si="5"/>
        <v>362439.67999999999</v>
      </c>
      <c r="AI65" s="16">
        <f t="shared" si="6"/>
        <v>39059.450000000012</v>
      </c>
    </row>
    <row r="66" spans="1:35" x14ac:dyDescent="0.2">
      <c r="A66" t="s">
        <v>481</v>
      </c>
      <c r="B66" t="s">
        <v>86</v>
      </c>
      <c r="C66" s="171">
        <v>3889</v>
      </c>
      <c r="D66" s="171" t="s">
        <v>1394</v>
      </c>
      <c r="E66" s="171" t="s">
        <v>1394</v>
      </c>
      <c r="F66" s="169">
        <v>535868.67000000004</v>
      </c>
      <c r="G66" s="169">
        <v>0</v>
      </c>
      <c r="H66" s="169">
        <v>32443.279999999999</v>
      </c>
      <c r="I66" s="81">
        <v>739305.21</v>
      </c>
      <c r="J66" s="81">
        <v>93517.92</v>
      </c>
      <c r="R66" s="134">
        <v>11824.18</v>
      </c>
      <c r="S66" s="134">
        <v>1312112.72</v>
      </c>
      <c r="T66" s="75">
        <v>162726.78</v>
      </c>
      <c r="U66" s="75">
        <v>70000</v>
      </c>
      <c r="W66" s="75">
        <v>310618</v>
      </c>
      <c r="Y66" s="216">
        <v>379898</v>
      </c>
      <c r="AA66" s="216">
        <v>51542.98</v>
      </c>
      <c r="AB66" s="216">
        <v>31239.62</v>
      </c>
      <c r="AD66" s="188">
        <f t="shared" si="1"/>
        <v>568311.95000000007</v>
      </c>
      <c r="AE66" s="172">
        <f t="shared" si="2"/>
        <v>0</v>
      </c>
      <c r="AF66" s="154">
        <f t="shared" si="3"/>
        <v>568311.95000000007</v>
      </c>
      <c r="AG66" s="20">
        <f t="shared" si="4"/>
        <v>543344.78</v>
      </c>
      <c r="AH66" s="24">
        <f t="shared" si="5"/>
        <v>462680.6</v>
      </c>
      <c r="AI66" s="16">
        <f t="shared" si="6"/>
        <v>80664.180000000051</v>
      </c>
    </row>
    <row r="67" spans="1:35" x14ac:dyDescent="0.2">
      <c r="A67" t="s">
        <v>484</v>
      </c>
      <c r="B67" t="s">
        <v>87</v>
      </c>
      <c r="C67" s="171">
        <v>3322</v>
      </c>
      <c r="D67" s="171" t="s">
        <v>1395</v>
      </c>
      <c r="E67" s="171" t="s">
        <v>1395</v>
      </c>
      <c r="F67" s="169">
        <v>802508.98</v>
      </c>
      <c r="G67" s="169">
        <v>0</v>
      </c>
      <c r="H67" s="169">
        <v>115392.57</v>
      </c>
      <c r="I67" s="81">
        <v>958135.25</v>
      </c>
      <c r="J67" s="81">
        <v>263700.92</v>
      </c>
      <c r="O67" s="228">
        <v>0</v>
      </c>
      <c r="R67" s="134">
        <v>1044339.9</v>
      </c>
      <c r="S67" s="134">
        <v>997975.02</v>
      </c>
      <c r="T67" s="75">
        <v>271200.67</v>
      </c>
      <c r="W67" s="75">
        <v>213500</v>
      </c>
      <c r="Y67" s="216">
        <v>284040</v>
      </c>
      <c r="AA67" s="216">
        <v>76220.25</v>
      </c>
      <c r="AB67" s="216">
        <v>25239.62</v>
      </c>
      <c r="AD67" s="188">
        <f t="shared" si="1"/>
        <v>917901.55</v>
      </c>
      <c r="AE67" s="172">
        <f t="shared" si="2"/>
        <v>0</v>
      </c>
      <c r="AF67" s="154">
        <f t="shared" si="3"/>
        <v>917901.55</v>
      </c>
      <c r="AG67" s="20">
        <f t="shared" si="4"/>
        <v>484700.67</v>
      </c>
      <c r="AH67" s="24">
        <f t="shared" si="5"/>
        <v>385499.87</v>
      </c>
      <c r="AI67" s="16">
        <f t="shared" si="6"/>
        <v>99200.799999999988</v>
      </c>
    </row>
    <row r="68" spans="1:35" x14ac:dyDescent="0.2">
      <c r="A68" t="s">
        <v>484</v>
      </c>
      <c r="B68" t="s">
        <v>87</v>
      </c>
      <c r="C68" s="171">
        <v>3383</v>
      </c>
      <c r="D68" s="171" t="s">
        <v>1396</v>
      </c>
      <c r="E68" s="171" t="s">
        <v>1396</v>
      </c>
      <c r="F68" s="169">
        <v>333172.28000000003</v>
      </c>
      <c r="G68" s="169">
        <v>0</v>
      </c>
      <c r="H68" s="169">
        <v>146317.10999999999</v>
      </c>
      <c r="I68" s="81">
        <v>782513.8</v>
      </c>
      <c r="J68" s="81">
        <v>198106.7</v>
      </c>
      <c r="O68" s="228">
        <v>0</v>
      </c>
      <c r="R68" s="134">
        <v>-2763222.72</v>
      </c>
      <c r="S68" s="134">
        <v>4031791.24</v>
      </c>
      <c r="T68" s="75">
        <v>346137.36</v>
      </c>
      <c r="W68" s="75">
        <v>212780</v>
      </c>
      <c r="Y68" s="216">
        <v>271040</v>
      </c>
      <c r="AA68" s="216">
        <v>48849.63</v>
      </c>
      <c r="AB68" s="216">
        <v>20112.36</v>
      </c>
      <c r="AC68" s="216">
        <v>24460</v>
      </c>
      <c r="AD68" s="188">
        <f t="shared" si="1"/>
        <v>479489.39</v>
      </c>
      <c r="AE68" s="172">
        <f t="shared" si="2"/>
        <v>0</v>
      </c>
      <c r="AF68" s="154">
        <f t="shared" si="3"/>
        <v>479489.39</v>
      </c>
      <c r="AG68" s="20">
        <f t="shared" si="4"/>
        <v>558917.36</v>
      </c>
      <c r="AH68" s="24">
        <f t="shared" si="5"/>
        <v>364461.99</v>
      </c>
      <c r="AI68" s="16">
        <f t="shared" si="6"/>
        <v>194455.37</v>
      </c>
    </row>
    <row r="69" spans="1:35" x14ac:dyDescent="0.2">
      <c r="A69" t="s">
        <v>484</v>
      </c>
      <c r="B69" t="s">
        <v>87</v>
      </c>
      <c r="C69" s="171">
        <v>9605</v>
      </c>
      <c r="D69" s="171" t="s">
        <v>1397</v>
      </c>
      <c r="E69" s="171" t="s">
        <v>1397</v>
      </c>
      <c r="F69" s="169">
        <v>736486.6</v>
      </c>
      <c r="G69" s="169">
        <v>18335.57</v>
      </c>
      <c r="H69" s="169">
        <v>64635.49</v>
      </c>
      <c r="I69" s="81">
        <v>299569.59999999998</v>
      </c>
      <c r="J69" s="81">
        <v>501429.08</v>
      </c>
      <c r="R69" s="134">
        <v>1306537.43</v>
      </c>
      <c r="S69" s="134">
        <v>73641.19</v>
      </c>
      <c r="T69" s="75">
        <v>487073.9</v>
      </c>
      <c r="W69" s="75">
        <v>185460</v>
      </c>
      <c r="X69" s="75">
        <v>51800</v>
      </c>
      <c r="Y69" s="216">
        <v>320320</v>
      </c>
      <c r="AA69" s="216">
        <v>149198.78</v>
      </c>
      <c r="AB69" s="216">
        <v>11533.4</v>
      </c>
      <c r="AD69" s="188">
        <f t="shared" ref="AD69:AD86" si="7">SUM(F69:H69)</f>
        <v>819457.65999999992</v>
      </c>
      <c r="AE69" s="172">
        <f t="shared" ref="AE69:AE86" si="8">SUM(K69:O69)</f>
        <v>0</v>
      </c>
      <c r="AF69" s="154">
        <f t="shared" ref="AF69:AF86" si="9">AD69-AE69</f>
        <v>819457.65999999992</v>
      </c>
      <c r="AG69" s="20">
        <f t="shared" ref="AG69:AG86" si="10">SUM(T69:X69)</f>
        <v>724333.9</v>
      </c>
      <c r="AH69" s="24">
        <f t="shared" ref="AH69:AH86" si="11">SUM(Y69:AC69)</f>
        <v>481052.18000000005</v>
      </c>
      <c r="AI69" s="16">
        <f t="shared" ref="AI69:AI86" si="12">AG69-AH69</f>
        <v>243281.71999999997</v>
      </c>
    </row>
    <row r="70" spans="1:35" x14ac:dyDescent="0.2">
      <c r="A70" t="s">
        <v>484</v>
      </c>
      <c r="B70" t="s">
        <v>87</v>
      </c>
      <c r="C70" s="171">
        <v>2921</v>
      </c>
      <c r="D70" s="171" t="s">
        <v>1398</v>
      </c>
      <c r="E70" s="171" t="s">
        <v>1398</v>
      </c>
      <c r="F70" s="169">
        <v>319708.64</v>
      </c>
      <c r="G70" s="169">
        <v>0</v>
      </c>
      <c r="H70" s="169">
        <v>86022.68</v>
      </c>
      <c r="I70" s="81">
        <v>-103863.6</v>
      </c>
      <c r="J70" s="81">
        <v>-52427.6</v>
      </c>
      <c r="Q70" s="134">
        <v>-334520.65000000002</v>
      </c>
      <c r="S70" s="134">
        <v>607615.71</v>
      </c>
      <c r="T70" s="75">
        <v>265980.26</v>
      </c>
      <c r="W70" s="75">
        <v>185040</v>
      </c>
      <c r="Y70" s="216">
        <v>222629</v>
      </c>
      <c r="AA70" s="216">
        <v>64530</v>
      </c>
      <c r="AB70" s="216">
        <v>156301.20000000001</v>
      </c>
      <c r="AD70" s="188">
        <f t="shared" si="7"/>
        <v>405731.32</v>
      </c>
      <c r="AE70" s="172">
        <f t="shared" si="8"/>
        <v>0</v>
      </c>
      <c r="AF70" s="154">
        <f t="shared" si="9"/>
        <v>405731.32</v>
      </c>
      <c r="AG70" s="20">
        <f t="shared" si="10"/>
        <v>451020.26</v>
      </c>
      <c r="AH70" s="24">
        <f t="shared" si="11"/>
        <v>443460.2</v>
      </c>
      <c r="AI70" s="16">
        <f t="shared" si="12"/>
        <v>7560.0599999999977</v>
      </c>
    </row>
    <row r="71" spans="1:35" x14ac:dyDescent="0.2">
      <c r="A71" t="s">
        <v>484</v>
      </c>
      <c r="B71" t="s">
        <v>87</v>
      </c>
      <c r="C71" s="171">
        <v>3783</v>
      </c>
      <c r="D71" s="171" t="s">
        <v>1399</v>
      </c>
      <c r="E71" s="171" t="s">
        <v>1399</v>
      </c>
      <c r="F71" s="169">
        <v>643948.62</v>
      </c>
      <c r="H71" s="221">
        <v>9000</v>
      </c>
      <c r="I71" s="81">
        <v>854131.87</v>
      </c>
      <c r="J71" s="81">
        <v>324550.90000000002</v>
      </c>
      <c r="O71" s="228">
        <v>399832.69</v>
      </c>
      <c r="Q71" s="134">
        <v>-612095.72</v>
      </c>
      <c r="R71" s="134">
        <v>-1425755.6</v>
      </c>
      <c r="S71" s="134">
        <v>3812852.35</v>
      </c>
      <c r="T71" s="75">
        <v>40</v>
      </c>
      <c r="Y71" s="216">
        <v>114332</v>
      </c>
      <c r="AA71" s="216">
        <v>69985.09</v>
      </c>
      <c r="AB71" s="216">
        <v>145095.24</v>
      </c>
      <c r="AD71" s="188">
        <f t="shared" si="7"/>
        <v>652948.62</v>
      </c>
      <c r="AE71" s="172">
        <f t="shared" si="8"/>
        <v>399832.69</v>
      </c>
      <c r="AF71" s="154">
        <f t="shared" si="9"/>
        <v>253115.93</v>
      </c>
      <c r="AG71" s="20">
        <f t="shared" si="10"/>
        <v>40</v>
      </c>
      <c r="AH71" s="24">
        <f t="shared" si="11"/>
        <v>329412.32999999996</v>
      </c>
      <c r="AI71" s="16">
        <f t="shared" si="12"/>
        <v>-329372.32999999996</v>
      </c>
    </row>
    <row r="72" spans="1:35" x14ac:dyDescent="0.2">
      <c r="A72" t="s">
        <v>484</v>
      </c>
      <c r="B72" t="s">
        <v>87</v>
      </c>
      <c r="C72" s="171">
        <v>3268</v>
      </c>
      <c r="D72" s="171" t="s">
        <v>1400</v>
      </c>
      <c r="E72" s="171" t="s">
        <v>1400</v>
      </c>
      <c r="F72" s="169">
        <v>175034.73</v>
      </c>
      <c r="G72" s="169">
        <v>3736.26</v>
      </c>
      <c r="H72" s="169">
        <v>100856.86</v>
      </c>
      <c r="I72" s="81">
        <v>720729.75</v>
      </c>
      <c r="J72" s="81">
        <v>193812.57</v>
      </c>
      <c r="R72" s="134">
        <v>-833367.35</v>
      </c>
      <c r="S72" s="134">
        <v>1909993.72</v>
      </c>
      <c r="T72" s="75">
        <v>216725.17</v>
      </c>
      <c r="W72" s="75">
        <v>96380</v>
      </c>
      <c r="Y72" s="216">
        <v>152353</v>
      </c>
      <c r="AA72" s="216">
        <v>27304.91</v>
      </c>
      <c r="AB72" s="216">
        <v>15903.46</v>
      </c>
      <c r="AD72" s="188">
        <f t="shared" si="7"/>
        <v>279627.85000000003</v>
      </c>
      <c r="AE72" s="172">
        <f t="shared" si="8"/>
        <v>0</v>
      </c>
      <c r="AF72" s="154">
        <f t="shared" si="9"/>
        <v>279627.85000000003</v>
      </c>
      <c r="AG72" s="20">
        <f t="shared" si="10"/>
        <v>313105.17000000004</v>
      </c>
      <c r="AH72" s="24">
        <f t="shared" si="11"/>
        <v>195561.37</v>
      </c>
      <c r="AI72" s="16">
        <f t="shared" si="12"/>
        <v>117543.80000000005</v>
      </c>
    </row>
    <row r="73" spans="1:35" x14ac:dyDescent="0.2">
      <c r="A73" t="s">
        <v>484</v>
      </c>
      <c r="B73" t="s">
        <v>87</v>
      </c>
      <c r="C73" s="171">
        <v>3398</v>
      </c>
      <c r="D73" s="171" t="s">
        <v>1401</v>
      </c>
      <c r="E73" s="171" t="s">
        <v>1401</v>
      </c>
      <c r="F73" s="169">
        <v>183868.89</v>
      </c>
      <c r="G73" s="169">
        <v>0</v>
      </c>
      <c r="H73" s="169">
        <v>241070.57</v>
      </c>
      <c r="I73" s="81">
        <v>404521.29</v>
      </c>
      <c r="J73" s="81">
        <v>35400.83</v>
      </c>
      <c r="R73" s="134">
        <v>-712086.83</v>
      </c>
      <c r="S73" s="134">
        <v>1439320.15</v>
      </c>
      <c r="T73" s="75">
        <v>420723.52</v>
      </c>
      <c r="W73" s="75">
        <v>137424</v>
      </c>
      <c r="Y73" s="216">
        <v>301724</v>
      </c>
      <c r="AA73" s="216">
        <v>73814.559999999998</v>
      </c>
      <c r="AB73" s="216">
        <v>39232.699999999997</v>
      </c>
      <c r="AD73" s="188">
        <f t="shared" si="7"/>
        <v>424939.46</v>
      </c>
      <c r="AE73" s="172">
        <f t="shared" si="8"/>
        <v>0</v>
      </c>
      <c r="AF73" s="154">
        <f t="shared" si="9"/>
        <v>424939.46</v>
      </c>
      <c r="AG73" s="20">
        <f t="shared" si="10"/>
        <v>558147.52</v>
      </c>
      <c r="AH73" s="24">
        <f t="shared" si="11"/>
        <v>414771.26</v>
      </c>
      <c r="AI73" s="16">
        <f t="shared" si="12"/>
        <v>143376.26</v>
      </c>
    </row>
    <row r="74" spans="1:35" x14ac:dyDescent="0.2">
      <c r="A74" t="s">
        <v>484</v>
      </c>
      <c r="B74" t="s">
        <v>87</v>
      </c>
      <c r="C74" s="171">
        <v>4777</v>
      </c>
      <c r="D74" s="171" t="s">
        <v>1402</v>
      </c>
      <c r="E74" s="171" t="s">
        <v>1402</v>
      </c>
      <c r="F74" s="169">
        <v>431312.25</v>
      </c>
      <c r="G74" s="169">
        <v>0</v>
      </c>
      <c r="H74" s="169">
        <v>131178.46</v>
      </c>
      <c r="I74" s="81">
        <v>1090400.8</v>
      </c>
      <c r="J74" s="81">
        <v>203028.58</v>
      </c>
      <c r="R74" s="134">
        <v>-3193460.62</v>
      </c>
      <c r="S74" s="134">
        <v>4868817.07</v>
      </c>
      <c r="T74" s="75">
        <v>316151.59000000003</v>
      </c>
      <c r="W74" s="75">
        <v>86380</v>
      </c>
      <c r="Y74" s="216">
        <v>142620</v>
      </c>
      <c r="AA74" s="216">
        <v>42256.82</v>
      </c>
      <c r="AB74" s="216">
        <v>34391.129999999997</v>
      </c>
      <c r="AD74" s="188">
        <f t="shared" si="7"/>
        <v>562490.71</v>
      </c>
      <c r="AE74" s="172">
        <f t="shared" si="8"/>
        <v>0</v>
      </c>
      <c r="AF74" s="154">
        <f t="shared" si="9"/>
        <v>562490.71</v>
      </c>
      <c r="AG74" s="20">
        <f t="shared" si="10"/>
        <v>402531.59</v>
      </c>
      <c r="AH74" s="24">
        <f t="shared" si="11"/>
        <v>219267.95</v>
      </c>
      <c r="AI74" s="16">
        <f t="shared" si="12"/>
        <v>183263.64</v>
      </c>
    </row>
    <row r="75" spans="1:35" x14ac:dyDescent="0.2">
      <c r="A75" t="s">
        <v>484</v>
      </c>
      <c r="B75" t="s">
        <v>87</v>
      </c>
      <c r="C75" s="171">
        <v>2834</v>
      </c>
      <c r="D75" s="171" t="s">
        <v>1403</v>
      </c>
      <c r="E75" s="171" t="s">
        <v>1403</v>
      </c>
      <c r="F75" s="169">
        <v>87896.3</v>
      </c>
      <c r="G75" s="169">
        <v>0</v>
      </c>
      <c r="H75" s="169">
        <v>111586.86</v>
      </c>
      <c r="I75" s="81">
        <v>489537.75</v>
      </c>
      <c r="J75" s="81">
        <v>217599.83</v>
      </c>
      <c r="L75" s="228">
        <v>14000</v>
      </c>
      <c r="R75" s="134">
        <v>540941.6</v>
      </c>
      <c r="S75" s="134">
        <v>310741.76000000001</v>
      </c>
      <c r="T75" s="75">
        <v>169189.28</v>
      </c>
      <c r="W75" s="75">
        <v>48420</v>
      </c>
      <c r="Y75" s="216">
        <v>88240</v>
      </c>
      <c r="AA75" s="216">
        <v>54440</v>
      </c>
      <c r="AB75" s="216">
        <v>24149.9</v>
      </c>
      <c r="AD75" s="188">
        <f t="shared" si="7"/>
        <v>199483.16</v>
      </c>
      <c r="AE75" s="172">
        <f t="shared" si="8"/>
        <v>14000</v>
      </c>
      <c r="AF75" s="154">
        <f t="shared" si="9"/>
        <v>185483.16</v>
      </c>
      <c r="AG75" s="20">
        <f t="shared" si="10"/>
        <v>217609.28</v>
      </c>
      <c r="AH75" s="24">
        <f t="shared" si="11"/>
        <v>166829.9</v>
      </c>
      <c r="AI75" s="16">
        <f t="shared" si="12"/>
        <v>50779.380000000005</v>
      </c>
    </row>
    <row r="76" spans="1:35" x14ac:dyDescent="0.2">
      <c r="A76" t="s">
        <v>484</v>
      </c>
      <c r="B76" t="s">
        <v>87</v>
      </c>
      <c r="C76" s="171">
        <v>2338</v>
      </c>
      <c r="D76" s="171" t="s">
        <v>1404</v>
      </c>
      <c r="E76" s="171" t="s">
        <v>1404</v>
      </c>
      <c r="F76" s="169">
        <v>174249.71</v>
      </c>
      <c r="G76" s="169">
        <v>0</v>
      </c>
      <c r="H76" s="169">
        <v>83635.97</v>
      </c>
      <c r="I76" s="81">
        <v>333430.37</v>
      </c>
      <c r="J76" s="81">
        <v>155628.28</v>
      </c>
      <c r="R76" s="134">
        <v>-2768259.46</v>
      </c>
      <c r="S76" s="134">
        <v>3439144.31</v>
      </c>
      <c r="T76" s="75">
        <v>281623.37</v>
      </c>
      <c r="W76" s="75">
        <v>124820</v>
      </c>
      <c r="Y76" s="216">
        <v>209420</v>
      </c>
      <c r="AA76" s="216">
        <v>54801.43</v>
      </c>
      <c r="AB76" s="216">
        <v>43874.46</v>
      </c>
      <c r="AD76" s="188">
        <f t="shared" si="7"/>
        <v>257885.68</v>
      </c>
      <c r="AE76" s="172">
        <f t="shared" si="8"/>
        <v>0</v>
      </c>
      <c r="AF76" s="154">
        <f t="shared" si="9"/>
        <v>257885.68</v>
      </c>
      <c r="AG76" s="20">
        <f t="shared" si="10"/>
        <v>406443.37</v>
      </c>
      <c r="AH76" s="24">
        <f t="shared" si="11"/>
        <v>308095.89</v>
      </c>
      <c r="AI76" s="16">
        <f t="shared" si="12"/>
        <v>98347.479999999981</v>
      </c>
    </row>
    <row r="77" spans="1:35" x14ac:dyDescent="0.2">
      <c r="A77" t="s">
        <v>484</v>
      </c>
      <c r="B77" t="s">
        <v>87</v>
      </c>
      <c r="C77" s="171">
        <v>4468</v>
      </c>
      <c r="D77" s="171" t="s">
        <v>1405</v>
      </c>
      <c r="E77" s="171" t="s">
        <v>1405</v>
      </c>
      <c r="F77" s="169">
        <v>613214.25</v>
      </c>
      <c r="G77" s="169">
        <v>6626</v>
      </c>
      <c r="H77" s="169">
        <v>305582.25</v>
      </c>
      <c r="I77" s="81">
        <v>594366.43000000005</v>
      </c>
      <c r="J77" s="81">
        <v>300260.73</v>
      </c>
      <c r="R77" s="134">
        <v>-462581.25</v>
      </c>
      <c r="S77" s="134">
        <v>2086268.11</v>
      </c>
      <c r="T77" s="75">
        <v>490989.63</v>
      </c>
      <c r="W77" s="75">
        <v>132220</v>
      </c>
      <c r="Y77" s="216">
        <v>338540</v>
      </c>
      <c r="AA77" s="216">
        <v>57621.87</v>
      </c>
      <c r="AB77" s="216">
        <v>30684.959999999999</v>
      </c>
      <c r="AD77" s="188">
        <f t="shared" si="7"/>
        <v>925422.5</v>
      </c>
      <c r="AE77" s="172">
        <f t="shared" si="8"/>
        <v>0</v>
      </c>
      <c r="AF77" s="154">
        <f t="shared" si="9"/>
        <v>925422.5</v>
      </c>
      <c r="AG77" s="20">
        <f t="shared" si="10"/>
        <v>623209.63</v>
      </c>
      <c r="AH77" s="24">
        <f t="shared" si="11"/>
        <v>426846.83</v>
      </c>
      <c r="AI77" s="16">
        <f t="shared" si="12"/>
        <v>196362.8</v>
      </c>
    </row>
    <row r="78" spans="1:35" x14ac:dyDescent="0.2">
      <c r="A78" t="s">
        <v>484</v>
      </c>
      <c r="B78" t="s">
        <v>87</v>
      </c>
      <c r="C78" s="171">
        <v>1481</v>
      </c>
      <c r="D78" s="171" t="s">
        <v>1406</v>
      </c>
      <c r="E78" s="171" t="s">
        <v>1406</v>
      </c>
      <c r="F78" s="169">
        <v>63170.51</v>
      </c>
      <c r="G78" s="169">
        <v>0</v>
      </c>
      <c r="H78" s="169">
        <v>62813.06</v>
      </c>
      <c r="I78" s="81">
        <v>415614.62</v>
      </c>
      <c r="J78" s="81">
        <v>54436.19</v>
      </c>
      <c r="Q78" s="134">
        <v>-855969.29</v>
      </c>
      <c r="S78" s="134">
        <v>1412549.96</v>
      </c>
      <c r="T78" s="75">
        <v>201018.66</v>
      </c>
      <c r="W78" s="75">
        <v>144280</v>
      </c>
      <c r="Y78" s="216">
        <v>202852</v>
      </c>
      <c r="AA78" s="216">
        <v>42432.45</v>
      </c>
      <c r="AB78" s="216">
        <v>34586.5</v>
      </c>
      <c r="AD78" s="188">
        <f t="shared" si="7"/>
        <v>125983.57</v>
      </c>
      <c r="AE78" s="172">
        <f t="shared" si="8"/>
        <v>0</v>
      </c>
      <c r="AF78" s="154">
        <f t="shared" si="9"/>
        <v>125983.57</v>
      </c>
      <c r="AG78" s="20">
        <f t="shared" si="10"/>
        <v>345298.66000000003</v>
      </c>
      <c r="AH78" s="24">
        <f t="shared" si="11"/>
        <v>279870.95</v>
      </c>
      <c r="AI78" s="16">
        <f t="shared" si="12"/>
        <v>65427.710000000021</v>
      </c>
    </row>
    <row r="79" spans="1:35" x14ac:dyDescent="0.2">
      <c r="A79" t="s">
        <v>484</v>
      </c>
      <c r="B79" t="s">
        <v>87</v>
      </c>
      <c r="C79" s="171">
        <v>2622</v>
      </c>
      <c r="D79" s="171" t="s">
        <v>1407</v>
      </c>
      <c r="E79" s="171" t="s">
        <v>1407</v>
      </c>
      <c r="F79" s="169">
        <v>516240.01</v>
      </c>
      <c r="G79" s="169">
        <v>5651.71</v>
      </c>
      <c r="H79" s="169">
        <v>71505.240000000005</v>
      </c>
      <c r="I79" s="81">
        <v>893965.35</v>
      </c>
      <c r="J79" s="81">
        <v>-35574.68</v>
      </c>
      <c r="Q79" s="134">
        <v>-4736298.58</v>
      </c>
      <c r="R79" s="134">
        <v>3760048.32</v>
      </c>
      <c r="S79" s="134">
        <v>2368149.29</v>
      </c>
      <c r="T79" s="75">
        <v>274465.81</v>
      </c>
      <c r="W79" s="75">
        <v>151207.5</v>
      </c>
      <c r="Y79" s="216">
        <v>220827.5</v>
      </c>
      <c r="AA79" s="216">
        <v>64766.63</v>
      </c>
      <c r="AB79" s="216">
        <v>78474.58</v>
      </c>
      <c r="AD79" s="188">
        <f t="shared" si="7"/>
        <v>593396.96000000008</v>
      </c>
      <c r="AE79" s="172">
        <f t="shared" si="8"/>
        <v>0</v>
      </c>
      <c r="AF79" s="154">
        <f t="shared" si="9"/>
        <v>593396.96000000008</v>
      </c>
      <c r="AG79" s="20">
        <f t="shared" si="10"/>
        <v>425673.31</v>
      </c>
      <c r="AH79" s="24">
        <f t="shared" si="11"/>
        <v>364068.71</v>
      </c>
      <c r="AI79" s="16">
        <f t="shared" si="12"/>
        <v>61604.599999999977</v>
      </c>
    </row>
    <row r="80" spans="1:35" x14ac:dyDescent="0.2">
      <c r="A80" t="s">
        <v>487</v>
      </c>
      <c r="B80" t="s">
        <v>88</v>
      </c>
      <c r="C80" s="171">
        <v>4703</v>
      </c>
      <c r="D80" s="171" t="s">
        <v>1408</v>
      </c>
      <c r="E80" s="171" t="s">
        <v>1408</v>
      </c>
      <c r="F80" s="169">
        <v>187092.83</v>
      </c>
      <c r="G80" s="169">
        <v>0</v>
      </c>
      <c r="H80" s="169">
        <v>52791.09</v>
      </c>
      <c r="I80" s="81">
        <v>594170.67000000004</v>
      </c>
      <c r="J80" s="81">
        <v>445831.19</v>
      </c>
      <c r="L80" s="228">
        <v>0</v>
      </c>
      <c r="R80" s="134">
        <v>-1148789.2</v>
      </c>
      <c r="S80" s="134">
        <v>2500428.33</v>
      </c>
      <c r="T80" s="75">
        <v>147316.31</v>
      </c>
      <c r="W80" s="75">
        <v>286720</v>
      </c>
      <c r="Y80" s="216">
        <v>364580</v>
      </c>
      <c r="AA80" s="216">
        <v>92845.46</v>
      </c>
      <c r="AB80" s="216">
        <v>32474.2</v>
      </c>
      <c r="AD80" s="188">
        <f t="shared" si="7"/>
        <v>239883.91999999998</v>
      </c>
      <c r="AE80" s="172">
        <f t="shared" si="8"/>
        <v>0</v>
      </c>
      <c r="AF80" s="154">
        <f t="shared" si="9"/>
        <v>239883.91999999998</v>
      </c>
      <c r="AG80" s="20">
        <f t="shared" si="10"/>
        <v>434036.31</v>
      </c>
      <c r="AH80" s="24">
        <f t="shared" si="11"/>
        <v>489899.66000000003</v>
      </c>
      <c r="AI80" s="16">
        <f t="shared" si="12"/>
        <v>-55863.350000000035</v>
      </c>
    </row>
    <row r="81" spans="1:35" x14ac:dyDescent="0.2">
      <c r="A81" t="s">
        <v>487</v>
      </c>
      <c r="B81" t="s">
        <v>88</v>
      </c>
      <c r="C81" s="171">
        <v>1824</v>
      </c>
      <c r="D81" s="171" t="s">
        <v>1409</v>
      </c>
      <c r="E81" s="171" t="s">
        <v>1409</v>
      </c>
      <c r="F81" s="169">
        <v>119989.51</v>
      </c>
      <c r="G81" s="169">
        <v>12400</v>
      </c>
      <c r="H81" s="169">
        <v>37349.379999999997</v>
      </c>
      <c r="I81" s="81">
        <v>5</v>
      </c>
      <c r="J81" s="81">
        <v>343273.19</v>
      </c>
      <c r="L81" s="228">
        <v>12400</v>
      </c>
      <c r="R81" s="134">
        <v>-1533281.43</v>
      </c>
      <c r="S81" s="134">
        <v>2140561.41</v>
      </c>
      <c r="T81" s="75">
        <v>34024.46</v>
      </c>
      <c r="W81" s="75">
        <v>48920</v>
      </c>
      <c r="Y81" s="216">
        <v>132705</v>
      </c>
      <c r="AA81" s="216">
        <v>34363.620000000003</v>
      </c>
      <c r="AB81" s="216">
        <v>13370.74</v>
      </c>
      <c r="AD81" s="188">
        <f t="shared" si="7"/>
        <v>169738.89</v>
      </c>
      <c r="AE81" s="172">
        <f t="shared" si="8"/>
        <v>12400</v>
      </c>
      <c r="AF81" s="154">
        <f t="shared" si="9"/>
        <v>157338.89000000001</v>
      </c>
      <c r="AG81" s="20">
        <f t="shared" si="10"/>
        <v>82944.459999999992</v>
      </c>
      <c r="AH81" s="24">
        <f t="shared" si="11"/>
        <v>180439.36</v>
      </c>
      <c r="AI81" s="16">
        <f t="shared" si="12"/>
        <v>-97494.9</v>
      </c>
    </row>
    <row r="82" spans="1:35" x14ac:dyDescent="0.2">
      <c r="A82" t="s">
        <v>487</v>
      </c>
      <c r="B82" t="s">
        <v>88</v>
      </c>
      <c r="C82" s="171">
        <v>4449</v>
      </c>
      <c r="D82" s="171" t="s">
        <v>1410</v>
      </c>
      <c r="E82" s="171" t="s">
        <v>1410</v>
      </c>
      <c r="F82" s="169">
        <v>288917.2</v>
      </c>
      <c r="G82" s="169">
        <v>0</v>
      </c>
      <c r="H82" s="169">
        <v>34133.11</v>
      </c>
      <c r="I82" s="81">
        <v>1035222.64</v>
      </c>
      <c r="J82" s="81">
        <v>613609.87</v>
      </c>
      <c r="L82" s="228">
        <v>21450</v>
      </c>
      <c r="R82" s="134">
        <v>-133342.57999999999</v>
      </c>
      <c r="S82" s="134">
        <v>2191938.59</v>
      </c>
      <c r="T82" s="75">
        <v>133188.69</v>
      </c>
      <c r="W82" s="75">
        <v>177080</v>
      </c>
      <c r="Y82" s="216">
        <v>264344.02</v>
      </c>
      <c r="AA82" s="216">
        <v>81954.460000000006</v>
      </c>
      <c r="AB82" s="216">
        <v>53433.4</v>
      </c>
      <c r="AD82" s="188">
        <f t="shared" si="7"/>
        <v>323050.31</v>
      </c>
      <c r="AE82" s="172">
        <f t="shared" si="8"/>
        <v>21450</v>
      </c>
      <c r="AF82" s="154">
        <f t="shared" si="9"/>
        <v>301600.31</v>
      </c>
      <c r="AG82" s="20">
        <f t="shared" si="10"/>
        <v>310268.69</v>
      </c>
      <c r="AH82" s="24">
        <f t="shared" si="11"/>
        <v>399731.88000000006</v>
      </c>
      <c r="AI82" s="16">
        <f t="shared" si="12"/>
        <v>-89463.190000000061</v>
      </c>
    </row>
    <row r="83" spans="1:35" x14ac:dyDescent="0.2">
      <c r="A83" t="s">
        <v>487</v>
      </c>
      <c r="B83" t="s">
        <v>88</v>
      </c>
      <c r="C83" s="171">
        <v>4777</v>
      </c>
      <c r="D83" s="171" t="s">
        <v>1411</v>
      </c>
      <c r="E83" s="171" t="s">
        <v>1411</v>
      </c>
      <c r="F83" s="169">
        <v>477672.8</v>
      </c>
      <c r="G83" s="169">
        <v>0</v>
      </c>
      <c r="H83" s="169">
        <v>90457</v>
      </c>
      <c r="I83" s="81">
        <v>729295.6</v>
      </c>
      <c r="J83" s="81">
        <v>496973.53</v>
      </c>
      <c r="L83" s="228">
        <v>32672.68</v>
      </c>
      <c r="R83" s="134">
        <v>-2172879.4300000002</v>
      </c>
      <c r="S83" s="134">
        <v>4194803.6500000004</v>
      </c>
      <c r="T83" s="75">
        <v>31132.47</v>
      </c>
      <c r="W83" s="75">
        <v>226800</v>
      </c>
      <c r="Y83" s="216">
        <v>270900</v>
      </c>
      <c r="AA83" s="216">
        <v>166175.12</v>
      </c>
      <c r="AB83" s="216">
        <v>68149.320000000007</v>
      </c>
      <c r="AD83" s="188">
        <f t="shared" si="7"/>
        <v>568129.80000000005</v>
      </c>
      <c r="AE83" s="172">
        <f t="shared" si="8"/>
        <v>32672.68</v>
      </c>
      <c r="AF83" s="154">
        <f t="shared" si="9"/>
        <v>535457.12</v>
      </c>
      <c r="AG83" s="20">
        <f t="shared" si="10"/>
        <v>257932.47</v>
      </c>
      <c r="AH83" s="24">
        <f t="shared" si="11"/>
        <v>505224.44</v>
      </c>
      <c r="AI83" s="16">
        <f t="shared" si="12"/>
        <v>-247291.97</v>
      </c>
    </row>
    <row r="84" spans="1:35" x14ac:dyDescent="0.2">
      <c r="A84" t="s">
        <v>487</v>
      </c>
      <c r="B84" t="s">
        <v>88</v>
      </c>
      <c r="C84" s="171">
        <v>2103</v>
      </c>
      <c r="D84" s="171" t="s">
        <v>1412</v>
      </c>
      <c r="E84" s="171" t="s">
        <v>1412</v>
      </c>
      <c r="F84" s="169">
        <v>151550.57</v>
      </c>
      <c r="G84" s="169">
        <v>12400</v>
      </c>
      <c r="H84" s="169">
        <v>67761.649999999994</v>
      </c>
      <c r="I84" s="81">
        <v>844480.51</v>
      </c>
      <c r="J84" s="81">
        <v>360538.48</v>
      </c>
      <c r="L84" s="228">
        <v>12400</v>
      </c>
      <c r="P84" s="81">
        <v>58500</v>
      </c>
      <c r="R84" s="134">
        <v>-635538.97</v>
      </c>
      <c r="S84" s="134">
        <v>2119139.65</v>
      </c>
      <c r="T84" s="75">
        <v>31147.25</v>
      </c>
      <c r="U84" s="75">
        <v>58500</v>
      </c>
      <c r="W84" s="75">
        <v>181520</v>
      </c>
      <c r="Y84" s="216">
        <v>250664</v>
      </c>
      <c r="AA84" s="216">
        <v>47021.5</v>
      </c>
      <c r="AB84" s="216">
        <v>44951.22</v>
      </c>
      <c r="AD84" s="188">
        <f t="shared" si="7"/>
        <v>231712.22</v>
      </c>
      <c r="AE84" s="172">
        <f t="shared" si="8"/>
        <v>12400</v>
      </c>
      <c r="AF84" s="154">
        <f t="shared" si="9"/>
        <v>219312.22</v>
      </c>
      <c r="AG84" s="20">
        <f t="shared" si="10"/>
        <v>271167.25</v>
      </c>
      <c r="AH84" s="24">
        <f t="shared" si="11"/>
        <v>342636.72</v>
      </c>
      <c r="AI84" s="16">
        <f t="shared" si="12"/>
        <v>-71469.469999999972</v>
      </c>
    </row>
    <row r="85" spans="1:35" x14ac:dyDescent="0.2">
      <c r="A85" t="s">
        <v>487</v>
      </c>
      <c r="B85" t="s">
        <v>88</v>
      </c>
      <c r="C85" s="171">
        <v>5166</v>
      </c>
      <c r="D85" s="171" t="s">
        <v>1413</v>
      </c>
      <c r="E85" s="171" t="s">
        <v>1413</v>
      </c>
      <c r="F85" s="169">
        <v>425213.01</v>
      </c>
      <c r="G85" s="169">
        <v>0</v>
      </c>
      <c r="H85" s="169">
        <v>24333</v>
      </c>
      <c r="I85" s="81">
        <v>394624.68</v>
      </c>
      <c r="J85" s="81">
        <v>608534.64</v>
      </c>
      <c r="L85" s="228">
        <v>50299.43</v>
      </c>
      <c r="R85" s="134">
        <v>601677.84</v>
      </c>
      <c r="S85" s="134">
        <v>1096893.17</v>
      </c>
      <c r="T85" s="75">
        <v>146774.78</v>
      </c>
      <c r="W85" s="75">
        <v>236660</v>
      </c>
      <c r="Y85" s="216">
        <v>316200</v>
      </c>
      <c r="AA85" s="216">
        <v>157786.97</v>
      </c>
      <c r="AB85" s="216">
        <v>46622.92</v>
      </c>
      <c r="AD85" s="188">
        <f t="shared" si="7"/>
        <v>449546.01</v>
      </c>
      <c r="AE85" s="172">
        <f t="shared" si="8"/>
        <v>50299.43</v>
      </c>
      <c r="AF85" s="154">
        <f t="shared" si="9"/>
        <v>399246.58</v>
      </c>
      <c r="AG85" s="20">
        <f t="shared" si="10"/>
        <v>383434.78</v>
      </c>
      <c r="AH85" s="24">
        <f t="shared" si="11"/>
        <v>520609.88999999996</v>
      </c>
      <c r="AI85" s="16">
        <f t="shared" si="12"/>
        <v>-137175.10999999993</v>
      </c>
    </row>
    <row r="86" spans="1:35" x14ac:dyDescent="0.2">
      <c r="A86" t="s">
        <v>487</v>
      </c>
      <c r="B86" t="s">
        <v>88</v>
      </c>
      <c r="C86" s="171">
        <v>3557</v>
      </c>
      <c r="D86" s="171" t="s">
        <v>1414</v>
      </c>
      <c r="E86" s="171" t="s">
        <v>1414</v>
      </c>
      <c r="F86" s="169">
        <v>482352.58</v>
      </c>
      <c r="G86" s="169">
        <v>0</v>
      </c>
      <c r="H86" s="169">
        <v>45845.54</v>
      </c>
      <c r="I86" s="81">
        <v>622335.29</v>
      </c>
      <c r="J86" s="81">
        <v>345143.45</v>
      </c>
      <c r="L86" s="228">
        <v>30324.07</v>
      </c>
      <c r="R86" s="134">
        <v>-1603972.22</v>
      </c>
      <c r="S86" s="134">
        <v>3207738.11</v>
      </c>
      <c r="T86" s="75">
        <v>70197.210000000006</v>
      </c>
      <c r="W86" s="75">
        <v>248900</v>
      </c>
      <c r="Y86" s="216">
        <v>271880</v>
      </c>
      <c r="AA86" s="216">
        <v>133912.09</v>
      </c>
      <c r="AB86" s="216">
        <v>51029.22</v>
      </c>
      <c r="AD86" s="188">
        <f t="shared" si="7"/>
        <v>528198.12</v>
      </c>
      <c r="AE86" s="172">
        <f t="shared" si="8"/>
        <v>30324.07</v>
      </c>
      <c r="AF86" s="154">
        <f t="shared" si="9"/>
        <v>497874.05</v>
      </c>
      <c r="AG86" s="20">
        <f t="shared" si="10"/>
        <v>319097.21000000002</v>
      </c>
      <c r="AH86" s="24">
        <f t="shared" si="11"/>
        <v>456821.30999999994</v>
      </c>
      <c r="AI86" s="16">
        <f t="shared" si="12"/>
        <v>-137724.09999999992</v>
      </c>
    </row>
    <row r="101" spans="9:12" x14ac:dyDescent="0.2">
      <c r="I101" s="134"/>
      <c r="J101" s="134"/>
      <c r="K101" s="286"/>
      <c r="L101" s="286"/>
    </row>
    <row r="102" spans="9:12" x14ac:dyDescent="0.2">
      <c r="I102" s="134"/>
      <c r="J102" s="134"/>
      <c r="K102" s="286"/>
      <c r="L102" s="286"/>
    </row>
    <row r="103" spans="9:12" x14ac:dyDescent="0.2">
      <c r="I103" s="134"/>
      <c r="J103" s="134"/>
      <c r="K103" s="286"/>
      <c r="L103" s="286"/>
    </row>
    <row r="104" spans="9:12" x14ac:dyDescent="0.2">
      <c r="I104" s="134"/>
      <c r="J104" s="134"/>
      <c r="K104" s="286"/>
      <c r="L104" s="28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4"/>
  <sheetViews>
    <sheetView topLeftCell="AC1" zoomScaleNormal="100" workbookViewId="0">
      <selection activeCell="AF17" sqref="AF17"/>
    </sheetView>
  </sheetViews>
  <sheetFormatPr defaultRowHeight="14.25" x14ac:dyDescent="0.2"/>
  <cols>
    <col min="1" max="1" width="6.75" style="187" bestFit="1" customWidth="1"/>
    <col min="2" max="2" width="19" style="187" bestFit="1" customWidth="1"/>
    <col min="3" max="3" width="10.375" style="265" bestFit="1" customWidth="1"/>
    <col min="4" max="4" width="38.875" style="134" customWidth="1"/>
    <col min="5" max="5" width="42.125" style="134" customWidth="1"/>
    <col min="6" max="6" width="16.75" style="169" customWidth="1"/>
    <col min="7" max="7" width="14.125" style="169" bestFit="1" customWidth="1"/>
    <col min="8" max="8" width="32.375" style="169" customWidth="1"/>
    <col min="9" max="9" width="23.75" style="221" bestFit="1" customWidth="1"/>
    <col min="10" max="10" width="16.125" style="81" customWidth="1"/>
    <col min="11" max="11" width="14.375" style="81" bestFit="1" customWidth="1"/>
    <col min="12" max="12" width="20.25" style="228" bestFit="1" customWidth="1"/>
    <col min="13" max="13" width="20.5" style="228" bestFit="1" customWidth="1"/>
    <col min="14" max="14" width="16.125" style="228" customWidth="1"/>
    <col min="15" max="15" width="14.5" style="228" bestFit="1" customWidth="1"/>
    <col min="16" max="16" width="19.25" style="81" bestFit="1" customWidth="1"/>
    <col min="17" max="17" width="21.125" style="81" bestFit="1" customWidth="1"/>
    <col min="18" max="18" width="16.125" style="81" bestFit="1" customWidth="1"/>
    <col min="19" max="19" width="15.5" style="81" bestFit="1" customWidth="1"/>
    <col min="20" max="20" width="25" style="229" customWidth="1"/>
    <col min="21" max="21" width="18" style="229" customWidth="1"/>
    <col min="22" max="22" width="16.125" style="229" customWidth="1"/>
    <col min="23" max="23" width="15.625" style="229" bestFit="1" customWidth="1"/>
    <col min="24" max="24" width="20" style="229" customWidth="1"/>
    <col min="25" max="25" width="17.5" style="229" customWidth="1"/>
    <col min="26" max="26" width="15.375" style="222" customWidth="1"/>
    <col min="27" max="27" width="14.875" style="222" customWidth="1"/>
    <col min="28" max="28" width="20.75" style="222" customWidth="1"/>
    <col min="29" max="29" width="23.75" style="283" customWidth="1"/>
    <col min="30" max="30" width="22" style="283" customWidth="1"/>
    <col min="31" max="31" width="19.875" style="283" customWidth="1"/>
    <col min="32" max="32" width="15.25" style="283" customWidth="1"/>
    <col min="33" max="33" width="19.75" style="222" bestFit="1" customWidth="1"/>
    <col min="34" max="34" width="19.5" style="81" customWidth="1"/>
    <col min="35" max="35" width="23" style="81" bestFit="1" customWidth="1"/>
    <col min="36" max="36" width="18.25" style="81" bestFit="1" customWidth="1"/>
    <col min="37" max="37" width="20.125" style="81" bestFit="1" customWidth="1"/>
    <col min="38" max="40" width="15.5" style="81" bestFit="1" customWidth="1"/>
    <col min="41" max="42" width="20.875" style="81" bestFit="1" customWidth="1"/>
    <col min="43" max="43" width="17.125" style="81" bestFit="1" customWidth="1"/>
    <col min="44" max="45" width="19.375" style="81" bestFit="1" customWidth="1"/>
    <col min="46" max="46" width="26.25" style="81" bestFit="1" customWidth="1"/>
    <col min="47" max="47" width="18.625" style="81" bestFit="1" customWidth="1"/>
    <col min="48" max="48" width="20.5" style="81" bestFit="1" customWidth="1"/>
    <col min="49" max="49" width="20.125" style="81" customWidth="1"/>
    <col min="50" max="50" width="16" style="81" customWidth="1"/>
    <col min="51" max="51" width="14" style="81" customWidth="1"/>
    <col min="52" max="52" width="22.625" style="81" bestFit="1" customWidth="1"/>
    <col min="53" max="53" width="26.625" style="81" bestFit="1" customWidth="1"/>
    <col min="54" max="54" width="26.75" style="81" bestFit="1" customWidth="1"/>
    <col min="55" max="55" width="15.125" style="81" bestFit="1" customWidth="1"/>
    <col min="56" max="56" width="26.25" style="81" bestFit="1" customWidth="1"/>
    <col min="57" max="57" width="43" style="81" bestFit="1" customWidth="1"/>
    <col min="58" max="58" width="43.75" style="81" bestFit="1" customWidth="1"/>
    <col min="59" max="59" width="27.875" style="81" bestFit="1" customWidth="1"/>
    <col min="60" max="60" width="11.125" style="81" customWidth="1"/>
    <col min="61" max="61" width="19.5" style="81" customWidth="1"/>
    <col min="62" max="62" width="15.125" style="81" bestFit="1" customWidth="1"/>
    <col min="63" max="63" width="19.25" style="81" bestFit="1" customWidth="1"/>
    <col min="64" max="64" width="23.5" style="81" bestFit="1" customWidth="1"/>
    <col min="65" max="65" width="17.75" style="81" customWidth="1"/>
    <col min="66" max="66" width="18.125" style="81" customWidth="1"/>
    <col min="67" max="67" width="20.625" style="81" customWidth="1"/>
    <col min="68" max="68" width="18.75" style="81" customWidth="1"/>
    <col min="69" max="69" width="12.25" style="81" customWidth="1"/>
    <col min="70" max="70" width="20.25" style="81" customWidth="1"/>
    <col min="71" max="71" width="14.125" style="81" bestFit="1" customWidth="1"/>
    <col min="72" max="72" width="13.125" style="81" bestFit="1" customWidth="1"/>
    <col min="73" max="73" width="11.375" style="81" bestFit="1" customWidth="1"/>
    <col min="74" max="74" width="10.375" style="81" bestFit="1" customWidth="1"/>
    <col min="75" max="75" width="11.375" style="81" bestFit="1" customWidth="1"/>
    <col min="76" max="76" width="13.125" style="81" bestFit="1" customWidth="1"/>
    <col min="77" max="77" width="10.375" style="81" bestFit="1" customWidth="1"/>
    <col min="78" max="78" width="13.125" style="81" bestFit="1" customWidth="1"/>
    <col min="79" max="80" width="14.125" style="81" bestFit="1" customWidth="1"/>
    <col min="81" max="81" width="10.375" style="81" bestFit="1" customWidth="1"/>
    <col min="82" max="82" width="13.125" style="81" bestFit="1" customWidth="1"/>
    <col min="83" max="83" width="11.375" style="81" bestFit="1" customWidth="1"/>
    <col min="84" max="84" width="14.125" style="81" bestFit="1" customWidth="1"/>
    <col min="85" max="85" width="11.375" style="81" bestFit="1" customWidth="1"/>
    <col min="86" max="87" width="10.375" style="81" bestFit="1" customWidth="1"/>
    <col min="88" max="88" width="14.125" style="81" bestFit="1" customWidth="1"/>
    <col min="89" max="90" width="10.375" style="81" bestFit="1" customWidth="1"/>
    <col min="91" max="93" width="14.125" style="81" bestFit="1" customWidth="1"/>
    <col min="94" max="94" width="9.125" style="81" bestFit="1" customWidth="1"/>
    <col min="95" max="95" width="9.375" style="81" bestFit="1" customWidth="1"/>
    <col min="96" max="96" width="13.125" style="81" bestFit="1" customWidth="1"/>
    <col min="97" max="16384" width="9" style="81"/>
  </cols>
  <sheetData>
    <row r="1" spans="1:33" x14ac:dyDescent="0.2">
      <c r="D1" s="134" t="s">
        <v>1277</v>
      </c>
      <c r="E1" s="134" t="s">
        <v>1277</v>
      </c>
      <c r="F1" s="169" t="s">
        <v>2155</v>
      </c>
      <c r="G1" s="169" t="s">
        <v>2157</v>
      </c>
      <c r="H1" s="169" t="s">
        <v>2159</v>
      </c>
      <c r="I1" s="221" t="s">
        <v>2301</v>
      </c>
      <c r="J1" s="81" t="s">
        <v>2161</v>
      </c>
      <c r="K1" s="81" t="s">
        <v>2163</v>
      </c>
      <c r="L1" s="228" t="s">
        <v>2167</v>
      </c>
      <c r="M1" s="228" t="s">
        <v>2169</v>
      </c>
      <c r="N1" s="228" t="s">
        <v>2171</v>
      </c>
      <c r="O1" s="228" t="s">
        <v>2173</v>
      </c>
      <c r="P1" s="81" t="s">
        <v>2175</v>
      </c>
      <c r="Q1" s="81" t="s">
        <v>2152</v>
      </c>
      <c r="R1" s="81" t="s">
        <v>2177</v>
      </c>
      <c r="S1" s="81" t="s">
        <v>2179</v>
      </c>
      <c r="T1" s="229" t="s">
        <v>2182</v>
      </c>
      <c r="U1" s="229" t="s">
        <v>2184</v>
      </c>
      <c r="V1" s="229" t="s">
        <v>2186</v>
      </c>
      <c r="W1" s="229" t="s">
        <v>2309</v>
      </c>
      <c r="X1" s="229" t="s">
        <v>2188</v>
      </c>
      <c r="Y1" s="229" t="s">
        <v>2190</v>
      </c>
      <c r="Z1" s="222" t="s">
        <v>2192</v>
      </c>
      <c r="AA1" s="222" t="s">
        <v>2194</v>
      </c>
      <c r="AB1" s="222" t="s">
        <v>2196</v>
      </c>
      <c r="AC1" s="283" t="s">
        <v>2198</v>
      </c>
      <c r="AD1" s="283" t="s">
        <v>2200</v>
      </c>
      <c r="AE1" s="283" t="s">
        <v>2311</v>
      </c>
      <c r="AF1" s="283" t="s">
        <v>2313</v>
      </c>
      <c r="AG1" s="222" t="s">
        <v>2202</v>
      </c>
    </row>
    <row r="2" spans="1:33" x14ac:dyDescent="0.2">
      <c r="D2" s="134" t="s">
        <v>1278</v>
      </c>
      <c r="E2" s="134" t="s">
        <v>1278</v>
      </c>
      <c r="F2" s="169" t="s">
        <v>2156</v>
      </c>
      <c r="G2" s="169" t="s">
        <v>2158</v>
      </c>
      <c r="H2" s="169" t="s">
        <v>2160</v>
      </c>
      <c r="I2" s="221" t="s">
        <v>2302</v>
      </c>
      <c r="J2" s="81" t="s">
        <v>2162</v>
      </c>
      <c r="K2" s="81" t="s">
        <v>2164</v>
      </c>
      <c r="L2" s="228" t="s">
        <v>2168</v>
      </c>
      <c r="M2" s="228" t="s">
        <v>2170</v>
      </c>
      <c r="N2" s="228" t="s">
        <v>2172</v>
      </c>
      <c r="O2" s="228" t="s">
        <v>2174</v>
      </c>
      <c r="P2" s="81" t="s">
        <v>2176</v>
      </c>
      <c r="Q2" s="81" t="s">
        <v>2153</v>
      </c>
      <c r="R2" s="81" t="s">
        <v>2178</v>
      </c>
      <c r="S2" s="81" t="s">
        <v>2154</v>
      </c>
      <c r="T2" s="229" t="s">
        <v>2183</v>
      </c>
      <c r="U2" s="229" t="s">
        <v>2185</v>
      </c>
      <c r="V2" s="229" t="s">
        <v>2187</v>
      </c>
      <c r="W2" s="229" t="s">
        <v>2310</v>
      </c>
      <c r="X2" s="229" t="s">
        <v>2189</v>
      </c>
      <c r="Y2" s="229" t="s">
        <v>2191</v>
      </c>
      <c r="Z2" s="222" t="s">
        <v>2193</v>
      </c>
      <c r="AA2" s="222" t="s">
        <v>2195</v>
      </c>
      <c r="AB2" s="222" t="s">
        <v>2197</v>
      </c>
      <c r="AC2" s="283" t="s">
        <v>2199</v>
      </c>
      <c r="AD2" s="283" t="s">
        <v>2201</v>
      </c>
      <c r="AE2" s="283" t="s">
        <v>2312</v>
      </c>
      <c r="AF2" s="283" t="s">
        <v>2314</v>
      </c>
      <c r="AG2" s="222" t="s">
        <v>2203</v>
      </c>
    </row>
    <row r="3" spans="1:33" x14ac:dyDescent="0.2">
      <c r="B3" s="187" t="s">
        <v>238</v>
      </c>
      <c r="D3" s="134" t="s">
        <v>1279</v>
      </c>
      <c r="E3" s="134" t="s">
        <v>1279</v>
      </c>
      <c r="F3" s="169">
        <v>110284818.66</v>
      </c>
      <c r="G3" s="169">
        <v>15055067</v>
      </c>
      <c r="H3" s="169">
        <v>32199446.530000001</v>
      </c>
      <c r="I3" s="221">
        <v>77274</v>
      </c>
      <c r="J3" s="81">
        <v>195139951.66</v>
      </c>
      <c r="K3" s="81">
        <v>84602869.959999993</v>
      </c>
      <c r="L3" s="228">
        <v>2240713.77</v>
      </c>
      <c r="M3" s="228">
        <v>13267495.060000001</v>
      </c>
      <c r="N3" s="228">
        <v>1930576.64</v>
      </c>
      <c r="O3" s="228">
        <v>1100397.4099999999</v>
      </c>
      <c r="P3" s="81">
        <v>1611984.83</v>
      </c>
      <c r="Q3" s="81">
        <v>-5637192.3600000003</v>
      </c>
      <c r="R3" s="81">
        <v>-13768563.51</v>
      </c>
      <c r="S3" s="81">
        <v>500947318.72000003</v>
      </c>
      <c r="T3" s="229">
        <v>52874632.719999999</v>
      </c>
      <c r="U3" s="229">
        <v>1649430.11</v>
      </c>
      <c r="V3" s="229">
        <v>5674.74</v>
      </c>
      <c r="W3" s="229">
        <v>231260</v>
      </c>
      <c r="X3" s="229">
        <v>47844506.909999996</v>
      </c>
      <c r="Y3" s="229">
        <v>3717360.53</v>
      </c>
      <c r="Z3" s="222">
        <v>71575170.760000005</v>
      </c>
      <c r="AA3" s="222">
        <v>146256</v>
      </c>
      <c r="AB3" s="222">
        <v>63879</v>
      </c>
      <c r="AC3" s="283">
        <v>28505507.309999999</v>
      </c>
      <c r="AD3" s="283">
        <v>13019400.5</v>
      </c>
      <c r="AE3" s="283">
        <v>590520.9</v>
      </c>
      <c r="AF3" s="283">
        <v>39331.58</v>
      </c>
      <c r="AG3" s="222">
        <v>422606.6</v>
      </c>
    </row>
    <row r="4" spans="1:33" x14ac:dyDescent="0.2">
      <c r="D4" s="81" t="s">
        <v>95</v>
      </c>
      <c r="E4" s="134" t="s">
        <v>95</v>
      </c>
      <c r="F4" s="169">
        <v>14729.82</v>
      </c>
      <c r="H4" s="221"/>
      <c r="J4" s="81">
        <v>592266.26</v>
      </c>
      <c r="K4" s="81">
        <v>549237.12</v>
      </c>
      <c r="S4" s="81">
        <v>2280907.04</v>
      </c>
      <c r="X4" s="229">
        <v>164208</v>
      </c>
      <c r="Y4" s="229">
        <v>16025.13</v>
      </c>
      <c r="Z4" s="222">
        <v>164768</v>
      </c>
      <c r="AC4" s="283">
        <v>15465.13</v>
      </c>
      <c r="AD4" s="283">
        <v>28635.26</v>
      </c>
    </row>
    <row r="5" spans="1:33" x14ac:dyDescent="0.2">
      <c r="D5" s="81" t="s">
        <v>2206</v>
      </c>
      <c r="E5" s="134" t="s">
        <v>2206</v>
      </c>
      <c r="F5" s="169">
        <v>14190.73</v>
      </c>
      <c r="G5" s="169">
        <v>36520.71</v>
      </c>
      <c r="H5" s="221"/>
      <c r="I5" s="221">
        <v>44120</v>
      </c>
      <c r="J5" s="81">
        <v>1</v>
      </c>
      <c r="K5" s="81">
        <v>2</v>
      </c>
      <c r="M5" s="228">
        <v>79108.22</v>
      </c>
      <c r="O5" s="228">
        <v>1004.43</v>
      </c>
      <c r="R5" s="81">
        <v>-120486.21</v>
      </c>
      <c r="S5" s="81">
        <v>180573.14</v>
      </c>
      <c r="Z5" s="222">
        <v>15169</v>
      </c>
      <c r="AC5" s="222">
        <v>30196.14</v>
      </c>
      <c r="AD5" s="222"/>
      <c r="AE5" s="222"/>
      <c r="AF5" s="222"/>
    </row>
    <row r="6" spans="1:33" x14ac:dyDescent="0.2">
      <c r="D6" s="81" t="s">
        <v>96</v>
      </c>
      <c r="E6" s="134" t="s">
        <v>96</v>
      </c>
      <c r="F6" s="169">
        <v>188414.21</v>
      </c>
      <c r="H6" s="221">
        <v>13001</v>
      </c>
      <c r="J6" s="81">
        <v>1</v>
      </c>
      <c r="K6" s="81">
        <v>45235.08</v>
      </c>
      <c r="L6" s="228">
        <v>2600</v>
      </c>
      <c r="M6" s="228">
        <v>207431.29</v>
      </c>
      <c r="R6" s="81">
        <v>217540</v>
      </c>
      <c r="Y6" s="229">
        <v>-33040</v>
      </c>
      <c r="Z6" s="222">
        <v>125480</v>
      </c>
      <c r="AA6" s="222">
        <v>10000</v>
      </c>
      <c r="AC6" s="222">
        <v>9400</v>
      </c>
      <c r="AD6" s="222"/>
      <c r="AE6" s="222"/>
      <c r="AF6" s="222"/>
    </row>
    <row r="7" spans="1:33" x14ac:dyDescent="0.2">
      <c r="D7" s="81" t="s">
        <v>97</v>
      </c>
      <c r="E7" s="134" t="s">
        <v>97</v>
      </c>
      <c r="F7" s="169">
        <v>18394.419999999998</v>
      </c>
      <c r="H7" s="221"/>
      <c r="J7" s="81">
        <v>765562.14</v>
      </c>
      <c r="K7" s="81">
        <v>672137.02</v>
      </c>
      <c r="O7" s="228">
        <v>0</v>
      </c>
      <c r="R7" s="81">
        <v>-1633115.05</v>
      </c>
      <c r="S7" s="81">
        <v>3116375.39</v>
      </c>
      <c r="X7" s="229">
        <v>239080</v>
      </c>
      <c r="Y7" s="229">
        <v>50390</v>
      </c>
      <c r="Z7" s="222">
        <v>289470</v>
      </c>
      <c r="AC7" s="222"/>
      <c r="AD7" s="222">
        <v>27166.76</v>
      </c>
      <c r="AE7" s="222"/>
      <c r="AF7" s="222"/>
    </row>
    <row r="8" spans="1:33" x14ac:dyDescent="0.2">
      <c r="D8" s="81" t="s">
        <v>98</v>
      </c>
      <c r="E8" s="134" t="s">
        <v>98</v>
      </c>
      <c r="F8" s="169">
        <v>32489.72</v>
      </c>
      <c r="H8" s="221">
        <v>106995</v>
      </c>
      <c r="J8" s="81">
        <v>305748.62</v>
      </c>
      <c r="K8" s="81">
        <v>459085.29</v>
      </c>
      <c r="O8" s="228">
        <v>-219100</v>
      </c>
      <c r="Q8" s="81">
        <v>2351172.4700000002</v>
      </c>
      <c r="R8" s="81">
        <v>-3794489.13</v>
      </c>
      <c r="S8" s="81">
        <v>2450442</v>
      </c>
      <c r="V8" s="229">
        <v>324.29000000000002</v>
      </c>
      <c r="X8" s="229">
        <v>230440</v>
      </c>
      <c r="Y8" s="229">
        <v>267308</v>
      </c>
      <c r="Z8" s="222">
        <v>278648</v>
      </c>
      <c r="AC8" s="222">
        <v>61257.65</v>
      </c>
      <c r="AD8" s="222">
        <v>41873.35</v>
      </c>
      <c r="AE8" s="222"/>
      <c r="AF8" s="222"/>
    </row>
    <row r="9" spans="1:33" ht="15" thickBot="1" x14ac:dyDescent="0.25">
      <c r="D9" s="81" t="s">
        <v>99</v>
      </c>
      <c r="E9" s="134" t="s">
        <v>99</v>
      </c>
      <c r="F9" s="169">
        <v>1466</v>
      </c>
      <c r="H9" s="221"/>
      <c r="J9" s="81">
        <v>733334.25</v>
      </c>
      <c r="K9" s="81">
        <v>349751.12</v>
      </c>
      <c r="O9" s="228">
        <v>0</v>
      </c>
      <c r="S9" s="81">
        <v>412000</v>
      </c>
      <c r="X9" s="229">
        <v>484691</v>
      </c>
      <c r="Y9" s="229">
        <v>2400</v>
      </c>
      <c r="Z9" s="222">
        <v>487091</v>
      </c>
      <c r="AC9" s="222"/>
      <c r="AD9" s="222">
        <v>32875</v>
      </c>
      <c r="AE9" s="222"/>
      <c r="AF9" s="222"/>
    </row>
    <row r="10" spans="1:33" ht="15" thickBot="1" x14ac:dyDescent="0.25">
      <c r="A10" s="187" t="s">
        <v>492</v>
      </c>
      <c r="B10" s="187" t="s">
        <v>224</v>
      </c>
      <c r="C10" s="266">
        <v>6923</v>
      </c>
      <c r="D10" s="262" t="s">
        <v>2538</v>
      </c>
      <c r="E10" s="81" t="s">
        <v>2207</v>
      </c>
      <c r="F10" s="221">
        <v>852450</v>
      </c>
      <c r="G10" s="221">
        <v>40100</v>
      </c>
      <c r="H10" s="169">
        <v>417868.91</v>
      </c>
      <c r="J10" s="81">
        <v>109022.02</v>
      </c>
      <c r="K10" s="81">
        <v>476180.7</v>
      </c>
      <c r="L10" s="228">
        <v>9500</v>
      </c>
      <c r="M10" s="228">
        <v>86551</v>
      </c>
      <c r="N10" s="228">
        <v>8079.9</v>
      </c>
      <c r="R10" s="81">
        <v>224185.56</v>
      </c>
      <c r="S10" s="81">
        <v>1691218.36</v>
      </c>
      <c r="T10" s="229">
        <v>204843.8</v>
      </c>
      <c r="X10" s="229">
        <v>423985</v>
      </c>
      <c r="Y10" s="229">
        <v>20000</v>
      </c>
      <c r="Z10" s="222">
        <v>491925</v>
      </c>
      <c r="AC10" s="222">
        <v>170029.88</v>
      </c>
      <c r="AD10" s="222">
        <v>34836.58</v>
      </c>
      <c r="AE10" s="222"/>
      <c r="AF10" s="222"/>
    </row>
    <row r="11" spans="1:33" ht="15" thickBot="1" x14ac:dyDescent="0.25">
      <c r="A11" s="187" t="s">
        <v>492</v>
      </c>
      <c r="B11" s="187" t="s">
        <v>224</v>
      </c>
      <c r="C11" s="266">
        <v>7817</v>
      </c>
      <c r="D11" s="262" t="s">
        <v>1544</v>
      </c>
      <c r="E11" s="134" t="s">
        <v>100</v>
      </c>
      <c r="F11" s="169">
        <v>261954.92</v>
      </c>
      <c r="G11" s="273">
        <v>158789.75</v>
      </c>
      <c r="H11" s="274">
        <v>589533.93000000005</v>
      </c>
      <c r="J11" s="81">
        <v>351403.99</v>
      </c>
      <c r="K11" s="81">
        <v>1046084.08</v>
      </c>
      <c r="M11" s="228">
        <v>130207.86</v>
      </c>
      <c r="R11" s="81">
        <v>-18411.95</v>
      </c>
      <c r="S11" s="81">
        <v>1534772.11</v>
      </c>
      <c r="T11" s="229">
        <v>352815.92</v>
      </c>
      <c r="V11" s="229">
        <v>4560</v>
      </c>
      <c r="X11" s="229">
        <v>279407</v>
      </c>
      <c r="Y11" s="229">
        <v>24900</v>
      </c>
      <c r="Z11" s="222">
        <v>512307</v>
      </c>
      <c r="AC11" s="222">
        <v>183779.7</v>
      </c>
      <c r="AD11" s="222">
        <v>25171.1</v>
      </c>
      <c r="AE11" s="222"/>
      <c r="AF11" s="222"/>
    </row>
    <row r="12" spans="1:33" ht="15" thickBot="1" x14ac:dyDescent="0.25">
      <c r="A12" s="187" t="s">
        <v>492</v>
      </c>
      <c r="B12" s="187" t="s">
        <v>224</v>
      </c>
      <c r="C12" s="266">
        <v>11016</v>
      </c>
      <c r="D12" s="262" t="s">
        <v>1545</v>
      </c>
      <c r="E12" s="134" t="s">
        <v>101</v>
      </c>
      <c r="F12" s="169">
        <v>3264447.5</v>
      </c>
      <c r="G12" s="273">
        <v>20186</v>
      </c>
      <c r="H12" s="274">
        <v>559600.47</v>
      </c>
      <c r="J12" s="81">
        <v>716220.14</v>
      </c>
      <c r="K12" s="81">
        <v>175001.31</v>
      </c>
      <c r="L12" s="228">
        <v>0</v>
      </c>
      <c r="M12" s="228">
        <v>137649.01999999999</v>
      </c>
      <c r="O12" s="228">
        <v>0</v>
      </c>
      <c r="R12" s="81">
        <v>571710.35</v>
      </c>
      <c r="S12" s="81">
        <v>1567224.53</v>
      </c>
      <c r="T12" s="229">
        <v>119764.84</v>
      </c>
      <c r="X12" s="229">
        <v>305713</v>
      </c>
      <c r="Z12" s="222">
        <v>517953</v>
      </c>
      <c r="AC12" s="222">
        <v>243361.75</v>
      </c>
      <c r="AD12" s="222">
        <v>73305.679999999993</v>
      </c>
      <c r="AE12" s="222"/>
      <c r="AF12" s="222"/>
      <c r="AG12" s="222">
        <v>8458</v>
      </c>
    </row>
    <row r="13" spans="1:33" ht="15" thickBot="1" x14ac:dyDescent="0.25">
      <c r="A13" s="187" t="s">
        <v>492</v>
      </c>
      <c r="B13" s="187" t="s">
        <v>224</v>
      </c>
      <c r="C13" s="266">
        <v>5402</v>
      </c>
      <c r="D13" s="262" t="s">
        <v>1546</v>
      </c>
      <c r="E13" s="134" t="s">
        <v>102</v>
      </c>
      <c r="F13" s="169">
        <v>1302286.5</v>
      </c>
      <c r="G13" s="273">
        <v>30557.95</v>
      </c>
      <c r="H13" s="274">
        <v>303216.03999999998</v>
      </c>
      <c r="J13" s="81">
        <v>90628.35</v>
      </c>
      <c r="K13" s="81">
        <v>660955.68999999994</v>
      </c>
      <c r="L13" s="228">
        <v>9930</v>
      </c>
      <c r="M13" s="228">
        <v>72465.509999999995</v>
      </c>
      <c r="R13" s="81">
        <v>139104</v>
      </c>
      <c r="S13" s="81">
        <v>1097038.29</v>
      </c>
      <c r="T13" s="229">
        <v>51754.11</v>
      </c>
      <c r="X13" s="229">
        <v>323451</v>
      </c>
      <c r="Y13" s="229">
        <v>19800</v>
      </c>
      <c r="Z13" s="222">
        <v>457191</v>
      </c>
      <c r="AC13" s="222">
        <v>139633.5</v>
      </c>
      <c r="AD13" s="222">
        <v>70934.77</v>
      </c>
      <c r="AE13" s="222"/>
      <c r="AF13" s="222"/>
    </row>
    <row r="14" spans="1:33" ht="15" thickBot="1" x14ac:dyDescent="0.25">
      <c r="A14" s="187" t="s">
        <v>492</v>
      </c>
      <c r="B14" s="187" t="s">
        <v>224</v>
      </c>
      <c r="C14" s="266">
        <v>4534</v>
      </c>
      <c r="D14" s="262" t="s">
        <v>1547</v>
      </c>
      <c r="E14" s="134" t="s">
        <v>103</v>
      </c>
      <c r="F14" s="169">
        <v>352344.71</v>
      </c>
      <c r="G14" s="273">
        <v>16264.9</v>
      </c>
      <c r="H14" s="274">
        <v>454984.72</v>
      </c>
      <c r="J14" s="81">
        <v>2228449.4300000002</v>
      </c>
      <c r="K14" s="81">
        <v>212207.47</v>
      </c>
      <c r="L14" s="228">
        <v>3080</v>
      </c>
      <c r="M14" s="228">
        <v>78679.09</v>
      </c>
      <c r="N14" s="228">
        <v>23068.799999999999</v>
      </c>
      <c r="R14" s="81">
        <v>112150.34</v>
      </c>
      <c r="S14" s="81">
        <v>1718005.94</v>
      </c>
      <c r="T14" s="229">
        <v>53528.01</v>
      </c>
      <c r="X14" s="229">
        <v>242515</v>
      </c>
      <c r="Y14" s="229">
        <v>20116</v>
      </c>
      <c r="Z14" s="222">
        <v>385731</v>
      </c>
      <c r="AC14" s="222">
        <v>121366.39</v>
      </c>
      <c r="AD14" s="222">
        <v>27326.84</v>
      </c>
      <c r="AE14" s="222"/>
      <c r="AF14" s="222"/>
    </row>
    <row r="15" spans="1:33" ht="15" thickBot="1" x14ac:dyDescent="0.25">
      <c r="A15" s="187" t="s">
        <v>492</v>
      </c>
      <c r="B15" s="187" t="s">
        <v>224</v>
      </c>
      <c r="C15" s="266">
        <v>8215</v>
      </c>
      <c r="D15" s="262" t="s">
        <v>1548</v>
      </c>
      <c r="E15" s="134" t="s">
        <v>104</v>
      </c>
      <c r="F15" s="169">
        <v>1408325.48</v>
      </c>
      <c r="G15" s="273">
        <v>61010.6</v>
      </c>
      <c r="H15" s="274">
        <v>738621.25</v>
      </c>
      <c r="J15" s="81">
        <v>1602190.63</v>
      </c>
      <c r="K15" s="81">
        <v>1055754.6399999999</v>
      </c>
      <c r="M15" s="228">
        <v>220078.87</v>
      </c>
      <c r="N15" s="228">
        <v>18709.2</v>
      </c>
      <c r="S15" s="81">
        <v>3950541.16</v>
      </c>
      <c r="T15" s="229">
        <v>491319.74</v>
      </c>
      <c r="X15" s="229">
        <v>235082</v>
      </c>
      <c r="Y15" s="229">
        <v>32400</v>
      </c>
      <c r="Z15" s="222">
        <v>479530</v>
      </c>
      <c r="AC15" s="222">
        <v>845203.02</v>
      </c>
      <c r="AD15" s="222">
        <v>41569.74</v>
      </c>
      <c r="AE15" s="222"/>
      <c r="AF15" s="222"/>
    </row>
    <row r="16" spans="1:33" ht="15" thickBot="1" x14ac:dyDescent="0.25">
      <c r="A16" s="187" t="s">
        <v>492</v>
      </c>
      <c r="B16" s="187" t="s">
        <v>224</v>
      </c>
      <c r="C16" s="266">
        <v>8736</v>
      </c>
      <c r="D16" s="262" t="s">
        <v>1549</v>
      </c>
      <c r="E16" s="134" t="s">
        <v>105</v>
      </c>
      <c r="F16" s="169">
        <v>1611506.72</v>
      </c>
      <c r="G16" s="273">
        <v>92207.34</v>
      </c>
      <c r="H16" s="274">
        <v>367751.79</v>
      </c>
      <c r="J16" s="81">
        <v>1122563.3500000001</v>
      </c>
      <c r="K16" s="81">
        <v>792603.68</v>
      </c>
      <c r="L16" s="228">
        <v>0</v>
      </c>
      <c r="M16" s="228">
        <v>145528.47</v>
      </c>
      <c r="N16" s="228">
        <v>15000</v>
      </c>
      <c r="O16" s="228">
        <v>9.51</v>
      </c>
      <c r="R16" s="81">
        <v>332653.71999999997</v>
      </c>
      <c r="S16" s="81">
        <v>2643840</v>
      </c>
      <c r="T16" s="229">
        <v>180703.6</v>
      </c>
      <c r="V16" s="229">
        <v>0.39</v>
      </c>
      <c r="X16" s="229">
        <v>255464</v>
      </c>
      <c r="Y16" s="229">
        <v>33600</v>
      </c>
      <c r="Z16" s="222">
        <v>450819</v>
      </c>
      <c r="AA16" s="222">
        <v>8000</v>
      </c>
      <c r="AC16" s="222">
        <v>124348.55</v>
      </c>
      <c r="AD16" s="222">
        <v>56050.2</v>
      </c>
      <c r="AE16" s="222"/>
      <c r="AF16" s="222"/>
      <c r="AG16" s="222">
        <v>71690</v>
      </c>
    </row>
    <row r="17" spans="1:33" ht="15" thickBot="1" x14ac:dyDescent="0.25">
      <c r="A17" s="187" t="s">
        <v>492</v>
      </c>
      <c r="B17" s="187" t="s">
        <v>224</v>
      </c>
      <c r="C17" s="266">
        <v>4649</v>
      </c>
      <c r="D17" s="262" t="s">
        <v>1550</v>
      </c>
      <c r="E17" s="134" t="s">
        <v>106</v>
      </c>
      <c r="F17" s="169">
        <v>773180.07</v>
      </c>
      <c r="G17" s="273">
        <v>23033.1</v>
      </c>
      <c r="H17" s="274">
        <v>155804.75</v>
      </c>
      <c r="J17" s="81">
        <v>891232.56</v>
      </c>
      <c r="K17" s="81">
        <v>33675.879999999997</v>
      </c>
      <c r="M17" s="228">
        <v>70500</v>
      </c>
      <c r="R17" s="81">
        <v>102935.81</v>
      </c>
      <c r="S17" s="81">
        <v>2287723.02</v>
      </c>
      <c r="T17" s="229">
        <v>8948</v>
      </c>
      <c r="X17" s="229">
        <v>429544</v>
      </c>
      <c r="Y17" s="229">
        <v>11400</v>
      </c>
      <c r="Z17" s="222">
        <v>546962</v>
      </c>
      <c r="AC17" s="222">
        <v>123134.75</v>
      </c>
      <c r="AD17" s="222">
        <v>27006.99</v>
      </c>
      <c r="AE17" s="222"/>
      <c r="AF17" s="222"/>
    </row>
    <row r="18" spans="1:33" ht="15" thickBot="1" x14ac:dyDescent="0.25">
      <c r="A18" s="187" t="s">
        <v>492</v>
      </c>
      <c r="B18" s="187" t="s">
        <v>224</v>
      </c>
      <c r="C18" s="266">
        <v>8434</v>
      </c>
      <c r="D18" s="262" t="s">
        <v>1551</v>
      </c>
      <c r="E18" s="134" t="s">
        <v>107</v>
      </c>
      <c r="F18" s="169">
        <v>1349055.91</v>
      </c>
      <c r="G18" s="273">
        <v>128312.5</v>
      </c>
      <c r="H18" s="274">
        <v>465518.19</v>
      </c>
      <c r="J18" s="81">
        <v>733661.41</v>
      </c>
      <c r="K18" s="81">
        <v>471449.83</v>
      </c>
      <c r="L18" s="228">
        <v>0</v>
      </c>
      <c r="M18" s="228">
        <v>117592.61</v>
      </c>
      <c r="N18" s="228">
        <v>15000</v>
      </c>
      <c r="O18" s="228">
        <v>0</v>
      </c>
      <c r="R18" s="81">
        <v>359325.37</v>
      </c>
      <c r="S18" s="81">
        <v>312292.87</v>
      </c>
      <c r="T18" s="229">
        <v>204816.53</v>
      </c>
      <c r="X18" s="229">
        <v>456112.2</v>
      </c>
      <c r="Y18" s="229">
        <v>22600</v>
      </c>
      <c r="Z18" s="222">
        <v>629612.19999999995</v>
      </c>
      <c r="AC18" s="222">
        <v>329691.59999999998</v>
      </c>
      <c r="AD18" s="222">
        <v>55336.9</v>
      </c>
      <c r="AE18" s="222"/>
      <c r="AF18" s="222"/>
    </row>
    <row r="19" spans="1:33" ht="15" thickBot="1" x14ac:dyDescent="0.25">
      <c r="A19" s="187" t="s">
        <v>492</v>
      </c>
      <c r="B19" s="187" t="s">
        <v>224</v>
      </c>
      <c r="C19" s="266">
        <v>9149</v>
      </c>
      <c r="D19" s="262" t="s">
        <v>1552</v>
      </c>
      <c r="E19" s="134" t="s">
        <v>108</v>
      </c>
      <c r="F19" s="169">
        <v>1818211.26</v>
      </c>
      <c r="G19" s="273">
        <v>103337.58</v>
      </c>
      <c r="H19" s="274">
        <v>1152391.17</v>
      </c>
      <c r="J19" s="81">
        <v>373396.83</v>
      </c>
      <c r="K19" s="81">
        <v>667802.28</v>
      </c>
      <c r="M19" s="228">
        <v>123955.1</v>
      </c>
      <c r="N19" s="228">
        <v>15000</v>
      </c>
      <c r="O19" s="228">
        <v>1370.06</v>
      </c>
      <c r="R19" s="81">
        <v>375874.85</v>
      </c>
      <c r="S19" s="81">
        <v>928313.81</v>
      </c>
      <c r="T19" s="229">
        <v>268049.96999999997</v>
      </c>
      <c r="X19" s="229">
        <v>518894</v>
      </c>
      <c r="Y19" s="229">
        <v>23300</v>
      </c>
      <c r="Z19" s="222">
        <v>726874</v>
      </c>
      <c r="AC19" s="222">
        <v>157403.71</v>
      </c>
      <c r="AD19" s="222">
        <v>54276.56</v>
      </c>
      <c r="AE19" s="222"/>
      <c r="AF19" s="222"/>
    </row>
    <row r="20" spans="1:33" ht="15" thickBot="1" x14ac:dyDescent="0.25">
      <c r="A20" s="187" t="s">
        <v>492</v>
      </c>
      <c r="B20" s="187" t="s">
        <v>224</v>
      </c>
      <c r="C20" s="266">
        <v>6199</v>
      </c>
      <c r="D20" s="262" t="s">
        <v>1553</v>
      </c>
      <c r="E20" s="134" t="s">
        <v>109</v>
      </c>
      <c r="F20" s="169">
        <v>1492509.33</v>
      </c>
      <c r="G20" s="273">
        <v>122978.75</v>
      </c>
      <c r="H20" s="274">
        <v>566764.29</v>
      </c>
      <c r="J20" s="81">
        <v>360140.48</v>
      </c>
      <c r="K20" s="81">
        <v>998523.01</v>
      </c>
      <c r="M20" s="228">
        <v>87559</v>
      </c>
      <c r="R20" s="81">
        <v>239999.48</v>
      </c>
      <c r="S20" s="81">
        <v>955989.15</v>
      </c>
      <c r="T20" s="229">
        <v>389328.2</v>
      </c>
      <c r="X20" s="229">
        <v>507050.6</v>
      </c>
      <c r="Y20" s="229">
        <v>22771</v>
      </c>
      <c r="Z20" s="222">
        <v>651293.35</v>
      </c>
      <c r="AC20" s="222">
        <v>179193.09</v>
      </c>
      <c r="AD20" s="222">
        <v>44293.51</v>
      </c>
      <c r="AE20" s="222"/>
      <c r="AF20" s="222"/>
    </row>
    <row r="21" spans="1:33" ht="15" thickBot="1" x14ac:dyDescent="0.25">
      <c r="A21" s="187" t="s">
        <v>492</v>
      </c>
      <c r="B21" s="187" t="s">
        <v>224</v>
      </c>
      <c r="C21" s="266">
        <v>5135</v>
      </c>
      <c r="D21" s="262" t="s">
        <v>1554</v>
      </c>
      <c r="E21" s="134" t="s">
        <v>110</v>
      </c>
      <c r="F21" s="169">
        <v>276026.86</v>
      </c>
      <c r="G21" s="273">
        <v>93700</v>
      </c>
      <c r="H21" s="274">
        <v>349054.53</v>
      </c>
      <c r="J21" s="81">
        <v>984912.71</v>
      </c>
      <c r="K21" s="81">
        <v>479110.04</v>
      </c>
      <c r="L21" s="228">
        <v>4700</v>
      </c>
      <c r="M21" s="228">
        <v>80069.91</v>
      </c>
      <c r="S21" s="81">
        <v>1540469.93</v>
      </c>
      <c r="T21" s="229">
        <v>265647.96999999997</v>
      </c>
      <c r="X21" s="229">
        <v>160195</v>
      </c>
      <c r="Y21" s="229">
        <v>16400</v>
      </c>
      <c r="Z21" s="222">
        <v>321375</v>
      </c>
      <c r="AC21" s="222">
        <v>194917.45</v>
      </c>
      <c r="AD21" s="222">
        <v>60784.800000000003</v>
      </c>
      <c r="AE21" s="222"/>
      <c r="AF21" s="222"/>
    </row>
    <row r="22" spans="1:33" ht="15" thickBot="1" x14ac:dyDescent="0.25">
      <c r="A22" s="187" t="s">
        <v>492</v>
      </c>
      <c r="B22" s="187" t="s">
        <v>224</v>
      </c>
      <c r="C22" s="266">
        <v>10482</v>
      </c>
      <c r="D22" s="262" t="s">
        <v>1555</v>
      </c>
      <c r="E22" s="134" t="s">
        <v>2208</v>
      </c>
      <c r="F22" s="169">
        <v>2423529.1800000002</v>
      </c>
      <c r="G22" s="273">
        <v>82711</v>
      </c>
      <c r="H22" s="274">
        <v>360462.2</v>
      </c>
      <c r="J22" s="81">
        <v>451852.43</v>
      </c>
      <c r="K22" s="81">
        <v>126067.62</v>
      </c>
      <c r="M22" s="228">
        <v>105661.75</v>
      </c>
      <c r="N22" s="228">
        <v>7760</v>
      </c>
      <c r="P22" s="81">
        <v>13322</v>
      </c>
      <c r="R22" s="81">
        <v>393752</v>
      </c>
      <c r="S22" s="81">
        <v>2399548.4500000002</v>
      </c>
      <c r="T22" s="229">
        <v>164697.41</v>
      </c>
      <c r="X22" s="229">
        <v>590746</v>
      </c>
      <c r="Y22" s="229">
        <v>42550</v>
      </c>
      <c r="Z22" s="222">
        <v>879156</v>
      </c>
      <c r="AC22" s="222">
        <v>171145.2</v>
      </c>
      <c r="AD22" s="222">
        <v>28599.24</v>
      </c>
      <c r="AE22" s="222"/>
      <c r="AF22" s="222"/>
    </row>
    <row r="23" spans="1:33" ht="15" thickBot="1" x14ac:dyDescent="0.25">
      <c r="A23" s="187" t="s">
        <v>492</v>
      </c>
      <c r="B23" s="187" t="s">
        <v>224</v>
      </c>
      <c r="C23" s="266">
        <v>8929</v>
      </c>
      <c r="D23" s="262" t="s">
        <v>1556</v>
      </c>
      <c r="E23" s="134" t="s">
        <v>111</v>
      </c>
      <c r="F23" s="169">
        <v>226865.49</v>
      </c>
      <c r="G23" s="273">
        <v>36100</v>
      </c>
      <c r="H23" s="274">
        <v>389909.23</v>
      </c>
      <c r="J23" s="81">
        <v>1737240.08</v>
      </c>
      <c r="K23" s="81">
        <v>647523.1</v>
      </c>
      <c r="M23" s="228">
        <v>171706.39</v>
      </c>
      <c r="N23" s="228">
        <v>37466</v>
      </c>
      <c r="R23" s="81">
        <v>46310.32</v>
      </c>
      <c r="S23" s="81">
        <v>3847094.62</v>
      </c>
      <c r="T23" s="229">
        <v>164840.79999999999</v>
      </c>
      <c r="V23" s="229">
        <v>316.12</v>
      </c>
      <c r="X23" s="229">
        <v>497277</v>
      </c>
      <c r="Y23" s="229">
        <v>43300</v>
      </c>
      <c r="Z23" s="222">
        <v>762256</v>
      </c>
      <c r="AC23" s="222">
        <v>181500.55</v>
      </c>
      <c r="AD23" s="222">
        <v>19664.98</v>
      </c>
      <c r="AE23" s="222"/>
      <c r="AF23" s="222"/>
    </row>
    <row r="24" spans="1:33" ht="15" thickBot="1" x14ac:dyDescent="0.25">
      <c r="A24" s="187" t="s">
        <v>492</v>
      </c>
      <c r="B24" s="187" t="s">
        <v>224</v>
      </c>
      <c r="C24" s="266">
        <v>13938</v>
      </c>
      <c r="D24" s="262" t="s">
        <v>1557</v>
      </c>
      <c r="E24" s="134" t="s">
        <v>112</v>
      </c>
      <c r="F24" s="169">
        <v>2070773.37</v>
      </c>
      <c r="G24" s="273">
        <v>91263.83</v>
      </c>
      <c r="H24" s="274">
        <v>647613.43000000005</v>
      </c>
      <c r="J24" s="81">
        <v>4</v>
      </c>
      <c r="K24" s="81">
        <v>639486.73</v>
      </c>
      <c r="L24" s="228">
        <v>4500</v>
      </c>
      <c r="M24" s="228">
        <v>162555.15</v>
      </c>
      <c r="S24" s="81">
        <v>2781867.7</v>
      </c>
      <c r="T24" s="229">
        <v>423437.07</v>
      </c>
      <c r="X24" s="229">
        <v>657524</v>
      </c>
      <c r="Y24" s="229">
        <v>42481</v>
      </c>
      <c r="Z24" s="222">
        <v>839943</v>
      </c>
      <c r="AC24" s="222">
        <v>374029.97</v>
      </c>
      <c r="AD24" s="222">
        <v>20759.560000000001</v>
      </c>
      <c r="AE24" s="222"/>
      <c r="AF24" s="222"/>
    </row>
    <row r="25" spans="1:33" ht="15" thickBot="1" x14ac:dyDescent="0.25">
      <c r="A25" s="187" t="s">
        <v>492</v>
      </c>
      <c r="B25" s="187" t="s">
        <v>224</v>
      </c>
      <c r="C25" s="266">
        <v>6484</v>
      </c>
      <c r="D25" s="262" t="s">
        <v>1558</v>
      </c>
      <c r="E25" s="134" t="s">
        <v>113</v>
      </c>
      <c r="F25" s="169">
        <v>879479.51</v>
      </c>
      <c r="G25" s="273">
        <v>20003.09</v>
      </c>
      <c r="H25" s="274">
        <v>506379.64</v>
      </c>
      <c r="J25" s="81">
        <v>676219</v>
      </c>
      <c r="K25" s="81">
        <v>446922.1</v>
      </c>
      <c r="M25" s="228">
        <v>101334.87</v>
      </c>
      <c r="R25" s="81">
        <v>134696.5</v>
      </c>
      <c r="S25" s="81">
        <v>1887309.56</v>
      </c>
      <c r="T25" s="229">
        <v>128654.53</v>
      </c>
      <c r="X25" s="229">
        <v>538889</v>
      </c>
      <c r="Y25" s="229">
        <v>37064</v>
      </c>
      <c r="Z25" s="222">
        <v>690573</v>
      </c>
      <c r="AC25" s="222">
        <v>154096.45000000001</v>
      </c>
      <c r="AD25" s="222">
        <v>42596.4</v>
      </c>
      <c r="AE25" s="222"/>
      <c r="AF25" s="222"/>
    </row>
    <row r="26" spans="1:33" ht="15" thickBot="1" x14ac:dyDescent="0.25">
      <c r="A26" s="187" t="s">
        <v>492</v>
      </c>
      <c r="B26" s="187" t="s">
        <v>224</v>
      </c>
      <c r="C26" s="266">
        <v>4852</v>
      </c>
      <c r="D26" s="262" t="s">
        <v>1559</v>
      </c>
      <c r="E26" s="134" t="s">
        <v>114</v>
      </c>
      <c r="F26" s="169">
        <v>1151548.1499999999</v>
      </c>
      <c r="G26" s="273">
        <v>56100.74</v>
      </c>
      <c r="H26" s="274">
        <v>267464.14</v>
      </c>
      <c r="J26" s="81">
        <v>1359923.9</v>
      </c>
      <c r="K26" s="81">
        <v>293675.64</v>
      </c>
      <c r="M26" s="228">
        <v>70031.520000000004</v>
      </c>
      <c r="N26" s="228">
        <v>34.92</v>
      </c>
      <c r="R26" s="81">
        <v>172099</v>
      </c>
      <c r="S26" s="81">
        <v>2302867.0299999998</v>
      </c>
      <c r="T26" s="229">
        <v>120763.26</v>
      </c>
      <c r="X26" s="229">
        <v>265132</v>
      </c>
      <c r="Y26" s="229">
        <v>11400</v>
      </c>
      <c r="Z26" s="222">
        <v>363449</v>
      </c>
      <c r="AC26" s="222">
        <v>143914.21</v>
      </c>
      <c r="AD26" s="222">
        <v>36678.230000000003</v>
      </c>
      <c r="AE26" s="222"/>
      <c r="AF26" s="222"/>
    </row>
    <row r="27" spans="1:33" ht="15" thickBot="1" x14ac:dyDescent="0.25">
      <c r="A27" s="187" t="s">
        <v>492</v>
      </c>
      <c r="B27" s="187" t="s">
        <v>224</v>
      </c>
      <c r="C27" s="266">
        <v>5055</v>
      </c>
      <c r="D27" s="262" t="s">
        <v>1560</v>
      </c>
      <c r="E27" s="134" t="s">
        <v>115</v>
      </c>
      <c r="F27" s="169">
        <v>706600.18</v>
      </c>
      <c r="G27" s="273">
        <v>374920.05</v>
      </c>
      <c r="H27" s="274">
        <v>349341.61</v>
      </c>
      <c r="J27" s="81">
        <v>3592447.96</v>
      </c>
      <c r="K27" s="81">
        <v>890472.26</v>
      </c>
      <c r="L27" s="228">
        <v>3000</v>
      </c>
      <c r="M27" s="228">
        <v>89000</v>
      </c>
      <c r="N27" s="228">
        <v>15465</v>
      </c>
      <c r="R27" s="81">
        <v>25300</v>
      </c>
      <c r="S27" s="81">
        <v>1722667.58</v>
      </c>
      <c r="T27" s="229">
        <v>244192.91</v>
      </c>
      <c r="X27" s="229">
        <v>243873</v>
      </c>
      <c r="Y27" s="229">
        <v>20600</v>
      </c>
      <c r="Z27" s="222">
        <v>444673</v>
      </c>
      <c r="AC27" s="222">
        <v>172599.61</v>
      </c>
      <c r="AD27" s="222">
        <v>6185.74</v>
      </c>
      <c r="AE27" s="222"/>
      <c r="AF27" s="222"/>
    </row>
    <row r="28" spans="1:33" ht="15" thickBot="1" x14ac:dyDescent="0.25">
      <c r="A28" s="187" t="s">
        <v>492</v>
      </c>
      <c r="B28" s="187" t="s">
        <v>224</v>
      </c>
      <c r="C28" s="266">
        <v>5073</v>
      </c>
      <c r="D28" s="262" t="s">
        <v>1561</v>
      </c>
      <c r="E28" s="134" t="s">
        <v>116</v>
      </c>
      <c r="F28" s="169">
        <v>1159808.53</v>
      </c>
      <c r="G28" s="273">
        <v>71818.73</v>
      </c>
      <c r="H28" s="274">
        <v>273762.51</v>
      </c>
      <c r="J28" s="81">
        <v>543312.77</v>
      </c>
      <c r="K28" s="81">
        <v>40834.31</v>
      </c>
      <c r="M28" s="228">
        <v>77384.42</v>
      </c>
      <c r="N28" s="228">
        <v>9587</v>
      </c>
      <c r="S28" s="81">
        <v>2074532.05</v>
      </c>
      <c r="T28" s="229">
        <v>141735.60999999999</v>
      </c>
      <c r="X28" s="229">
        <v>426258</v>
      </c>
      <c r="Y28" s="229">
        <v>16800</v>
      </c>
      <c r="Z28" s="222">
        <v>528758</v>
      </c>
      <c r="AC28" s="222">
        <v>119349.71</v>
      </c>
      <c r="AD28" s="222">
        <v>20871.919999999998</v>
      </c>
      <c r="AE28" s="222"/>
      <c r="AF28" s="222"/>
    </row>
    <row r="29" spans="1:33" ht="15" thickBot="1" x14ac:dyDescent="0.25">
      <c r="A29" s="187" t="s">
        <v>492</v>
      </c>
      <c r="B29" s="187" t="s">
        <v>224</v>
      </c>
      <c r="C29" s="266">
        <v>4573</v>
      </c>
      <c r="D29" s="262" t="s">
        <v>2539</v>
      </c>
      <c r="E29" s="134" t="s">
        <v>2209</v>
      </c>
      <c r="F29" s="169">
        <v>727320.92</v>
      </c>
      <c r="G29" s="273">
        <v>115509.33</v>
      </c>
      <c r="H29" s="274">
        <v>224993.66</v>
      </c>
      <c r="J29" s="81">
        <v>902987.85</v>
      </c>
      <c r="K29" s="81">
        <v>945639.88</v>
      </c>
      <c r="L29" s="228">
        <v>9150</v>
      </c>
      <c r="M29" s="228">
        <v>72294.63</v>
      </c>
      <c r="N29" s="228">
        <v>15000</v>
      </c>
      <c r="R29" s="81">
        <v>170952.09</v>
      </c>
      <c r="S29" s="81">
        <v>900591.29</v>
      </c>
      <c r="T29" s="229">
        <v>171278.87</v>
      </c>
      <c r="X29" s="229">
        <v>331814</v>
      </c>
      <c r="Y29" s="229">
        <v>17200</v>
      </c>
      <c r="Z29" s="222">
        <v>398164</v>
      </c>
      <c r="AC29" s="222">
        <v>165483.99</v>
      </c>
      <c r="AD29" s="222">
        <v>37090.199999999997</v>
      </c>
      <c r="AE29" s="222"/>
      <c r="AF29" s="222"/>
      <c r="AG29" s="222">
        <v>1000</v>
      </c>
    </row>
    <row r="30" spans="1:33" ht="15" thickBot="1" x14ac:dyDescent="0.25">
      <c r="A30" s="187" t="s">
        <v>492</v>
      </c>
      <c r="B30" s="187" t="s">
        <v>224</v>
      </c>
      <c r="C30" s="266">
        <v>7350</v>
      </c>
      <c r="D30" s="262" t="s">
        <v>1563</v>
      </c>
      <c r="E30" s="134" t="s">
        <v>117</v>
      </c>
      <c r="F30" s="169">
        <v>1228864.69</v>
      </c>
      <c r="G30" s="273">
        <v>41009</v>
      </c>
      <c r="H30" s="274">
        <v>196237.24</v>
      </c>
      <c r="J30" s="81">
        <v>821190.53</v>
      </c>
      <c r="K30" s="81">
        <v>1149457.78</v>
      </c>
      <c r="M30" s="228">
        <v>90581.87</v>
      </c>
      <c r="P30" s="81">
        <v>15000</v>
      </c>
      <c r="R30" s="81">
        <v>95381</v>
      </c>
      <c r="S30" s="81">
        <v>2673935.1</v>
      </c>
      <c r="T30" s="229">
        <v>167112.14000000001</v>
      </c>
      <c r="X30" s="229">
        <v>353027.6</v>
      </c>
      <c r="Y30" s="229">
        <v>49300</v>
      </c>
      <c r="Z30" s="222">
        <v>563768.6</v>
      </c>
      <c r="AC30" s="222">
        <v>121952.44</v>
      </c>
      <c r="AD30" s="222">
        <v>65178.67</v>
      </c>
      <c r="AE30" s="222"/>
      <c r="AF30" s="222"/>
    </row>
    <row r="31" spans="1:33" ht="15" thickBot="1" x14ac:dyDescent="0.25">
      <c r="A31" s="187" t="s">
        <v>492</v>
      </c>
      <c r="B31" s="187" t="s">
        <v>224</v>
      </c>
      <c r="C31" s="266">
        <v>5666</v>
      </c>
      <c r="D31" s="262" t="s">
        <v>1564</v>
      </c>
      <c r="E31" s="134" t="s">
        <v>2210</v>
      </c>
      <c r="F31" s="169">
        <v>1681175.84</v>
      </c>
      <c r="G31" s="273">
        <v>45064</v>
      </c>
      <c r="H31" s="274">
        <v>233594.81</v>
      </c>
      <c r="J31" s="81">
        <v>224963</v>
      </c>
      <c r="K31" s="81">
        <v>60379.51</v>
      </c>
      <c r="L31" s="228">
        <v>0</v>
      </c>
      <c r="M31" s="228">
        <v>71692</v>
      </c>
      <c r="R31" s="81">
        <v>161402</v>
      </c>
      <c r="S31" s="81">
        <v>1942985.43</v>
      </c>
      <c r="T31" s="229">
        <v>163235.45000000001</v>
      </c>
      <c r="X31" s="229">
        <v>266441</v>
      </c>
      <c r="Y31" s="229">
        <v>16400</v>
      </c>
      <c r="Z31" s="222">
        <v>373081</v>
      </c>
      <c r="AC31" s="222">
        <v>173307.89</v>
      </c>
      <c r="AD31" s="222">
        <v>22961.62</v>
      </c>
      <c r="AE31" s="222"/>
      <c r="AF31" s="222"/>
    </row>
    <row r="32" spans="1:33" ht="15" thickBot="1" x14ac:dyDescent="0.25">
      <c r="A32" s="187" t="s">
        <v>492</v>
      </c>
      <c r="B32" s="187" t="s">
        <v>224</v>
      </c>
      <c r="C32" s="266">
        <v>5772</v>
      </c>
      <c r="D32" s="262" t="s">
        <v>1565</v>
      </c>
      <c r="E32" s="134" t="s">
        <v>118</v>
      </c>
      <c r="F32" s="169">
        <v>757599.41</v>
      </c>
      <c r="G32" s="273">
        <v>140998.62</v>
      </c>
      <c r="H32" s="274">
        <v>299560.71999999997</v>
      </c>
      <c r="J32" s="81">
        <v>40910.47</v>
      </c>
      <c r="K32" s="81">
        <v>112892.39</v>
      </c>
      <c r="M32" s="228">
        <v>51600</v>
      </c>
      <c r="R32" s="81">
        <v>171433.58</v>
      </c>
      <c r="S32" s="81">
        <v>2306439.37</v>
      </c>
      <c r="T32" s="229">
        <v>151732.39000000001</v>
      </c>
      <c r="X32" s="229">
        <v>378085</v>
      </c>
      <c r="Y32" s="229">
        <v>14200</v>
      </c>
      <c r="Z32" s="222">
        <v>494401</v>
      </c>
      <c r="AC32" s="222">
        <v>184271.59</v>
      </c>
      <c r="AD32" s="222">
        <v>3415.25</v>
      </c>
      <c r="AE32" s="222"/>
      <c r="AF32" s="222"/>
    </row>
    <row r="33" spans="1:33" ht="15" thickBot="1" x14ac:dyDescent="0.25">
      <c r="A33" s="187" t="s">
        <v>492</v>
      </c>
      <c r="B33" s="187" t="s">
        <v>224</v>
      </c>
      <c r="C33" s="266">
        <v>3690</v>
      </c>
      <c r="D33" s="262" t="s">
        <v>1566</v>
      </c>
      <c r="E33" s="134" t="s">
        <v>119</v>
      </c>
      <c r="F33" s="169">
        <v>614820.86</v>
      </c>
      <c r="G33" s="273">
        <v>133900.18</v>
      </c>
      <c r="H33" s="274">
        <v>233383.56</v>
      </c>
      <c r="J33" s="81">
        <v>478077.6</v>
      </c>
      <c r="K33" s="81">
        <v>319349.49</v>
      </c>
      <c r="L33" s="228">
        <v>0</v>
      </c>
      <c r="M33" s="228">
        <v>47598.54</v>
      </c>
      <c r="N33" s="228">
        <v>36747.68</v>
      </c>
      <c r="R33" s="81">
        <v>153589</v>
      </c>
      <c r="S33" s="81">
        <v>1600056.47</v>
      </c>
      <c r="T33" s="229">
        <v>56240.69</v>
      </c>
      <c r="X33" s="229">
        <v>273755</v>
      </c>
      <c r="Y33" s="229">
        <v>18800</v>
      </c>
      <c r="Z33" s="222">
        <v>359275</v>
      </c>
      <c r="AC33" s="222">
        <v>95518.42</v>
      </c>
      <c r="AD33" s="222">
        <v>33368.28</v>
      </c>
      <c r="AE33" s="222"/>
      <c r="AF33" s="222"/>
    </row>
    <row r="34" spans="1:33" ht="15" thickBot="1" x14ac:dyDescent="0.25">
      <c r="A34" s="134" t="s">
        <v>492</v>
      </c>
      <c r="B34" s="134" t="s">
        <v>224</v>
      </c>
      <c r="C34" s="266">
        <v>6191</v>
      </c>
      <c r="D34" s="262" t="s">
        <v>1567</v>
      </c>
      <c r="E34" s="134" t="s">
        <v>2287</v>
      </c>
      <c r="F34" s="169">
        <v>755241.64</v>
      </c>
      <c r="G34" s="273">
        <v>340836.29</v>
      </c>
      <c r="H34" s="274">
        <v>294171.74</v>
      </c>
      <c r="J34" s="81">
        <v>745949.25</v>
      </c>
      <c r="K34" s="81">
        <v>217021.92</v>
      </c>
      <c r="L34" s="228">
        <v>6000</v>
      </c>
      <c r="M34" s="228">
        <v>90081.47</v>
      </c>
      <c r="N34" s="228">
        <v>94</v>
      </c>
      <c r="P34" s="81">
        <v>15000</v>
      </c>
      <c r="R34" s="81">
        <v>157200</v>
      </c>
      <c r="S34" s="81">
        <v>2970314.75</v>
      </c>
      <c r="T34" s="229">
        <v>443461.77</v>
      </c>
      <c r="X34" s="229">
        <v>236677</v>
      </c>
      <c r="Y34" s="229">
        <v>23900</v>
      </c>
      <c r="Z34" s="222">
        <v>391897</v>
      </c>
      <c r="AC34" s="222">
        <v>317205.59999999998</v>
      </c>
      <c r="AD34" s="222">
        <v>21926.880000000001</v>
      </c>
      <c r="AE34" s="222"/>
      <c r="AF34" s="222"/>
    </row>
    <row r="35" spans="1:33" ht="15" thickBot="1" x14ac:dyDescent="0.25">
      <c r="A35" s="187" t="s">
        <v>492</v>
      </c>
      <c r="B35" s="187" t="s">
        <v>224</v>
      </c>
      <c r="C35" s="266">
        <v>8132</v>
      </c>
      <c r="D35" s="262" t="s">
        <v>1568</v>
      </c>
      <c r="E35" s="134" t="s">
        <v>196</v>
      </c>
      <c r="F35" s="169">
        <v>1211874.18</v>
      </c>
      <c r="G35" s="273">
        <v>190219.5</v>
      </c>
      <c r="H35" s="274">
        <v>178665.51</v>
      </c>
      <c r="J35" s="81">
        <v>546645.65</v>
      </c>
      <c r="K35" s="81">
        <v>495151.35</v>
      </c>
      <c r="M35" s="228">
        <v>80190.25</v>
      </c>
      <c r="R35" s="81">
        <v>219468</v>
      </c>
      <c r="S35" s="81">
        <v>3203233.17</v>
      </c>
      <c r="T35" s="229">
        <v>233320.92</v>
      </c>
      <c r="X35" s="229">
        <v>156938</v>
      </c>
      <c r="Y35" s="229">
        <v>22000</v>
      </c>
      <c r="Z35" s="222">
        <v>322256</v>
      </c>
      <c r="AC35" s="222">
        <v>222616.89</v>
      </c>
      <c r="AD35" s="222">
        <v>27720.52</v>
      </c>
      <c r="AE35" s="222"/>
      <c r="AF35" s="222"/>
    </row>
    <row r="36" spans="1:33" ht="15" thickBot="1" x14ac:dyDescent="0.25">
      <c r="A36" s="187" t="s">
        <v>492</v>
      </c>
      <c r="B36" s="187" t="s">
        <v>224</v>
      </c>
      <c r="C36" s="266">
        <v>2634</v>
      </c>
      <c r="D36" s="262" t="s">
        <v>1569</v>
      </c>
      <c r="E36" s="134" t="s">
        <v>197</v>
      </c>
      <c r="F36" s="169">
        <v>626796.98</v>
      </c>
      <c r="G36" s="273">
        <v>40766.11</v>
      </c>
      <c r="H36" s="274">
        <v>127964.77</v>
      </c>
      <c r="J36" s="81">
        <v>74972.41</v>
      </c>
      <c r="K36" s="81">
        <v>307090.61</v>
      </c>
      <c r="M36" s="228">
        <v>67633.95</v>
      </c>
      <c r="R36" s="81">
        <v>70746</v>
      </c>
      <c r="S36" s="81">
        <v>2001291.5</v>
      </c>
      <c r="T36" s="229">
        <v>90991.85</v>
      </c>
      <c r="X36" s="229">
        <v>181258</v>
      </c>
      <c r="Y36" s="229">
        <v>19872</v>
      </c>
      <c r="Z36" s="222">
        <v>250450</v>
      </c>
      <c r="AC36" s="222">
        <v>87397.47</v>
      </c>
      <c r="AD36" s="222">
        <v>24608.94</v>
      </c>
      <c r="AE36" s="222"/>
      <c r="AF36" s="222"/>
    </row>
    <row r="37" spans="1:33" s="82" customFormat="1" ht="15" thickBot="1" x14ac:dyDescent="0.25">
      <c r="A37" s="269" t="s">
        <v>492</v>
      </c>
      <c r="B37" s="269" t="s">
        <v>224</v>
      </c>
      <c r="C37" s="270">
        <v>5394</v>
      </c>
      <c r="D37" s="271" t="s">
        <v>1570</v>
      </c>
      <c r="E37" s="82" t="s">
        <v>210</v>
      </c>
      <c r="F37" s="275">
        <v>870709.76000000001</v>
      </c>
      <c r="G37" s="276">
        <v>160033.96</v>
      </c>
      <c r="H37" s="277">
        <v>179338.5</v>
      </c>
      <c r="I37" s="275"/>
      <c r="J37" s="82">
        <v>2636648.5</v>
      </c>
      <c r="K37" s="82">
        <v>622275.72</v>
      </c>
      <c r="L37" s="279"/>
      <c r="M37" s="279">
        <v>78146.84</v>
      </c>
      <c r="N37" s="279">
        <v>1982.64</v>
      </c>
      <c r="O37" s="279"/>
      <c r="R37" s="82">
        <v>141250.46</v>
      </c>
      <c r="S37" s="82">
        <v>3800882.66</v>
      </c>
      <c r="T37" s="226">
        <v>80847.87</v>
      </c>
      <c r="U37" s="226"/>
      <c r="V37" s="226"/>
      <c r="W37" s="226"/>
      <c r="X37" s="226">
        <v>74020</v>
      </c>
      <c r="Y37" s="226">
        <v>17400</v>
      </c>
      <c r="Z37" s="218">
        <v>191080</v>
      </c>
      <c r="AA37" s="218"/>
      <c r="AB37" s="218"/>
      <c r="AC37" s="218">
        <v>171535.92</v>
      </c>
      <c r="AD37" s="218">
        <v>38332.46</v>
      </c>
      <c r="AE37" s="218"/>
      <c r="AF37" s="218"/>
      <c r="AG37" s="218"/>
    </row>
    <row r="38" spans="1:33" ht="15" thickBot="1" x14ac:dyDescent="0.25">
      <c r="A38" s="187" t="s">
        <v>496</v>
      </c>
      <c r="B38" s="187" t="s">
        <v>225</v>
      </c>
      <c r="C38" s="266">
        <v>3425</v>
      </c>
      <c r="D38" s="262" t="s">
        <v>1571</v>
      </c>
      <c r="E38" s="134" t="s">
        <v>2211</v>
      </c>
      <c r="F38" s="169">
        <v>839714.27</v>
      </c>
      <c r="G38" s="273">
        <v>36010.75</v>
      </c>
      <c r="H38" s="274">
        <v>73696.63</v>
      </c>
      <c r="J38" s="81">
        <v>568046.23</v>
      </c>
      <c r="K38" s="81">
        <v>304548.53999999998</v>
      </c>
      <c r="L38" s="228">
        <v>0</v>
      </c>
      <c r="M38" s="228">
        <v>37950</v>
      </c>
      <c r="N38" s="228">
        <v>60000</v>
      </c>
      <c r="R38" s="81">
        <v>-96579.41</v>
      </c>
      <c r="S38" s="81">
        <v>2024806.3999999999</v>
      </c>
      <c r="T38" s="229">
        <v>331628.58</v>
      </c>
      <c r="X38" s="229">
        <v>203476</v>
      </c>
      <c r="Y38" s="229">
        <v>31022.240000000002</v>
      </c>
      <c r="Z38" s="222">
        <v>301806</v>
      </c>
      <c r="AC38" s="222">
        <v>82072.75</v>
      </c>
      <c r="AD38" s="222">
        <v>43165.919999999998</v>
      </c>
      <c r="AE38" s="222"/>
      <c r="AF38" s="222"/>
      <c r="AG38" s="222">
        <v>8512.5</v>
      </c>
    </row>
    <row r="39" spans="1:33" ht="15" thickBot="1" x14ac:dyDescent="0.25">
      <c r="A39" s="187" t="s">
        <v>496</v>
      </c>
      <c r="B39" s="187" t="s">
        <v>225</v>
      </c>
      <c r="C39" s="266">
        <v>4047</v>
      </c>
      <c r="D39" s="262" t="s">
        <v>1572</v>
      </c>
      <c r="E39" s="134" t="s">
        <v>2212</v>
      </c>
      <c r="F39" s="169">
        <v>1174759.02</v>
      </c>
      <c r="G39" s="273">
        <v>22259.64</v>
      </c>
      <c r="H39" s="274">
        <v>74645.78</v>
      </c>
      <c r="J39" s="81">
        <v>562554.80000000005</v>
      </c>
      <c r="K39" s="81">
        <v>206811.29</v>
      </c>
      <c r="L39" s="228">
        <v>3800</v>
      </c>
      <c r="M39" s="228">
        <v>58933.75</v>
      </c>
      <c r="N39" s="228">
        <v>105000</v>
      </c>
      <c r="O39" s="228">
        <v>0</v>
      </c>
      <c r="R39" s="81">
        <v>27100.23</v>
      </c>
      <c r="S39" s="81">
        <v>2381908.6800000002</v>
      </c>
      <c r="T39" s="229">
        <v>376609.22</v>
      </c>
      <c r="X39" s="229">
        <v>161371</v>
      </c>
      <c r="Y39" s="229">
        <v>48734.8</v>
      </c>
      <c r="Z39" s="222">
        <v>268671</v>
      </c>
      <c r="AC39" s="222">
        <v>181308.71</v>
      </c>
      <c r="AD39" s="222">
        <v>41441.14</v>
      </c>
      <c r="AE39" s="222"/>
      <c r="AF39" s="222"/>
      <c r="AG39" s="222">
        <v>10025</v>
      </c>
    </row>
    <row r="40" spans="1:33" ht="15" thickBot="1" x14ac:dyDescent="0.25">
      <c r="A40" s="187" t="s">
        <v>496</v>
      </c>
      <c r="B40" s="187" t="s">
        <v>225</v>
      </c>
      <c r="C40" s="266">
        <v>3656</v>
      </c>
      <c r="D40" s="262" t="s">
        <v>1573</v>
      </c>
      <c r="E40" s="134" t="s">
        <v>2213</v>
      </c>
      <c r="F40" s="169">
        <v>639979.9</v>
      </c>
      <c r="G40" s="273">
        <v>1626.16</v>
      </c>
      <c r="H40" s="274">
        <v>143439.84</v>
      </c>
      <c r="J40" s="81">
        <v>900181.42</v>
      </c>
      <c r="K40" s="81">
        <v>351447.29</v>
      </c>
      <c r="L40" s="228">
        <v>1000</v>
      </c>
      <c r="M40" s="228">
        <v>47970.87</v>
      </c>
      <c r="O40" s="228">
        <v>671.17</v>
      </c>
      <c r="S40" s="81">
        <v>2692203.68</v>
      </c>
      <c r="T40" s="229">
        <v>304933.96000000002</v>
      </c>
      <c r="X40" s="229">
        <v>451000.75</v>
      </c>
      <c r="Y40" s="229">
        <v>16300</v>
      </c>
      <c r="Z40" s="222">
        <v>543400.75</v>
      </c>
      <c r="AC40" s="222">
        <v>165750.15</v>
      </c>
      <c r="AD40" s="222">
        <v>111748.7</v>
      </c>
      <c r="AE40" s="222"/>
      <c r="AF40" s="222"/>
    </row>
    <row r="41" spans="1:33" ht="15" thickBot="1" x14ac:dyDescent="0.25">
      <c r="A41" s="187" t="s">
        <v>496</v>
      </c>
      <c r="B41" s="187" t="s">
        <v>225</v>
      </c>
      <c r="C41" s="266">
        <v>3640</v>
      </c>
      <c r="D41" s="262" t="s">
        <v>1574</v>
      </c>
      <c r="E41" s="134" t="s">
        <v>2214</v>
      </c>
      <c r="F41" s="169">
        <v>373394.16</v>
      </c>
      <c r="G41" s="273">
        <v>7738</v>
      </c>
      <c r="H41" s="274">
        <v>61931.56</v>
      </c>
      <c r="J41" s="81">
        <v>509011.72</v>
      </c>
      <c r="K41" s="81">
        <v>278314.19</v>
      </c>
      <c r="L41" s="228">
        <v>3500</v>
      </c>
      <c r="M41" s="228">
        <v>40258.36</v>
      </c>
      <c r="N41" s="228">
        <v>10000</v>
      </c>
      <c r="P41" s="81">
        <v>0</v>
      </c>
      <c r="R41" s="81">
        <v>-8160</v>
      </c>
      <c r="S41" s="81">
        <v>2888756.2</v>
      </c>
      <c r="T41" s="229">
        <v>274267.65000000002</v>
      </c>
      <c r="X41" s="229">
        <v>270675</v>
      </c>
      <c r="Y41" s="229">
        <v>16850</v>
      </c>
      <c r="Z41" s="222">
        <v>392175</v>
      </c>
      <c r="AC41" s="222">
        <v>100977.28</v>
      </c>
      <c r="AD41" s="222">
        <v>35708.46</v>
      </c>
      <c r="AE41" s="222"/>
      <c r="AF41" s="222"/>
    </row>
    <row r="42" spans="1:33" ht="15" thickBot="1" x14ac:dyDescent="0.25">
      <c r="A42" s="187" t="s">
        <v>496</v>
      </c>
      <c r="B42" s="187" t="s">
        <v>225</v>
      </c>
      <c r="C42" s="266">
        <v>7398</v>
      </c>
      <c r="D42" s="262" t="s">
        <v>1575</v>
      </c>
      <c r="E42" s="134" t="s">
        <v>2215</v>
      </c>
      <c r="F42" s="169">
        <v>869339.35</v>
      </c>
      <c r="G42" s="273">
        <v>32253.5</v>
      </c>
      <c r="H42" s="274">
        <v>151565.79</v>
      </c>
      <c r="I42" s="215"/>
      <c r="J42" s="185">
        <v>547397.6</v>
      </c>
      <c r="K42" s="185">
        <v>317549.27</v>
      </c>
      <c r="L42" s="280">
        <v>4200</v>
      </c>
      <c r="M42" s="228">
        <v>74302.3</v>
      </c>
      <c r="O42" s="228">
        <v>29588.79</v>
      </c>
      <c r="S42" s="81">
        <v>3281518.85</v>
      </c>
      <c r="T42" s="229">
        <v>589479.81000000006</v>
      </c>
      <c r="V42" s="229">
        <v>10.210000000000001</v>
      </c>
      <c r="X42" s="229">
        <v>506224.64000000001</v>
      </c>
      <c r="Y42" s="229">
        <v>117183.65</v>
      </c>
      <c r="Z42" s="222">
        <v>708984.64</v>
      </c>
      <c r="AC42" s="222">
        <v>218163.86</v>
      </c>
      <c r="AD42" s="222">
        <v>46986</v>
      </c>
      <c r="AE42" s="222">
        <v>17626.919999999998</v>
      </c>
      <c r="AF42" s="222"/>
      <c r="AG42" s="222">
        <v>19024</v>
      </c>
    </row>
    <row r="43" spans="1:33" ht="15" thickBot="1" x14ac:dyDescent="0.25">
      <c r="A43" s="187" t="s">
        <v>496</v>
      </c>
      <c r="B43" s="187" t="s">
        <v>225</v>
      </c>
      <c r="C43" s="266">
        <v>7430</v>
      </c>
      <c r="D43" s="262" t="s">
        <v>1576</v>
      </c>
      <c r="E43" s="134" t="s">
        <v>2216</v>
      </c>
      <c r="F43" s="169">
        <v>870040.55</v>
      </c>
      <c r="G43" s="273">
        <v>24994.400000000001</v>
      </c>
      <c r="H43" s="274">
        <v>137481</v>
      </c>
      <c r="J43" s="81">
        <v>487634.45</v>
      </c>
      <c r="K43" s="81">
        <v>312095.89</v>
      </c>
      <c r="L43" s="228">
        <v>10030</v>
      </c>
      <c r="M43" s="228">
        <v>52387.72</v>
      </c>
      <c r="O43" s="228">
        <v>70.14</v>
      </c>
      <c r="R43" s="81">
        <v>83256.990000000005</v>
      </c>
      <c r="S43" s="81">
        <v>3750097.45</v>
      </c>
      <c r="T43" s="229">
        <v>525855.30000000005</v>
      </c>
      <c r="X43" s="229">
        <v>350448</v>
      </c>
      <c r="Y43" s="229">
        <v>67416.89</v>
      </c>
      <c r="Z43" s="222">
        <v>526409</v>
      </c>
      <c r="AC43" s="222">
        <v>218603.56</v>
      </c>
      <c r="AD43" s="222">
        <v>65841.320000000007</v>
      </c>
      <c r="AE43" s="222"/>
      <c r="AF43" s="222"/>
      <c r="AG43" s="222">
        <v>24544</v>
      </c>
    </row>
    <row r="44" spans="1:33" ht="15" thickBot="1" x14ac:dyDescent="0.25">
      <c r="A44" s="187" t="s">
        <v>496</v>
      </c>
      <c r="B44" s="187" t="s">
        <v>225</v>
      </c>
      <c r="C44" s="266">
        <v>2978</v>
      </c>
      <c r="D44" s="262" t="s">
        <v>1577</v>
      </c>
      <c r="E44" s="134" t="s">
        <v>2217</v>
      </c>
      <c r="F44" s="169">
        <v>651819.35</v>
      </c>
      <c r="G44" s="273">
        <v>2514.96</v>
      </c>
      <c r="H44" s="274">
        <v>95712.54</v>
      </c>
      <c r="J44" s="81">
        <v>512723.78</v>
      </c>
      <c r="K44" s="81">
        <v>312463.21999999997</v>
      </c>
      <c r="L44" s="228">
        <v>9460</v>
      </c>
      <c r="M44" s="228">
        <v>34455.82</v>
      </c>
      <c r="N44" s="228">
        <v>23040</v>
      </c>
      <c r="O44" s="228">
        <v>45.5</v>
      </c>
      <c r="R44" s="81">
        <v>63400</v>
      </c>
      <c r="S44" s="81">
        <v>1851653.95</v>
      </c>
      <c r="T44" s="229">
        <v>334294.45</v>
      </c>
      <c r="X44" s="229">
        <v>156299.16</v>
      </c>
      <c r="Y44" s="229">
        <v>16818.8</v>
      </c>
      <c r="Z44" s="222">
        <v>293089.15999999997</v>
      </c>
      <c r="AC44" s="222">
        <v>141409.17000000001</v>
      </c>
      <c r="AD44" s="222">
        <v>40702.65</v>
      </c>
      <c r="AE44" s="222"/>
      <c r="AF44" s="222"/>
      <c r="AG44" s="222">
        <v>14115</v>
      </c>
    </row>
    <row r="45" spans="1:33" ht="15" thickBot="1" x14ac:dyDescent="0.25">
      <c r="A45" s="187" t="s">
        <v>496</v>
      </c>
      <c r="B45" s="187" t="s">
        <v>225</v>
      </c>
      <c r="C45" s="266">
        <v>3394</v>
      </c>
      <c r="D45" s="262" t="s">
        <v>1578</v>
      </c>
      <c r="E45" s="134" t="s">
        <v>2288</v>
      </c>
      <c r="F45" s="169">
        <v>354920.14</v>
      </c>
      <c r="G45" s="273">
        <v>8653.07</v>
      </c>
      <c r="H45" s="274">
        <v>145171.09</v>
      </c>
      <c r="J45" s="81">
        <v>510559.81</v>
      </c>
      <c r="K45" s="81">
        <v>109247.51</v>
      </c>
      <c r="M45" s="228">
        <v>32750</v>
      </c>
      <c r="N45" s="228">
        <v>26920</v>
      </c>
      <c r="R45" s="81">
        <v>37418.89</v>
      </c>
      <c r="S45" s="81">
        <v>1865771.67</v>
      </c>
      <c r="T45" s="229">
        <v>181703.24</v>
      </c>
      <c r="X45" s="229">
        <v>320375</v>
      </c>
      <c r="Y45" s="229">
        <v>38432.42</v>
      </c>
      <c r="Z45" s="222">
        <v>288115</v>
      </c>
      <c r="AA45" s="222">
        <v>2240</v>
      </c>
      <c r="AC45" s="222">
        <v>123340.56</v>
      </c>
      <c r="AD45" s="222">
        <v>33041.879999999997</v>
      </c>
      <c r="AE45" s="222"/>
      <c r="AF45" s="222"/>
      <c r="AG45" s="222">
        <v>12450</v>
      </c>
    </row>
    <row r="46" spans="1:33" ht="15" thickBot="1" x14ac:dyDescent="0.25">
      <c r="A46" s="187" t="s">
        <v>496</v>
      </c>
      <c r="B46" s="187" t="s">
        <v>225</v>
      </c>
      <c r="C46" s="266">
        <v>1969</v>
      </c>
      <c r="D46" s="262" t="s">
        <v>1579</v>
      </c>
      <c r="E46" s="134" t="s">
        <v>2289</v>
      </c>
      <c r="F46" s="169">
        <v>425740.19</v>
      </c>
      <c r="G46" s="273">
        <v>1431.5</v>
      </c>
      <c r="H46" s="274">
        <v>89028.35</v>
      </c>
      <c r="J46" s="81">
        <v>645945.79</v>
      </c>
      <c r="K46" s="81">
        <v>260676.59</v>
      </c>
      <c r="L46" s="228">
        <v>0</v>
      </c>
      <c r="M46" s="228">
        <v>23963.54</v>
      </c>
      <c r="P46" s="81">
        <v>47300</v>
      </c>
      <c r="R46" s="81">
        <v>2895.04</v>
      </c>
      <c r="S46" s="81">
        <v>1234901.48</v>
      </c>
      <c r="T46" s="229">
        <v>86832.6</v>
      </c>
      <c r="X46" s="229">
        <v>214760</v>
      </c>
      <c r="Y46" s="229">
        <v>142650</v>
      </c>
      <c r="Z46" s="222">
        <v>295700</v>
      </c>
      <c r="AC46" s="222">
        <v>58733.15</v>
      </c>
      <c r="AD46" s="222">
        <v>16765.400000000001</v>
      </c>
      <c r="AE46" s="222"/>
      <c r="AF46" s="222">
        <v>2244.52</v>
      </c>
    </row>
    <row r="47" spans="1:33" ht="15" thickBot="1" x14ac:dyDescent="0.25">
      <c r="A47" s="187" t="s">
        <v>496</v>
      </c>
      <c r="B47" s="187" t="s">
        <v>225</v>
      </c>
      <c r="C47" s="266">
        <v>3732</v>
      </c>
      <c r="D47" s="262" t="s">
        <v>1580</v>
      </c>
      <c r="E47" s="134" t="s">
        <v>2296</v>
      </c>
      <c r="F47" s="169">
        <v>396252</v>
      </c>
      <c r="G47" s="273">
        <v>15499</v>
      </c>
      <c r="H47" s="274">
        <v>111529.43</v>
      </c>
      <c r="J47" s="81">
        <v>1231129.8899999999</v>
      </c>
      <c r="K47" s="81">
        <v>296345.51</v>
      </c>
      <c r="L47" s="228">
        <v>4000</v>
      </c>
      <c r="M47" s="228">
        <v>36915</v>
      </c>
      <c r="O47" s="228">
        <v>0</v>
      </c>
      <c r="R47" s="81">
        <v>-22574.25</v>
      </c>
      <c r="S47" s="81">
        <v>2300894.7000000002</v>
      </c>
      <c r="T47" s="229">
        <v>311594.46000000002</v>
      </c>
      <c r="X47" s="229">
        <v>154490</v>
      </c>
      <c r="Y47" s="229">
        <v>31415.78</v>
      </c>
      <c r="Z47" s="222">
        <v>296250</v>
      </c>
      <c r="AC47" s="222">
        <v>98817.46</v>
      </c>
      <c r="AD47" s="222">
        <v>44136.94</v>
      </c>
      <c r="AE47" s="222"/>
      <c r="AF47" s="222"/>
      <c r="AG47" s="222">
        <v>2700</v>
      </c>
    </row>
    <row r="48" spans="1:33" ht="15" thickBot="1" x14ac:dyDescent="0.25">
      <c r="A48" s="187" t="s">
        <v>496</v>
      </c>
      <c r="B48" s="187" t="s">
        <v>225</v>
      </c>
      <c r="C48" s="266">
        <v>3225</v>
      </c>
      <c r="D48" s="262" t="s">
        <v>1581</v>
      </c>
      <c r="E48" s="134" t="s">
        <v>2300</v>
      </c>
      <c r="F48" s="169">
        <v>712916.35</v>
      </c>
      <c r="G48" s="273">
        <v>27080</v>
      </c>
      <c r="H48" s="274">
        <v>69944.14</v>
      </c>
      <c r="J48" s="81">
        <v>4419692.9800000004</v>
      </c>
      <c r="K48" s="81">
        <v>192348.09</v>
      </c>
      <c r="L48" s="228">
        <v>0</v>
      </c>
      <c r="M48" s="228">
        <v>17595.95</v>
      </c>
      <c r="R48" s="81">
        <v>16195.43</v>
      </c>
      <c r="S48" s="81">
        <v>4006426</v>
      </c>
      <c r="T48" s="229">
        <v>326080.95</v>
      </c>
      <c r="X48" s="229">
        <v>144532</v>
      </c>
      <c r="Y48" s="229">
        <v>15650</v>
      </c>
      <c r="Z48" s="222">
        <v>241232</v>
      </c>
      <c r="AC48" s="222">
        <v>138814.76999999999</v>
      </c>
      <c r="AD48" s="222">
        <v>52865.279999999999</v>
      </c>
      <c r="AE48" s="222"/>
      <c r="AF48" s="222"/>
      <c r="AG48" s="222">
        <v>6340</v>
      </c>
    </row>
    <row r="49" spans="1:33" ht="15" thickBot="1" x14ac:dyDescent="0.25">
      <c r="A49" s="187" t="s">
        <v>212</v>
      </c>
      <c r="B49" s="187" t="s">
        <v>213</v>
      </c>
      <c r="C49" s="266">
        <v>3207</v>
      </c>
      <c r="D49" s="262" t="s">
        <v>1582</v>
      </c>
      <c r="E49" s="134" t="s">
        <v>2218</v>
      </c>
      <c r="F49" s="169">
        <v>571725.85</v>
      </c>
      <c r="G49" s="273">
        <v>142557.91</v>
      </c>
      <c r="H49" s="274">
        <v>173612.5</v>
      </c>
      <c r="J49" s="81">
        <v>477903.8</v>
      </c>
      <c r="K49" s="81">
        <v>369167.88</v>
      </c>
      <c r="M49" s="228">
        <v>125241.07</v>
      </c>
      <c r="R49" s="81">
        <v>111445</v>
      </c>
      <c r="S49" s="81">
        <v>1877057.75</v>
      </c>
      <c r="T49" s="229">
        <v>176875.25</v>
      </c>
      <c r="X49" s="229">
        <v>229114</v>
      </c>
      <c r="Y49" s="229">
        <v>1760</v>
      </c>
      <c r="Z49" s="222">
        <v>251334</v>
      </c>
      <c r="AC49" s="222">
        <v>120752.61</v>
      </c>
      <c r="AD49" s="222">
        <v>34444.720000000001</v>
      </c>
      <c r="AE49" s="222"/>
      <c r="AF49" s="222"/>
    </row>
    <row r="50" spans="1:33" ht="15" thickBot="1" x14ac:dyDescent="0.25">
      <c r="A50" s="187" t="s">
        <v>212</v>
      </c>
      <c r="B50" s="187" t="s">
        <v>213</v>
      </c>
      <c r="C50" s="266">
        <v>3287</v>
      </c>
      <c r="D50" s="262" t="s">
        <v>1583</v>
      </c>
      <c r="E50" s="134" t="s">
        <v>2219</v>
      </c>
      <c r="F50" s="169">
        <v>117375.94</v>
      </c>
      <c r="G50" s="273">
        <v>163778.20000000001</v>
      </c>
      <c r="H50" s="274">
        <v>48486.63</v>
      </c>
      <c r="J50" s="81">
        <v>576322.6</v>
      </c>
      <c r="K50" s="81">
        <v>407537.83</v>
      </c>
      <c r="M50" s="228">
        <v>30780</v>
      </c>
      <c r="R50" s="81">
        <v>-1295729.71</v>
      </c>
      <c r="S50" s="81">
        <v>2506199.65</v>
      </c>
      <c r="T50" s="229">
        <v>256702.6</v>
      </c>
      <c r="Z50" s="222">
        <v>57460</v>
      </c>
      <c r="AC50" s="222">
        <v>86692</v>
      </c>
      <c r="AD50" s="222">
        <v>38195.339999999997</v>
      </c>
      <c r="AE50" s="222"/>
      <c r="AF50" s="222"/>
    </row>
    <row r="51" spans="1:33" s="185" customFormat="1" ht="15" thickBot="1" x14ac:dyDescent="0.25">
      <c r="A51" s="175" t="s">
        <v>212</v>
      </c>
      <c r="B51" s="175" t="s">
        <v>213</v>
      </c>
      <c r="C51" s="268">
        <v>2936</v>
      </c>
      <c r="D51" s="263" t="s">
        <v>1584</v>
      </c>
      <c r="E51" s="263" t="s">
        <v>1584</v>
      </c>
      <c r="F51" s="278">
        <v>0</v>
      </c>
      <c r="G51" s="278">
        <v>0</v>
      </c>
      <c r="H51" s="278">
        <v>0</v>
      </c>
      <c r="I51" s="278">
        <v>0</v>
      </c>
      <c r="J51" s="220">
        <v>0</v>
      </c>
      <c r="K51" s="220">
        <v>0</v>
      </c>
      <c r="L51" s="281">
        <v>0</v>
      </c>
      <c r="M51" s="281">
        <v>0</v>
      </c>
      <c r="N51" s="281">
        <v>0</v>
      </c>
      <c r="O51" s="281">
        <v>0</v>
      </c>
      <c r="P51" s="220">
        <v>0</v>
      </c>
      <c r="Q51" s="220">
        <v>0</v>
      </c>
      <c r="R51" s="220">
        <v>0</v>
      </c>
      <c r="S51" s="220">
        <v>0</v>
      </c>
      <c r="T51" s="282">
        <v>0</v>
      </c>
      <c r="U51" s="282">
        <v>0</v>
      </c>
      <c r="V51" s="282">
        <v>0</v>
      </c>
      <c r="W51" s="282">
        <v>0</v>
      </c>
      <c r="X51" s="282">
        <v>0</v>
      </c>
      <c r="Y51" s="282">
        <v>0</v>
      </c>
      <c r="Z51" s="284">
        <v>0</v>
      </c>
      <c r="AA51" s="284">
        <v>0</v>
      </c>
      <c r="AB51" s="284">
        <v>0</v>
      </c>
      <c r="AC51" s="284">
        <v>0</v>
      </c>
      <c r="AD51" s="284">
        <v>0</v>
      </c>
      <c r="AE51" s="284">
        <v>0</v>
      </c>
      <c r="AF51" s="284">
        <v>0</v>
      </c>
      <c r="AG51" s="284">
        <v>0</v>
      </c>
    </row>
    <row r="52" spans="1:33" s="185" customFormat="1" ht="15" thickBot="1" x14ac:dyDescent="0.25">
      <c r="A52" s="175" t="s">
        <v>212</v>
      </c>
      <c r="B52" s="175" t="s">
        <v>213</v>
      </c>
      <c r="C52" s="268">
        <v>2495</v>
      </c>
      <c r="D52" s="263" t="s">
        <v>1585</v>
      </c>
      <c r="E52" s="263" t="s">
        <v>1585</v>
      </c>
      <c r="F52" s="278">
        <v>0</v>
      </c>
      <c r="G52" s="278">
        <v>0</v>
      </c>
      <c r="H52" s="278">
        <v>0</v>
      </c>
      <c r="I52" s="278">
        <v>0</v>
      </c>
      <c r="J52" s="220">
        <v>0</v>
      </c>
      <c r="K52" s="220">
        <v>0</v>
      </c>
      <c r="L52" s="281">
        <v>0</v>
      </c>
      <c r="M52" s="281">
        <v>0</v>
      </c>
      <c r="N52" s="281">
        <v>0</v>
      </c>
      <c r="O52" s="281">
        <v>0</v>
      </c>
      <c r="P52" s="220">
        <v>0</v>
      </c>
      <c r="Q52" s="220">
        <v>0</v>
      </c>
      <c r="R52" s="220">
        <v>0</v>
      </c>
      <c r="S52" s="220">
        <v>0</v>
      </c>
      <c r="T52" s="282">
        <v>0</v>
      </c>
      <c r="U52" s="282">
        <v>0</v>
      </c>
      <c r="V52" s="282">
        <v>0</v>
      </c>
      <c r="W52" s="282">
        <v>0</v>
      </c>
      <c r="X52" s="282">
        <v>0</v>
      </c>
      <c r="Y52" s="282">
        <v>0</v>
      </c>
      <c r="Z52" s="284">
        <v>0</v>
      </c>
      <c r="AA52" s="284">
        <v>0</v>
      </c>
      <c r="AB52" s="284">
        <v>0</v>
      </c>
      <c r="AC52" s="284">
        <v>0</v>
      </c>
      <c r="AD52" s="284">
        <v>0</v>
      </c>
      <c r="AE52" s="284">
        <v>0</v>
      </c>
      <c r="AF52" s="284">
        <v>0</v>
      </c>
      <c r="AG52" s="284">
        <v>0</v>
      </c>
    </row>
    <row r="53" spans="1:33" s="185" customFormat="1" ht="15" thickBot="1" x14ac:dyDescent="0.25">
      <c r="A53" s="175" t="s">
        <v>212</v>
      </c>
      <c r="B53" s="175" t="s">
        <v>213</v>
      </c>
      <c r="C53" s="268">
        <v>5264</v>
      </c>
      <c r="D53" s="263" t="s">
        <v>1586</v>
      </c>
      <c r="E53" s="263" t="s">
        <v>1586</v>
      </c>
      <c r="F53" s="278">
        <v>0</v>
      </c>
      <c r="G53" s="278">
        <v>0</v>
      </c>
      <c r="H53" s="278">
        <v>0</v>
      </c>
      <c r="I53" s="278">
        <v>0</v>
      </c>
      <c r="J53" s="220">
        <v>0</v>
      </c>
      <c r="K53" s="220">
        <v>0</v>
      </c>
      <c r="L53" s="281">
        <v>0</v>
      </c>
      <c r="M53" s="281">
        <v>0</v>
      </c>
      <c r="N53" s="281">
        <v>0</v>
      </c>
      <c r="O53" s="281">
        <v>0</v>
      </c>
      <c r="P53" s="220">
        <v>0</v>
      </c>
      <c r="Q53" s="220">
        <v>0</v>
      </c>
      <c r="R53" s="220">
        <v>0</v>
      </c>
      <c r="S53" s="220">
        <v>0</v>
      </c>
      <c r="T53" s="282">
        <v>0</v>
      </c>
      <c r="U53" s="282">
        <v>0</v>
      </c>
      <c r="V53" s="282">
        <v>0</v>
      </c>
      <c r="W53" s="282">
        <v>0</v>
      </c>
      <c r="X53" s="282">
        <v>0</v>
      </c>
      <c r="Y53" s="282">
        <v>0</v>
      </c>
      <c r="Z53" s="284">
        <v>0</v>
      </c>
      <c r="AA53" s="284">
        <v>0</v>
      </c>
      <c r="AB53" s="284">
        <v>0</v>
      </c>
      <c r="AC53" s="284">
        <v>0</v>
      </c>
      <c r="AD53" s="284">
        <v>0</v>
      </c>
      <c r="AE53" s="284">
        <v>0</v>
      </c>
      <c r="AF53" s="284">
        <v>0</v>
      </c>
      <c r="AG53" s="284">
        <v>0</v>
      </c>
    </row>
    <row r="54" spans="1:33" ht="15" thickBot="1" x14ac:dyDescent="0.25">
      <c r="A54" s="187" t="s">
        <v>212</v>
      </c>
      <c r="B54" s="187" t="s">
        <v>213</v>
      </c>
      <c r="C54" s="266">
        <v>2213</v>
      </c>
      <c r="D54" s="262" t="s">
        <v>1587</v>
      </c>
      <c r="E54" s="134" t="s">
        <v>2220</v>
      </c>
      <c r="F54" s="169">
        <v>562735.13</v>
      </c>
      <c r="G54" s="273">
        <v>146231.22</v>
      </c>
      <c r="H54" s="274">
        <v>83546.61</v>
      </c>
      <c r="J54" s="81">
        <v>180149.46</v>
      </c>
      <c r="K54" s="81">
        <v>190055.75</v>
      </c>
      <c r="M54" s="228">
        <v>34950</v>
      </c>
      <c r="R54" s="81">
        <v>-1146610.02</v>
      </c>
      <c r="S54" s="81">
        <v>2172216.88</v>
      </c>
      <c r="T54" s="229">
        <v>228877.45</v>
      </c>
      <c r="U54" s="229">
        <v>75000</v>
      </c>
      <c r="X54" s="229">
        <v>168700</v>
      </c>
      <c r="Z54" s="222">
        <v>228572</v>
      </c>
      <c r="AC54" s="222">
        <v>110071.84</v>
      </c>
      <c r="AD54" s="222">
        <v>9978.2999999999993</v>
      </c>
      <c r="AE54" s="222"/>
      <c r="AF54" s="222"/>
    </row>
    <row r="55" spans="1:33" ht="15" thickBot="1" x14ac:dyDescent="0.25">
      <c r="A55" s="187" t="s">
        <v>212</v>
      </c>
      <c r="B55" s="187" t="s">
        <v>213</v>
      </c>
      <c r="C55" s="266">
        <v>2562</v>
      </c>
      <c r="D55" s="262" t="s">
        <v>1588</v>
      </c>
      <c r="E55" s="134" t="s">
        <v>2221</v>
      </c>
      <c r="F55" s="169">
        <v>69459.820000000007</v>
      </c>
      <c r="G55" s="273">
        <v>80110.559999999998</v>
      </c>
      <c r="H55" s="274">
        <v>104280.44</v>
      </c>
      <c r="J55" s="81">
        <v>1261270</v>
      </c>
      <c r="K55" s="81">
        <v>695934.2</v>
      </c>
      <c r="M55" s="228">
        <v>0</v>
      </c>
      <c r="S55" s="81">
        <v>1936400.69</v>
      </c>
      <c r="T55" s="229">
        <v>193251.88</v>
      </c>
      <c r="X55" s="229">
        <v>210420</v>
      </c>
      <c r="Z55" s="222">
        <v>254580</v>
      </c>
      <c r="AC55" s="222">
        <v>75620.429999999993</v>
      </c>
      <c r="AD55" s="222">
        <v>16086.44</v>
      </c>
      <c r="AE55" s="222"/>
      <c r="AF55" s="222"/>
    </row>
    <row r="56" spans="1:33" s="185" customFormat="1" ht="15" thickBot="1" x14ac:dyDescent="0.25">
      <c r="A56" s="175" t="s">
        <v>212</v>
      </c>
      <c r="B56" s="175" t="s">
        <v>213</v>
      </c>
      <c r="C56" s="268">
        <v>7114</v>
      </c>
      <c r="D56" s="263" t="s">
        <v>1589</v>
      </c>
      <c r="E56" s="263" t="s">
        <v>1589</v>
      </c>
      <c r="F56" s="278">
        <v>0</v>
      </c>
      <c r="G56" s="278">
        <v>0</v>
      </c>
      <c r="H56" s="278">
        <v>0</v>
      </c>
      <c r="I56" s="278">
        <v>0</v>
      </c>
      <c r="J56" s="220">
        <v>0</v>
      </c>
      <c r="K56" s="220">
        <v>0</v>
      </c>
      <c r="L56" s="281">
        <v>0</v>
      </c>
      <c r="M56" s="281">
        <v>0</v>
      </c>
      <c r="N56" s="281">
        <v>0</v>
      </c>
      <c r="O56" s="281">
        <v>0</v>
      </c>
      <c r="P56" s="220">
        <v>0</v>
      </c>
      <c r="Q56" s="220">
        <v>0</v>
      </c>
      <c r="R56" s="220">
        <v>0</v>
      </c>
      <c r="S56" s="220">
        <v>0</v>
      </c>
      <c r="T56" s="282">
        <v>0</v>
      </c>
      <c r="U56" s="282">
        <v>0</v>
      </c>
      <c r="V56" s="282">
        <v>0</v>
      </c>
      <c r="W56" s="282">
        <v>0</v>
      </c>
      <c r="X56" s="282">
        <v>0</v>
      </c>
      <c r="Y56" s="282">
        <v>0</v>
      </c>
      <c r="Z56" s="284">
        <v>0</v>
      </c>
      <c r="AA56" s="284">
        <v>0</v>
      </c>
      <c r="AB56" s="284">
        <v>0</v>
      </c>
      <c r="AC56" s="284">
        <v>0</v>
      </c>
      <c r="AD56" s="284">
        <v>0</v>
      </c>
      <c r="AE56" s="284">
        <v>0</v>
      </c>
      <c r="AF56" s="284">
        <v>0</v>
      </c>
      <c r="AG56" s="284">
        <v>0</v>
      </c>
    </row>
    <row r="57" spans="1:33" ht="15" thickBot="1" x14ac:dyDescent="0.25">
      <c r="A57" s="187" t="s">
        <v>212</v>
      </c>
      <c r="B57" s="187" t="s">
        <v>213</v>
      </c>
      <c r="C57" s="266">
        <v>6804</v>
      </c>
      <c r="D57" s="262" t="s">
        <v>1590</v>
      </c>
      <c r="E57" s="81" t="s">
        <v>2290</v>
      </c>
      <c r="F57" s="169">
        <v>37718.67</v>
      </c>
      <c r="G57" s="273">
        <v>270671.25</v>
      </c>
      <c r="H57" s="274">
        <v>94932.78</v>
      </c>
      <c r="J57" s="81">
        <v>356487.03</v>
      </c>
      <c r="K57" s="81">
        <v>1044807.97</v>
      </c>
      <c r="M57" s="228">
        <v>19860</v>
      </c>
      <c r="P57" s="81">
        <v>5220</v>
      </c>
      <c r="R57" s="81">
        <v>247960</v>
      </c>
      <c r="S57" s="81">
        <v>2033596.36</v>
      </c>
      <c r="T57" s="229">
        <v>139515.5</v>
      </c>
      <c r="X57" s="229">
        <v>318860</v>
      </c>
      <c r="Z57" s="222">
        <v>438950</v>
      </c>
      <c r="AC57" s="222">
        <v>84704.9</v>
      </c>
      <c r="AD57" s="222">
        <v>21455.29</v>
      </c>
      <c r="AE57" s="222"/>
      <c r="AF57" s="222"/>
    </row>
    <row r="58" spans="1:33" s="185" customFormat="1" ht="15" thickBot="1" x14ac:dyDescent="0.25">
      <c r="A58" s="175" t="s">
        <v>212</v>
      </c>
      <c r="B58" s="175" t="s">
        <v>213</v>
      </c>
      <c r="C58" s="268">
        <v>3739</v>
      </c>
      <c r="D58" s="263" t="s">
        <v>1591</v>
      </c>
      <c r="E58" s="263" t="s">
        <v>1591</v>
      </c>
      <c r="F58" s="278">
        <v>0</v>
      </c>
      <c r="G58" s="278">
        <v>0</v>
      </c>
      <c r="H58" s="278">
        <v>0</v>
      </c>
      <c r="I58" s="278">
        <v>0</v>
      </c>
      <c r="J58" s="220">
        <v>0</v>
      </c>
      <c r="K58" s="220">
        <v>0</v>
      </c>
      <c r="L58" s="281">
        <v>0</v>
      </c>
      <c r="M58" s="281">
        <v>0</v>
      </c>
      <c r="N58" s="281">
        <v>0</v>
      </c>
      <c r="O58" s="281">
        <v>0</v>
      </c>
      <c r="P58" s="220">
        <v>0</v>
      </c>
      <c r="Q58" s="220">
        <v>0</v>
      </c>
      <c r="R58" s="220">
        <v>0</v>
      </c>
      <c r="S58" s="220">
        <v>0</v>
      </c>
      <c r="T58" s="282">
        <v>0</v>
      </c>
      <c r="U58" s="282">
        <v>0</v>
      </c>
      <c r="V58" s="282">
        <v>0</v>
      </c>
      <c r="W58" s="282">
        <v>0</v>
      </c>
      <c r="X58" s="282">
        <v>0</v>
      </c>
      <c r="Y58" s="282">
        <v>0</v>
      </c>
      <c r="Z58" s="284">
        <v>0</v>
      </c>
      <c r="AA58" s="284">
        <v>0</v>
      </c>
      <c r="AB58" s="284">
        <v>0</v>
      </c>
      <c r="AC58" s="284">
        <v>0</v>
      </c>
      <c r="AD58" s="284">
        <v>0</v>
      </c>
      <c r="AE58" s="284">
        <v>0</v>
      </c>
      <c r="AF58" s="284">
        <v>0</v>
      </c>
      <c r="AG58" s="284">
        <v>0</v>
      </c>
    </row>
    <row r="59" spans="1:33" s="185" customFormat="1" ht="15" thickBot="1" x14ac:dyDescent="0.25">
      <c r="A59" s="175" t="s">
        <v>212</v>
      </c>
      <c r="B59" s="175" t="s">
        <v>213</v>
      </c>
      <c r="C59" s="268">
        <v>2743</v>
      </c>
      <c r="D59" s="263" t="s">
        <v>1592</v>
      </c>
      <c r="E59" s="263" t="s">
        <v>1592</v>
      </c>
      <c r="F59" s="278">
        <v>0</v>
      </c>
      <c r="G59" s="278">
        <v>0</v>
      </c>
      <c r="H59" s="278">
        <v>0</v>
      </c>
      <c r="I59" s="278">
        <v>0</v>
      </c>
      <c r="J59" s="220">
        <v>0</v>
      </c>
      <c r="K59" s="220">
        <v>0</v>
      </c>
      <c r="L59" s="281">
        <v>0</v>
      </c>
      <c r="M59" s="281">
        <v>0</v>
      </c>
      <c r="N59" s="281">
        <v>0</v>
      </c>
      <c r="O59" s="281">
        <v>0</v>
      </c>
      <c r="P59" s="220">
        <v>0</v>
      </c>
      <c r="Q59" s="220">
        <v>0</v>
      </c>
      <c r="R59" s="220">
        <v>0</v>
      </c>
      <c r="S59" s="220">
        <v>0</v>
      </c>
      <c r="T59" s="282">
        <v>0</v>
      </c>
      <c r="U59" s="282">
        <v>0</v>
      </c>
      <c r="V59" s="282">
        <v>0</v>
      </c>
      <c r="W59" s="282">
        <v>0</v>
      </c>
      <c r="X59" s="282">
        <v>0</v>
      </c>
      <c r="Y59" s="282">
        <v>0</v>
      </c>
      <c r="Z59" s="284">
        <v>0</v>
      </c>
      <c r="AA59" s="284">
        <v>0</v>
      </c>
      <c r="AB59" s="284">
        <v>0</v>
      </c>
      <c r="AC59" s="284">
        <v>0</v>
      </c>
      <c r="AD59" s="284">
        <v>0</v>
      </c>
      <c r="AE59" s="284">
        <v>0</v>
      </c>
      <c r="AF59" s="284">
        <v>0</v>
      </c>
      <c r="AG59" s="284">
        <v>0</v>
      </c>
    </row>
    <row r="60" spans="1:33" ht="15" thickBot="1" x14ac:dyDescent="0.25">
      <c r="A60" s="187" t="s">
        <v>214</v>
      </c>
      <c r="B60" s="187" t="s">
        <v>215</v>
      </c>
      <c r="C60" s="266">
        <v>4721</v>
      </c>
      <c r="D60" s="262" t="s">
        <v>1593</v>
      </c>
      <c r="E60" s="134" t="s">
        <v>2222</v>
      </c>
      <c r="F60" s="169">
        <v>1088551.1499999999</v>
      </c>
      <c r="G60" s="273">
        <v>93275</v>
      </c>
      <c r="H60" s="274">
        <v>57527.98</v>
      </c>
      <c r="J60" s="81">
        <v>434256.04</v>
      </c>
      <c r="K60" s="81">
        <v>579069.84</v>
      </c>
      <c r="M60" s="228">
        <v>60733.36</v>
      </c>
      <c r="O60" s="228">
        <v>1980</v>
      </c>
      <c r="Q60" s="81">
        <v>-257111.57</v>
      </c>
      <c r="R60" s="81">
        <v>120636.95</v>
      </c>
      <c r="S60" s="81">
        <v>2222830.3199999998</v>
      </c>
      <c r="T60" s="229">
        <v>416690.83</v>
      </c>
      <c r="X60" s="229">
        <v>348215</v>
      </c>
      <c r="Y60" s="229">
        <v>6000</v>
      </c>
      <c r="Z60" s="222">
        <v>444995</v>
      </c>
      <c r="AC60" s="222">
        <v>144375.19</v>
      </c>
      <c r="AD60" s="222">
        <v>37453.69</v>
      </c>
      <c r="AE60" s="222"/>
      <c r="AF60" s="222"/>
    </row>
    <row r="61" spans="1:33" ht="15" thickBot="1" x14ac:dyDescent="0.25">
      <c r="A61" s="187" t="s">
        <v>214</v>
      </c>
      <c r="B61" s="187" t="s">
        <v>215</v>
      </c>
      <c r="C61" s="266">
        <v>8384</v>
      </c>
      <c r="D61" s="262" t="s">
        <v>2547</v>
      </c>
      <c r="E61" s="134" t="s">
        <v>2223</v>
      </c>
      <c r="F61" s="169">
        <v>1645409.65</v>
      </c>
      <c r="G61" s="273">
        <v>74004.25</v>
      </c>
      <c r="H61" s="274">
        <v>210037.5</v>
      </c>
      <c r="J61" s="81">
        <v>2642066.15</v>
      </c>
      <c r="K61" s="81">
        <v>1326541.29</v>
      </c>
      <c r="L61" s="228">
        <v>16500</v>
      </c>
      <c r="M61" s="228">
        <v>181945.67</v>
      </c>
      <c r="O61" s="228">
        <v>3331</v>
      </c>
      <c r="Q61" s="81">
        <v>2261133.75</v>
      </c>
      <c r="S61" s="81">
        <v>3033155.83</v>
      </c>
      <c r="T61" s="229">
        <v>1206538.73</v>
      </c>
      <c r="U61" s="229">
        <v>76288</v>
      </c>
      <c r="X61" s="229">
        <v>573608</v>
      </c>
      <c r="Y61" s="229">
        <v>15000</v>
      </c>
      <c r="Z61" s="222">
        <v>801804</v>
      </c>
      <c r="AC61" s="222">
        <v>627820.43999999994</v>
      </c>
      <c r="AD61" s="222">
        <v>31131.7</v>
      </c>
      <c r="AE61" s="222"/>
      <c r="AF61" s="222"/>
    </row>
    <row r="62" spans="1:33" ht="15" thickBot="1" x14ac:dyDescent="0.25">
      <c r="A62" s="187" t="s">
        <v>214</v>
      </c>
      <c r="B62" s="187" t="s">
        <v>215</v>
      </c>
      <c r="C62" s="266">
        <v>4586</v>
      </c>
      <c r="D62" s="262" t="s">
        <v>1595</v>
      </c>
      <c r="E62" s="134" t="s">
        <v>2224</v>
      </c>
      <c r="F62" s="169">
        <v>569386.55000000005</v>
      </c>
      <c r="G62" s="273">
        <v>59303.15</v>
      </c>
      <c r="H62" s="274">
        <v>238131</v>
      </c>
      <c r="J62" s="81">
        <v>883287.53</v>
      </c>
      <c r="K62" s="81">
        <v>573732.62</v>
      </c>
      <c r="M62" s="228">
        <v>155595.15</v>
      </c>
      <c r="Q62" s="81">
        <v>-189848.3</v>
      </c>
      <c r="S62" s="81">
        <v>2266667.36</v>
      </c>
      <c r="T62" s="229">
        <v>451330.85</v>
      </c>
      <c r="X62" s="229">
        <v>262768</v>
      </c>
      <c r="Y62" s="229">
        <v>3000</v>
      </c>
      <c r="Z62" s="222">
        <v>380646</v>
      </c>
      <c r="AC62" s="222">
        <v>162615.31</v>
      </c>
      <c r="AD62" s="222">
        <v>44555.9</v>
      </c>
      <c r="AE62" s="222"/>
      <c r="AF62" s="222"/>
    </row>
    <row r="63" spans="1:33" ht="15" thickBot="1" x14ac:dyDescent="0.25">
      <c r="A63" s="187" t="s">
        <v>214</v>
      </c>
      <c r="B63" s="187" t="s">
        <v>215</v>
      </c>
      <c r="C63" s="266">
        <v>3004</v>
      </c>
      <c r="D63" s="262" t="s">
        <v>1596</v>
      </c>
      <c r="E63" s="134" t="s">
        <v>2225</v>
      </c>
      <c r="F63" s="169">
        <v>719656.04</v>
      </c>
      <c r="G63" s="273">
        <v>28013.22</v>
      </c>
      <c r="H63" s="274">
        <v>41587.589999999997</v>
      </c>
      <c r="J63" s="81">
        <v>375978.8</v>
      </c>
      <c r="K63" s="81">
        <v>367650.87</v>
      </c>
      <c r="L63" s="228">
        <v>10600</v>
      </c>
      <c r="M63" s="228">
        <v>37411.9</v>
      </c>
      <c r="O63" s="228">
        <v>1822</v>
      </c>
      <c r="Q63" s="81">
        <v>-666800.07999999996</v>
      </c>
      <c r="S63" s="81">
        <v>1987498.73</v>
      </c>
      <c r="T63" s="229">
        <v>428685.23</v>
      </c>
      <c r="X63" s="229">
        <v>76153</v>
      </c>
      <c r="Y63" s="229">
        <v>3000</v>
      </c>
      <c r="Z63" s="222">
        <v>171503</v>
      </c>
      <c r="AC63" s="222">
        <v>125364</v>
      </c>
      <c r="AD63" s="222">
        <v>45151.26</v>
      </c>
      <c r="AE63" s="222"/>
      <c r="AF63" s="222"/>
    </row>
    <row r="64" spans="1:33" ht="15" thickBot="1" x14ac:dyDescent="0.25">
      <c r="A64" s="187" t="s">
        <v>214</v>
      </c>
      <c r="B64" s="187" t="s">
        <v>215</v>
      </c>
      <c r="C64" s="266">
        <v>7236</v>
      </c>
      <c r="D64" s="262" t="s">
        <v>1597</v>
      </c>
      <c r="E64" s="134" t="s">
        <v>2226</v>
      </c>
      <c r="F64" s="169">
        <v>700674.48</v>
      </c>
      <c r="G64" s="273">
        <v>4500</v>
      </c>
      <c r="H64" s="274">
        <v>129736.09</v>
      </c>
      <c r="J64" s="81">
        <v>312487.19</v>
      </c>
      <c r="K64" s="81">
        <v>206514.32</v>
      </c>
      <c r="L64" s="228">
        <v>7400</v>
      </c>
      <c r="M64" s="228">
        <v>74640.509999999995</v>
      </c>
      <c r="O64" s="228">
        <v>402.71</v>
      </c>
      <c r="Q64" s="81">
        <v>1210641.8899999999</v>
      </c>
      <c r="R64" s="81">
        <v>22235.29</v>
      </c>
      <c r="S64" s="81">
        <v>132947.94</v>
      </c>
      <c r="T64" s="229">
        <v>587980.62</v>
      </c>
      <c r="X64" s="229">
        <v>276360</v>
      </c>
      <c r="Z64" s="222">
        <v>444860</v>
      </c>
      <c r="AC64" s="222">
        <v>382889.89</v>
      </c>
      <c r="AD64" s="222">
        <v>28756.99</v>
      </c>
      <c r="AE64" s="222"/>
      <c r="AF64" s="222"/>
    </row>
    <row r="65" spans="1:33" ht="15" thickBot="1" x14ac:dyDescent="0.25">
      <c r="A65" s="187" t="s">
        <v>214</v>
      </c>
      <c r="B65" s="187" t="s">
        <v>215</v>
      </c>
      <c r="C65" s="266">
        <v>5706</v>
      </c>
      <c r="D65" s="262" t="s">
        <v>1598</v>
      </c>
      <c r="E65" s="134" t="s">
        <v>2228</v>
      </c>
      <c r="F65" s="169">
        <v>525335.94999999995</v>
      </c>
      <c r="G65" s="273">
        <v>761442.75</v>
      </c>
      <c r="H65" s="274">
        <v>203386.4</v>
      </c>
      <c r="J65" s="81">
        <v>403236.53</v>
      </c>
      <c r="K65" s="81">
        <v>291130.17</v>
      </c>
      <c r="L65" s="228">
        <v>0</v>
      </c>
      <c r="M65" s="228">
        <v>39626.44</v>
      </c>
      <c r="O65" s="228">
        <v>6873.33</v>
      </c>
      <c r="Q65" s="81">
        <v>124209.33</v>
      </c>
      <c r="S65" s="81">
        <v>2051588.88</v>
      </c>
      <c r="T65" s="229">
        <v>422612.52</v>
      </c>
      <c r="X65" s="229">
        <v>335865</v>
      </c>
      <c r="Y65" s="229">
        <v>45400</v>
      </c>
      <c r="Z65" s="222">
        <v>547053</v>
      </c>
      <c r="AC65" s="222">
        <v>229811.7</v>
      </c>
      <c r="AD65" s="222">
        <v>57774</v>
      </c>
      <c r="AE65" s="222"/>
      <c r="AF65" s="222"/>
    </row>
    <row r="66" spans="1:33" s="82" customFormat="1" ht="15" thickBot="1" x14ac:dyDescent="0.25">
      <c r="A66" s="269" t="s">
        <v>214</v>
      </c>
      <c r="B66" s="269" t="s">
        <v>215</v>
      </c>
      <c r="C66" s="270">
        <v>1949</v>
      </c>
      <c r="D66" s="271" t="s">
        <v>1599</v>
      </c>
      <c r="E66" s="82" t="s">
        <v>2229</v>
      </c>
      <c r="F66" s="275">
        <v>382309.46</v>
      </c>
      <c r="G66" s="276">
        <v>234837.88</v>
      </c>
      <c r="H66" s="277">
        <v>37516.93</v>
      </c>
      <c r="I66" s="277"/>
      <c r="J66" s="82">
        <v>1244673.67</v>
      </c>
      <c r="K66" s="82">
        <v>260265.22</v>
      </c>
      <c r="L66" s="279">
        <v>1870</v>
      </c>
      <c r="M66" s="279">
        <v>48183.77</v>
      </c>
      <c r="N66" s="279"/>
      <c r="O66" s="279"/>
      <c r="Q66" s="82">
        <v>150061.75</v>
      </c>
      <c r="R66" s="82">
        <v>437518.8</v>
      </c>
      <c r="S66" s="82">
        <v>2642678.98</v>
      </c>
      <c r="T66" s="226">
        <v>367461.81</v>
      </c>
      <c r="U66" s="226"/>
      <c r="V66" s="226"/>
      <c r="W66" s="226"/>
      <c r="X66" s="226">
        <v>227017</v>
      </c>
      <c r="Y66" s="226">
        <v>3000</v>
      </c>
      <c r="Z66" s="218">
        <v>341897</v>
      </c>
      <c r="AA66" s="218"/>
      <c r="AB66" s="218"/>
      <c r="AC66" s="218">
        <v>92943.78</v>
      </c>
      <c r="AD66" s="218">
        <v>45102.3</v>
      </c>
      <c r="AE66" s="218"/>
      <c r="AF66" s="218"/>
      <c r="AG66" s="218"/>
    </row>
    <row r="67" spans="1:33" s="82" customFormat="1" ht="15" thickBot="1" x14ac:dyDescent="0.25">
      <c r="A67" s="269" t="s">
        <v>214</v>
      </c>
      <c r="B67" s="269" t="s">
        <v>215</v>
      </c>
      <c r="C67" s="270">
        <v>3449</v>
      </c>
      <c r="D67" s="271" t="s">
        <v>2548</v>
      </c>
      <c r="E67" s="82" t="s">
        <v>2232</v>
      </c>
      <c r="F67" s="275">
        <v>762494.09</v>
      </c>
      <c r="G67" s="276">
        <v>4805.25</v>
      </c>
      <c r="H67" s="277">
        <v>104850.47</v>
      </c>
      <c r="I67" s="275"/>
      <c r="J67" s="82">
        <v>1059058.5</v>
      </c>
      <c r="K67" s="82">
        <v>295874.18</v>
      </c>
      <c r="L67" s="279">
        <v>6200</v>
      </c>
      <c r="M67" s="279">
        <v>55258.86</v>
      </c>
      <c r="N67" s="279"/>
      <c r="O67" s="279">
        <v>2525</v>
      </c>
      <c r="Q67" s="82">
        <v>1495810.34</v>
      </c>
      <c r="R67" s="82">
        <v>56146.94</v>
      </c>
      <c r="S67" s="82">
        <v>488812.76</v>
      </c>
      <c r="T67" s="226">
        <v>437927.47</v>
      </c>
      <c r="U67" s="226"/>
      <c r="V67" s="226"/>
      <c r="W67" s="226"/>
      <c r="X67" s="226">
        <v>287362.59999999998</v>
      </c>
      <c r="Y67" s="226">
        <v>3000</v>
      </c>
      <c r="Z67" s="218">
        <v>415962.6</v>
      </c>
      <c r="AA67" s="218"/>
      <c r="AB67" s="218"/>
      <c r="AC67" s="218">
        <v>163065.88</v>
      </c>
      <c r="AD67" s="218">
        <v>21883</v>
      </c>
      <c r="AE67" s="218"/>
      <c r="AF67" s="218"/>
      <c r="AG67" s="218"/>
    </row>
    <row r="68" spans="1:33" s="82" customFormat="1" ht="15" thickBot="1" x14ac:dyDescent="0.25">
      <c r="A68" s="269" t="s">
        <v>214</v>
      </c>
      <c r="B68" s="269" t="s">
        <v>215</v>
      </c>
      <c r="C68" s="270">
        <v>4604</v>
      </c>
      <c r="D68" s="271" t="s">
        <v>1601</v>
      </c>
      <c r="E68" s="82" t="s">
        <v>2233</v>
      </c>
      <c r="F68" s="275">
        <v>592648.66</v>
      </c>
      <c r="G68" s="276">
        <v>63821</v>
      </c>
      <c r="H68" s="277">
        <v>275761.3</v>
      </c>
      <c r="I68" s="275"/>
      <c r="J68" s="82">
        <v>897484.33</v>
      </c>
      <c r="K68" s="82">
        <v>741400.26</v>
      </c>
      <c r="L68" s="279">
        <v>28504</v>
      </c>
      <c r="M68" s="279">
        <v>67376.639999999999</v>
      </c>
      <c r="N68" s="279"/>
      <c r="O68" s="279"/>
      <c r="S68" s="82">
        <v>3470807.02</v>
      </c>
      <c r="T68" s="226">
        <v>298516.56</v>
      </c>
      <c r="U68" s="226"/>
      <c r="V68" s="226"/>
      <c r="W68" s="226"/>
      <c r="X68" s="226">
        <v>266840</v>
      </c>
      <c r="Y68" s="226"/>
      <c r="Z68" s="218">
        <v>327480</v>
      </c>
      <c r="AA68" s="218"/>
      <c r="AB68" s="218"/>
      <c r="AC68" s="218">
        <v>113225.47</v>
      </c>
      <c r="AD68" s="218">
        <v>9295.2000000000007</v>
      </c>
      <c r="AE68" s="218"/>
      <c r="AF68" s="218"/>
      <c r="AG68" s="218"/>
    </row>
    <row r="69" spans="1:33" s="82" customFormat="1" ht="15" thickBot="1" x14ac:dyDescent="0.25">
      <c r="A69" s="269" t="s">
        <v>214</v>
      </c>
      <c r="B69" s="269" t="s">
        <v>215</v>
      </c>
      <c r="C69" s="270">
        <v>2993</v>
      </c>
      <c r="D69" s="271" t="s">
        <v>2549</v>
      </c>
      <c r="E69" s="82" t="s">
        <v>2234</v>
      </c>
      <c r="F69" s="275">
        <v>197033.43</v>
      </c>
      <c r="G69" s="276">
        <v>82839.039999999994</v>
      </c>
      <c r="H69" s="277">
        <v>37221.519999999997</v>
      </c>
      <c r="I69" s="277"/>
      <c r="J69" s="82">
        <v>178211.63</v>
      </c>
      <c r="K69" s="82">
        <v>683895.42</v>
      </c>
      <c r="L69" s="279">
        <v>65600</v>
      </c>
      <c r="M69" s="279">
        <v>58989.71</v>
      </c>
      <c r="N69" s="279"/>
      <c r="O69" s="279"/>
      <c r="R69" s="82">
        <v>16128.43</v>
      </c>
      <c r="S69" s="82">
        <v>1201384.94</v>
      </c>
      <c r="T69" s="226">
        <v>318586.5</v>
      </c>
      <c r="U69" s="226"/>
      <c r="V69" s="226"/>
      <c r="W69" s="226"/>
      <c r="X69" s="226">
        <v>325885</v>
      </c>
      <c r="Y69" s="226">
        <v>6000</v>
      </c>
      <c r="Z69" s="218">
        <v>430173</v>
      </c>
      <c r="AA69" s="218"/>
      <c r="AB69" s="218"/>
      <c r="AC69" s="218">
        <v>106339.26</v>
      </c>
      <c r="AD69" s="218">
        <v>11493.14</v>
      </c>
      <c r="AE69" s="218"/>
      <c r="AF69" s="218"/>
      <c r="AG69" s="218">
        <v>14748</v>
      </c>
    </row>
    <row r="70" spans="1:33" s="82" customFormat="1" ht="15" thickBot="1" x14ac:dyDescent="0.25">
      <c r="A70" s="269" t="s">
        <v>214</v>
      </c>
      <c r="B70" s="269" t="s">
        <v>215</v>
      </c>
      <c r="C70" s="270">
        <v>4393</v>
      </c>
      <c r="D70" s="271" t="s">
        <v>1603</v>
      </c>
      <c r="E70" s="82" t="s">
        <v>2236</v>
      </c>
      <c r="F70" s="275">
        <v>265418.86</v>
      </c>
      <c r="G70" s="276">
        <v>537365.4</v>
      </c>
      <c r="H70" s="277">
        <v>82039.12</v>
      </c>
      <c r="I70" s="277"/>
      <c r="J70" s="82">
        <v>375736.72</v>
      </c>
      <c r="K70" s="82">
        <v>205884.84</v>
      </c>
      <c r="L70" s="279">
        <v>0</v>
      </c>
      <c r="M70" s="279">
        <v>54377.41</v>
      </c>
      <c r="N70" s="279"/>
      <c r="O70" s="279"/>
      <c r="Q70" s="82">
        <v>-1467504.99</v>
      </c>
      <c r="R70" s="82">
        <v>261932.6</v>
      </c>
      <c r="S70" s="82">
        <v>2538134.58</v>
      </c>
      <c r="T70" s="226">
        <v>452683.96</v>
      </c>
      <c r="U70" s="226"/>
      <c r="V70" s="226"/>
      <c r="W70" s="226"/>
      <c r="X70" s="226">
        <v>294301</v>
      </c>
      <c r="Y70" s="226">
        <v>3000</v>
      </c>
      <c r="Z70" s="218">
        <v>400609</v>
      </c>
      <c r="AA70" s="218"/>
      <c r="AB70" s="218"/>
      <c r="AC70" s="218">
        <v>261043.68</v>
      </c>
      <c r="AD70" s="218">
        <v>4715.9399999999996</v>
      </c>
      <c r="AE70" s="218"/>
      <c r="AF70" s="218"/>
      <c r="AG70" s="218">
        <v>2844</v>
      </c>
    </row>
    <row r="71" spans="1:33" s="82" customFormat="1" ht="15" thickBot="1" x14ac:dyDescent="0.25">
      <c r="A71" s="269" t="s">
        <v>214</v>
      </c>
      <c r="B71" s="269" t="s">
        <v>215</v>
      </c>
      <c r="C71" s="270">
        <v>2760</v>
      </c>
      <c r="D71" s="271" t="s">
        <v>1604</v>
      </c>
      <c r="E71" s="82" t="s">
        <v>2237</v>
      </c>
      <c r="F71" s="275">
        <v>509310.09</v>
      </c>
      <c r="G71" s="276">
        <v>46900</v>
      </c>
      <c r="H71" s="277">
        <v>52715.71</v>
      </c>
      <c r="I71" s="277"/>
      <c r="J71" s="82">
        <v>475614.84</v>
      </c>
      <c r="K71" s="82">
        <v>473708.95</v>
      </c>
      <c r="L71" s="279">
        <v>4900</v>
      </c>
      <c r="M71" s="279">
        <v>52157.74</v>
      </c>
      <c r="N71" s="279"/>
      <c r="O71" s="279">
        <v>4596.1000000000004</v>
      </c>
      <c r="Q71" s="82">
        <v>-705836</v>
      </c>
      <c r="S71" s="82">
        <v>1881601.57</v>
      </c>
      <c r="T71" s="226">
        <v>679163.27</v>
      </c>
      <c r="U71" s="226"/>
      <c r="V71" s="226"/>
      <c r="W71" s="226"/>
      <c r="X71" s="226">
        <v>246813</v>
      </c>
      <c r="Y71" s="226"/>
      <c r="Z71" s="218">
        <v>377501</v>
      </c>
      <c r="AA71" s="218"/>
      <c r="AB71" s="218"/>
      <c r="AC71" s="218">
        <v>170064.39</v>
      </c>
      <c r="AD71" s="218">
        <v>22847.7</v>
      </c>
      <c r="AE71" s="218"/>
      <c r="AF71" s="218"/>
      <c r="AG71" s="218"/>
    </row>
    <row r="72" spans="1:33" s="82" customFormat="1" ht="15" thickBot="1" x14ac:dyDescent="0.25">
      <c r="A72" s="269" t="s">
        <v>214</v>
      </c>
      <c r="B72" s="269" t="s">
        <v>215</v>
      </c>
      <c r="C72" s="270">
        <v>4335</v>
      </c>
      <c r="D72" s="271" t="s">
        <v>1605</v>
      </c>
      <c r="E72" s="82" t="s">
        <v>2238</v>
      </c>
      <c r="F72" s="275">
        <v>546390.62</v>
      </c>
      <c r="G72" s="276">
        <v>96110</v>
      </c>
      <c r="H72" s="277">
        <v>35727.24</v>
      </c>
      <c r="I72" s="275"/>
      <c r="J72" s="82">
        <v>689926.15</v>
      </c>
      <c r="K72" s="82">
        <v>110518.84</v>
      </c>
      <c r="L72" s="279">
        <v>730</v>
      </c>
      <c r="M72" s="279">
        <v>20369.810000000001</v>
      </c>
      <c r="N72" s="279"/>
      <c r="O72" s="279">
        <v>2417</v>
      </c>
      <c r="Q72" s="82">
        <v>-1533282.62</v>
      </c>
      <c r="S72" s="82">
        <v>2618687.59</v>
      </c>
      <c r="T72" s="226">
        <v>587632.84</v>
      </c>
      <c r="U72" s="226"/>
      <c r="V72" s="226"/>
      <c r="W72" s="226"/>
      <c r="X72" s="226">
        <v>187300</v>
      </c>
      <c r="Y72" s="226">
        <v>16000</v>
      </c>
      <c r="Z72" s="218">
        <v>307708</v>
      </c>
      <c r="AA72" s="218"/>
      <c r="AB72" s="218"/>
      <c r="AC72" s="218">
        <v>74599.850000000006</v>
      </c>
      <c r="AD72" s="218">
        <v>27414.92</v>
      </c>
      <c r="AE72" s="218"/>
      <c r="AF72" s="218"/>
      <c r="AG72" s="218">
        <v>1542</v>
      </c>
    </row>
    <row r="73" spans="1:33" ht="15" thickBot="1" x14ac:dyDescent="0.25">
      <c r="A73" s="269" t="s">
        <v>214</v>
      </c>
      <c r="B73" s="269" t="s">
        <v>215</v>
      </c>
      <c r="C73" s="270">
        <v>2477</v>
      </c>
      <c r="D73" s="271" t="s">
        <v>1606</v>
      </c>
      <c r="E73" s="134" t="s">
        <v>2239</v>
      </c>
      <c r="F73" s="169">
        <v>378215.96</v>
      </c>
      <c r="G73" s="273">
        <v>63649.59</v>
      </c>
      <c r="H73" s="274">
        <v>45341.98</v>
      </c>
      <c r="J73" s="81">
        <v>6</v>
      </c>
      <c r="K73" s="81">
        <v>221571.26</v>
      </c>
      <c r="L73" s="228">
        <v>1700</v>
      </c>
      <c r="M73" s="228">
        <v>42810.05</v>
      </c>
      <c r="O73" s="228">
        <v>0.01</v>
      </c>
      <c r="Q73" s="81">
        <v>-973911.29</v>
      </c>
      <c r="R73" s="81">
        <v>-206015.2</v>
      </c>
      <c r="S73" s="81">
        <v>2255161.35</v>
      </c>
      <c r="T73" s="229">
        <v>306469.49</v>
      </c>
      <c r="X73" s="229">
        <v>185185</v>
      </c>
      <c r="Y73" s="229">
        <v>6000</v>
      </c>
      <c r="Z73" s="222">
        <v>230385</v>
      </c>
      <c r="AC73" s="222">
        <v>112226.32</v>
      </c>
      <c r="AD73" s="222">
        <v>15955.5</v>
      </c>
      <c r="AE73" s="222">
        <v>447387.21</v>
      </c>
      <c r="AF73" s="222"/>
      <c r="AG73" s="222">
        <v>1542</v>
      </c>
    </row>
    <row r="74" spans="1:33" ht="15" thickBot="1" x14ac:dyDescent="0.25">
      <c r="A74" s="269" t="s">
        <v>214</v>
      </c>
      <c r="B74" s="269" t="s">
        <v>215</v>
      </c>
      <c r="C74" s="270">
        <v>5216</v>
      </c>
      <c r="D74" s="271" t="s">
        <v>1607</v>
      </c>
      <c r="E74" s="134" t="s">
        <v>2240</v>
      </c>
      <c r="F74" s="169">
        <v>674315.78</v>
      </c>
      <c r="G74" s="273">
        <v>426164.64</v>
      </c>
      <c r="H74" s="274">
        <v>57404.66</v>
      </c>
      <c r="J74" s="81">
        <v>758071.55</v>
      </c>
      <c r="K74" s="81">
        <v>196058.58</v>
      </c>
      <c r="L74" s="228">
        <v>5280</v>
      </c>
      <c r="M74" s="228">
        <v>67249.59</v>
      </c>
      <c r="O74" s="228">
        <v>501.25</v>
      </c>
      <c r="Q74" s="81">
        <v>-352141.25</v>
      </c>
      <c r="R74" s="81">
        <v>128887.58</v>
      </c>
      <c r="S74" s="81">
        <v>2065017.96</v>
      </c>
      <c r="T74" s="229">
        <v>520410.44</v>
      </c>
      <c r="X74" s="229">
        <v>273273</v>
      </c>
      <c r="Y74" s="229">
        <v>3000</v>
      </c>
      <c r="Z74" s="222">
        <v>439801</v>
      </c>
      <c r="AC74" s="222">
        <v>130206.92</v>
      </c>
      <c r="AD74" s="222">
        <v>21272.44</v>
      </c>
      <c r="AE74" s="222"/>
      <c r="AF74" s="222"/>
      <c r="AG74" s="222">
        <v>5300</v>
      </c>
    </row>
    <row r="75" spans="1:33" ht="15" thickBot="1" x14ac:dyDescent="0.25">
      <c r="A75" s="272" t="s">
        <v>214</v>
      </c>
      <c r="B75" s="82" t="s">
        <v>215</v>
      </c>
      <c r="C75" s="270">
        <v>5544</v>
      </c>
      <c r="D75" s="271" t="s">
        <v>2550</v>
      </c>
      <c r="E75" s="134" t="s">
        <v>2241</v>
      </c>
      <c r="F75" s="169">
        <v>1036925.06</v>
      </c>
      <c r="G75" s="273">
        <v>686504.09</v>
      </c>
      <c r="H75" s="274">
        <v>229433.85</v>
      </c>
      <c r="J75" s="81">
        <v>417977.36</v>
      </c>
      <c r="K75" s="81">
        <v>833601.6</v>
      </c>
      <c r="L75" s="228">
        <v>16430</v>
      </c>
      <c r="M75" s="228">
        <v>97063.2</v>
      </c>
      <c r="O75" s="228">
        <v>3766.92</v>
      </c>
      <c r="Q75" s="81">
        <v>454937.14</v>
      </c>
      <c r="R75" s="81">
        <v>-83374.66</v>
      </c>
      <c r="S75" s="81">
        <v>2127187.88</v>
      </c>
      <c r="T75" s="229">
        <v>969046.6</v>
      </c>
      <c r="U75" s="229">
        <v>63000</v>
      </c>
      <c r="X75" s="229">
        <v>176615</v>
      </c>
      <c r="Y75" s="229">
        <v>3000</v>
      </c>
      <c r="Z75" s="222">
        <v>403955</v>
      </c>
      <c r="AA75" s="222">
        <v>2062</v>
      </c>
      <c r="AC75" s="222">
        <v>114915.46</v>
      </c>
      <c r="AD75" s="222">
        <v>80558.66</v>
      </c>
      <c r="AE75" s="222"/>
      <c r="AF75" s="222"/>
      <c r="AG75" s="222">
        <v>3084</v>
      </c>
    </row>
    <row r="76" spans="1:33" ht="15" thickBot="1" x14ac:dyDescent="0.25">
      <c r="A76" s="187" t="s">
        <v>214</v>
      </c>
      <c r="B76" s="187" t="s">
        <v>215</v>
      </c>
      <c r="C76" s="266">
        <v>2866</v>
      </c>
      <c r="D76" s="262" t="s">
        <v>1609</v>
      </c>
      <c r="E76" s="134" t="s">
        <v>2297</v>
      </c>
      <c r="F76" s="169">
        <v>1040002.37</v>
      </c>
      <c r="G76" s="273">
        <v>235123.75</v>
      </c>
      <c r="H76" s="274">
        <v>69156.38</v>
      </c>
      <c r="J76" s="81">
        <v>1037405.21</v>
      </c>
      <c r="K76" s="81">
        <v>298405.88</v>
      </c>
      <c r="L76" s="228">
        <v>5826</v>
      </c>
      <c r="M76" s="228">
        <v>75247.789999999994</v>
      </c>
      <c r="R76" s="81">
        <v>283721.32</v>
      </c>
      <c r="S76" s="81">
        <v>3692657.78</v>
      </c>
      <c r="T76" s="229">
        <v>477934.64</v>
      </c>
      <c r="U76" s="229">
        <v>53300</v>
      </c>
      <c r="X76" s="229">
        <v>266763</v>
      </c>
      <c r="Z76" s="222">
        <v>408663</v>
      </c>
      <c r="AC76" s="222">
        <v>133849.5</v>
      </c>
      <c r="AD76" s="222">
        <v>32817.9</v>
      </c>
      <c r="AE76" s="222"/>
      <c r="AF76" s="222"/>
    </row>
    <row r="77" spans="1:33" ht="15" thickBot="1" x14ac:dyDescent="0.25">
      <c r="A77" s="187" t="s">
        <v>216</v>
      </c>
      <c r="B77" s="187" t="s">
        <v>217</v>
      </c>
      <c r="C77" s="266">
        <v>3680</v>
      </c>
      <c r="D77" s="262" t="s">
        <v>1610</v>
      </c>
      <c r="E77" s="134" t="s">
        <v>120</v>
      </c>
      <c r="F77" s="169">
        <v>15119.58</v>
      </c>
      <c r="G77" s="273">
        <v>48305</v>
      </c>
      <c r="H77" s="274">
        <v>75975.259999999995</v>
      </c>
      <c r="J77" s="81">
        <v>3043830.71</v>
      </c>
      <c r="K77" s="81">
        <v>121917.54</v>
      </c>
      <c r="L77" s="228">
        <v>6000</v>
      </c>
      <c r="M77" s="228">
        <v>47574.99</v>
      </c>
      <c r="R77" s="81">
        <v>1004042.09</v>
      </c>
      <c r="S77" s="81">
        <v>2241713.0099999998</v>
      </c>
      <c r="T77" s="229">
        <v>5890</v>
      </c>
      <c r="AC77" s="222"/>
      <c r="AD77" s="222"/>
      <c r="AE77" s="222"/>
      <c r="AF77" s="222"/>
    </row>
    <row r="78" spans="1:33" ht="15" thickBot="1" x14ac:dyDescent="0.25">
      <c r="A78" s="187" t="s">
        <v>216</v>
      </c>
      <c r="B78" s="187" t="s">
        <v>217</v>
      </c>
      <c r="C78" s="266">
        <v>5005</v>
      </c>
      <c r="D78" s="262" t="s">
        <v>1611</v>
      </c>
      <c r="E78" s="134" t="s">
        <v>121</v>
      </c>
      <c r="F78" s="169">
        <v>423727.73</v>
      </c>
      <c r="G78" s="273">
        <v>11869</v>
      </c>
      <c r="H78" s="274">
        <v>37066.85</v>
      </c>
      <c r="J78" s="81">
        <v>891670.93</v>
      </c>
      <c r="K78" s="81">
        <v>505131.05</v>
      </c>
      <c r="L78" s="228">
        <v>4500</v>
      </c>
      <c r="M78" s="228">
        <v>73635.09</v>
      </c>
      <c r="N78" s="228">
        <v>108370</v>
      </c>
      <c r="O78" s="228">
        <v>75.19</v>
      </c>
      <c r="R78" s="81">
        <v>-295703.48</v>
      </c>
      <c r="S78" s="81">
        <v>1881918.88</v>
      </c>
      <c r="T78" s="229">
        <v>426010.92</v>
      </c>
      <c r="X78" s="229">
        <v>369299</v>
      </c>
      <c r="Z78" s="222">
        <v>513239</v>
      </c>
      <c r="AC78" s="222">
        <v>120893.44</v>
      </c>
      <c r="AD78" s="222">
        <v>48521.599999999999</v>
      </c>
      <c r="AE78" s="222"/>
      <c r="AF78" s="222"/>
      <c r="AG78" s="222">
        <v>4800</v>
      </c>
    </row>
    <row r="79" spans="1:33" ht="15" thickBot="1" x14ac:dyDescent="0.25">
      <c r="A79" s="187" t="s">
        <v>216</v>
      </c>
      <c r="B79" s="187" t="s">
        <v>217</v>
      </c>
      <c r="C79" s="266">
        <v>3048</v>
      </c>
      <c r="D79" s="262" t="s">
        <v>1612</v>
      </c>
      <c r="E79" s="134" t="s">
        <v>122</v>
      </c>
      <c r="F79" s="169">
        <v>225027.59</v>
      </c>
      <c r="G79" s="273">
        <v>24577</v>
      </c>
      <c r="H79" s="274">
        <v>65793.69</v>
      </c>
      <c r="J79" s="81">
        <v>879381.18</v>
      </c>
      <c r="K79" s="81">
        <v>1167016.01</v>
      </c>
      <c r="L79" s="228">
        <v>2740</v>
      </c>
      <c r="M79" s="228">
        <v>38300</v>
      </c>
      <c r="R79" s="81">
        <v>211939.61</v>
      </c>
      <c r="S79" s="81">
        <v>1941230.36</v>
      </c>
      <c r="T79" s="229">
        <v>241859.59</v>
      </c>
      <c r="X79" s="229">
        <v>217860</v>
      </c>
      <c r="Y79" s="229">
        <v>201510.72</v>
      </c>
      <c r="Z79" s="222">
        <v>349300</v>
      </c>
      <c r="AC79" s="222">
        <v>95831.32</v>
      </c>
      <c r="AD79" s="222">
        <v>30998.49</v>
      </c>
      <c r="AE79" s="222"/>
      <c r="AF79" s="222"/>
      <c r="AG79" s="222">
        <v>4920</v>
      </c>
    </row>
    <row r="80" spans="1:33" ht="15" thickBot="1" x14ac:dyDescent="0.25">
      <c r="A80" s="187" t="s">
        <v>216</v>
      </c>
      <c r="B80" s="187" t="s">
        <v>217</v>
      </c>
      <c r="C80" s="266">
        <v>6117</v>
      </c>
      <c r="D80" s="262" t="s">
        <v>1613</v>
      </c>
      <c r="E80" s="134" t="s">
        <v>123</v>
      </c>
      <c r="F80" s="169">
        <v>345840.47</v>
      </c>
      <c r="G80" s="273">
        <v>202473</v>
      </c>
      <c r="H80" s="274">
        <v>-51431.14</v>
      </c>
      <c r="J80" s="81">
        <v>401075.24</v>
      </c>
      <c r="K80" s="81">
        <v>160239.26</v>
      </c>
      <c r="L80" s="228">
        <v>-38720</v>
      </c>
      <c r="M80" s="228">
        <v>69089.91</v>
      </c>
      <c r="Q80" s="81">
        <v>-1104902.08</v>
      </c>
      <c r="S80" s="81">
        <v>1940061.77</v>
      </c>
      <c r="T80" s="229">
        <v>566594.75</v>
      </c>
      <c r="X80" s="229">
        <v>327251</v>
      </c>
      <c r="Y80" s="229">
        <v>7811</v>
      </c>
      <c r="Z80" s="222">
        <v>514082</v>
      </c>
      <c r="AC80" s="222">
        <v>127679.26</v>
      </c>
      <c r="AD80" s="222">
        <v>29784.26</v>
      </c>
      <c r="AE80" s="222"/>
      <c r="AF80" s="222"/>
    </row>
    <row r="81" spans="1:33" ht="15" thickBot="1" x14ac:dyDescent="0.25">
      <c r="A81" s="187" t="s">
        <v>216</v>
      </c>
      <c r="B81" s="187" t="s">
        <v>217</v>
      </c>
      <c r="C81" s="266">
        <v>3261</v>
      </c>
      <c r="D81" s="262" t="s">
        <v>1614</v>
      </c>
      <c r="E81" s="134" t="s">
        <v>124</v>
      </c>
      <c r="F81" s="169">
        <v>233791.67</v>
      </c>
      <c r="G81" s="273">
        <v>3708</v>
      </c>
      <c r="H81" s="274">
        <v>174597.5</v>
      </c>
      <c r="J81" s="81">
        <v>384002</v>
      </c>
      <c r="K81" s="81">
        <v>126921.41</v>
      </c>
      <c r="L81" s="228">
        <v>266035</v>
      </c>
      <c r="M81" s="228">
        <v>25727.69</v>
      </c>
      <c r="R81" s="81">
        <v>-1448017.05</v>
      </c>
      <c r="S81" s="81">
        <v>2076384.94</v>
      </c>
      <c r="T81" s="229">
        <v>2890</v>
      </c>
      <c r="AC81" s="222"/>
      <c r="AD81" s="222"/>
      <c r="AE81" s="222"/>
      <c r="AF81" s="222"/>
    </row>
    <row r="82" spans="1:33" ht="15" thickBot="1" x14ac:dyDescent="0.25">
      <c r="A82" s="187" t="s">
        <v>216</v>
      </c>
      <c r="B82" s="187" t="s">
        <v>217</v>
      </c>
      <c r="C82" s="266">
        <v>2381</v>
      </c>
      <c r="D82" s="262" t="s">
        <v>1615</v>
      </c>
      <c r="E82" s="134" t="s">
        <v>2242</v>
      </c>
      <c r="F82" s="169">
        <v>169885.67</v>
      </c>
      <c r="G82" s="273">
        <v>111430</v>
      </c>
      <c r="H82" s="274">
        <v>72198.34</v>
      </c>
      <c r="J82" s="81">
        <v>9511.67</v>
      </c>
      <c r="K82" s="81">
        <v>429943.73</v>
      </c>
      <c r="M82" s="228">
        <v>38810.35</v>
      </c>
      <c r="R82" s="81">
        <v>-1096518.52</v>
      </c>
      <c r="S82" s="81">
        <v>1879892.65</v>
      </c>
      <c r="T82" s="229">
        <v>78552</v>
      </c>
      <c r="Z82" s="222">
        <v>24185</v>
      </c>
      <c r="AC82" s="222">
        <v>61795.06</v>
      </c>
      <c r="AD82" s="222">
        <v>20578.009999999998</v>
      </c>
      <c r="AE82" s="222"/>
      <c r="AF82" s="222"/>
    </row>
    <row r="83" spans="1:33" ht="15" thickBot="1" x14ac:dyDescent="0.25">
      <c r="A83" s="187" t="s">
        <v>216</v>
      </c>
      <c r="B83" s="187" t="s">
        <v>217</v>
      </c>
      <c r="C83" s="266">
        <v>2712</v>
      </c>
      <c r="D83" s="262" t="s">
        <v>1616</v>
      </c>
      <c r="E83" s="134" t="s">
        <v>2243</v>
      </c>
      <c r="F83" s="169">
        <v>549654.13</v>
      </c>
      <c r="G83" s="273">
        <v>16634</v>
      </c>
      <c r="H83" s="274">
        <v>20709.8</v>
      </c>
      <c r="J83" s="81">
        <v>382897.29</v>
      </c>
      <c r="K83" s="81">
        <v>169547.2</v>
      </c>
      <c r="L83" s="228">
        <v>0</v>
      </c>
      <c r="M83" s="228">
        <v>38761.32</v>
      </c>
      <c r="O83" s="228">
        <v>100</v>
      </c>
      <c r="R83" s="81">
        <v>-834986.11</v>
      </c>
      <c r="S83" s="81">
        <v>1840507.51</v>
      </c>
      <c r="T83" s="229">
        <v>301322.88</v>
      </c>
      <c r="X83" s="229">
        <v>341236</v>
      </c>
      <c r="Z83" s="222">
        <v>396556</v>
      </c>
      <c r="AC83" s="222">
        <v>111115.84</v>
      </c>
      <c r="AD83" s="222">
        <v>16557.34</v>
      </c>
      <c r="AE83" s="222"/>
      <c r="AF83" s="222"/>
      <c r="AG83" s="222">
        <v>1450</v>
      </c>
    </row>
    <row r="84" spans="1:33" ht="15" thickBot="1" x14ac:dyDescent="0.25">
      <c r="A84" s="187" t="s">
        <v>216</v>
      </c>
      <c r="B84" s="187" t="s">
        <v>217</v>
      </c>
      <c r="C84" s="266">
        <v>1686</v>
      </c>
      <c r="D84" s="262" t="s">
        <v>1617</v>
      </c>
      <c r="E84" s="134" t="s">
        <v>2244</v>
      </c>
      <c r="F84" s="169">
        <v>146515.38</v>
      </c>
      <c r="G84" s="273">
        <v>5913</v>
      </c>
      <c r="H84" s="274">
        <v>43539.59</v>
      </c>
      <c r="J84" s="81">
        <v>757842.66</v>
      </c>
      <c r="K84" s="81">
        <v>10011.52</v>
      </c>
      <c r="Q84" s="81">
        <v>-1687841.73</v>
      </c>
      <c r="S84" s="81">
        <v>2651073.88</v>
      </c>
      <c r="T84" s="229">
        <v>590</v>
      </c>
      <c r="AC84" s="222"/>
      <c r="AD84" s="222"/>
      <c r="AE84" s="222"/>
      <c r="AF84" s="222"/>
    </row>
    <row r="85" spans="1:33" ht="15" thickBot="1" x14ac:dyDescent="0.25">
      <c r="A85" s="187" t="s">
        <v>216</v>
      </c>
      <c r="B85" s="187" t="s">
        <v>217</v>
      </c>
      <c r="C85" s="266">
        <v>2512</v>
      </c>
      <c r="D85" s="262" t="s">
        <v>1618</v>
      </c>
      <c r="E85" s="134" t="s">
        <v>198</v>
      </c>
      <c r="F85" s="169">
        <v>609632.82999999996</v>
      </c>
      <c r="G85" s="273">
        <v>375</v>
      </c>
      <c r="H85" s="274">
        <v>25553.18</v>
      </c>
      <c r="J85" s="81">
        <v>648950.55000000005</v>
      </c>
      <c r="K85" s="81">
        <v>233027.09</v>
      </c>
      <c r="M85" s="228">
        <v>9000</v>
      </c>
      <c r="N85" s="228">
        <v>42500</v>
      </c>
      <c r="S85" s="81">
        <v>3198152.69</v>
      </c>
      <c r="T85" s="229">
        <v>231100.61</v>
      </c>
      <c r="X85" s="229">
        <v>101800</v>
      </c>
      <c r="Z85" s="222">
        <v>93020</v>
      </c>
      <c r="AC85" s="222">
        <v>57197</v>
      </c>
      <c r="AD85" s="222"/>
      <c r="AE85" s="222"/>
      <c r="AF85" s="222"/>
    </row>
    <row r="86" spans="1:33" ht="15" thickBot="1" x14ac:dyDescent="0.25">
      <c r="A86" s="187" t="s">
        <v>505</v>
      </c>
      <c r="B86" s="187" t="s">
        <v>227</v>
      </c>
      <c r="C86" s="266">
        <v>3664</v>
      </c>
      <c r="D86" s="262" t="s">
        <v>1619</v>
      </c>
      <c r="E86" s="134" t="s">
        <v>2245</v>
      </c>
      <c r="F86" s="169">
        <v>263402.33</v>
      </c>
      <c r="G86" s="273">
        <v>11224</v>
      </c>
      <c r="H86" s="274">
        <v>78297.27</v>
      </c>
      <c r="J86" s="81">
        <v>441816.41</v>
      </c>
      <c r="K86" s="81">
        <v>1159743.8600000001</v>
      </c>
      <c r="L86" s="228">
        <v>3732</v>
      </c>
      <c r="M86" s="228">
        <v>56012.66</v>
      </c>
      <c r="O86" s="228">
        <v>40579.839999999997</v>
      </c>
      <c r="P86" s="81">
        <v>192500</v>
      </c>
      <c r="R86" s="81">
        <v>32899.839999999997</v>
      </c>
      <c r="S86" s="81">
        <v>1975689.39</v>
      </c>
      <c r="T86" s="229">
        <v>199136.08</v>
      </c>
      <c r="V86" s="229">
        <v>5.29</v>
      </c>
      <c r="X86" s="229">
        <v>219775</v>
      </c>
      <c r="Y86" s="229">
        <v>24200</v>
      </c>
      <c r="Z86" s="222">
        <v>382905</v>
      </c>
      <c r="AA86" s="222">
        <v>1800</v>
      </c>
      <c r="AC86" s="222">
        <v>196561.61</v>
      </c>
      <c r="AD86" s="222">
        <v>72594.64</v>
      </c>
      <c r="AE86" s="222"/>
      <c r="AF86" s="222"/>
    </row>
    <row r="87" spans="1:33" ht="15" thickBot="1" x14ac:dyDescent="0.25">
      <c r="A87" s="187" t="s">
        <v>505</v>
      </c>
      <c r="B87" s="187" t="s">
        <v>227</v>
      </c>
      <c r="C87" s="266">
        <v>7927</v>
      </c>
      <c r="D87" s="262" t="s">
        <v>1620</v>
      </c>
      <c r="E87" s="134" t="s">
        <v>2246</v>
      </c>
      <c r="F87" s="169">
        <v>304066.64</v>
      </c>
      <c r="G87" s="273">
        <v>43200</v>
      </c>
      <c r="H87" s="274">
        <v>109812.32</v>
      </c>
      <c r="J87" s="81">
        <v>2081165.43</v>
      </c>
      <c r="K87" s="81">
        <v>368592.93</v>
      </c>
      <c r="L87" s="228">
        <v>1400</v>
      </c>
      <c r="M87" s="228">
        <v>77679.649999999994</v>
      </c>
      <c r="O87" s="228">
        <v>30000</v>
      </c>
      <c r="R87" s="81">
        <v>31920</v>
      </c>
      <c r="S87" s="81">
        <v>3812204.74</v>
      </c>
      <c r="T87" s="229">
        <v>285896.36</v>
      </c>
      <c r="X87" s="229">
        <v>185101</v>
      </c>
      <c r="Y87" s="229">
        <v>16500</v>
      </c>
      <c r="Z87" s="222">
        <v>391661</v>
      </c>
      <c r="AA87" s="222">
        <v>2000</v>
      </c>
      <c r="AC87" s="222">
        <v>149243.24</v>
      </c>
      <c r="AD87" s="222">
        <v>73916.960000000006</v>
      </c>
      <c r="AE87" s="222"/>
      <c r="AF87" s="222"/>
    </row>
    <row r="88" spans="1:33" ht="15" thickBot="1" x14ac:dyDescent="0.25">
      <c r="A88" s="187" t="s">
        <v>505</v>
      </c>
      <c r="B88" s="187" t="s">
        <v>227</v>
      </c>
      <c r="C88" s="266">
        <v>7609</v>
      </c>
      <c r="D88" s="262" t="s">
        <v>1621</v>
      </c>
      <c r="E88" s="134" t="s">
        <v>2247</v>
      </c>
      <c r="F88" s="169">
        <v>275798.12</v>
      </c>
      <c r="G88" s="273">
        <v>20342</v>
      </c>
      <c r="H88" s="274">
        <v>199206.3</v>
      </c>
      <c r="J88" s="81">
        <v>1998240.93</v>
      </c>
      <c r="K88" s="81">
        <v>323166.27</v>
      </c>
      <c r="L88" s="228">
        <v>3780</v>
      </c>
      <c r="M88" s="228">
        <v>97306.73</v>
      </c>
      <c r="N88" s="228">
        <v>4240</v>
      </c>
      <c r="O88" s="228">
        <v>43762</v>
      </c>
      <c r="S88" s="81">
        <v>3564237.85</v>
      </c>
      <c r="T88" s="229">
        <v>287938.84000000003</v>
      </c>
      <c r="V88" s="229">
        <v>2.2599999999999998</v>
      </c>
      <c r="X88" s="229">
        <v>190777</v>
      </c>
      <c r="Z88" s="222">
        <v>343497</v>
      </c>
      <c r="AA88" s="222">
        <v>4000</v>
      </c>
      <c r="AC88" s="222">
        <v>149661.68</v>
      </c>
      <c r="AD88" s="222">
        <v>57536.3</v>
      </c>
      <c r="AE88" s="222"/>
      <c r="AF88" s="222"/>
    </row>
    <row r="89" spans="1:33" ht="15" thickBot="1" x14ac:dyDescent="0.25">
      <c r="A89" s="187" t="s">
        <v>505</v>
      </c>
      <c r="B89" s="187" t="s">
        <v>227</v>
      </c>
      <c r="C89" s="266">
        <v>6471</v>
      </c>
      <c r="D89" s="262" t="s">
        <v>1622</v>
      </c>
      <c r="E89" s="134" t="s">
        <v>2248</v>
      </c>
      <c r="F89" s="169">
        <v>400340.76</v>
      </c>
      <c r="G89" s="273">
        <v>21156</v>
      </c>
      <c r="H89" s="274">
        <v>102081.14</v>
      </c>
      <c r="J89" s="81">
        <v>1138849.08</v>
      </c>
      <c r="K89" s="81">
        <v>649415.23</v>
      </c>
      <c r="L89" s="228">
        <v>0</v>
      </c>
      <c r="M89" s="228">
        <v>80519.259999999995</v>
      </c>
      <c r="O89" s="228">
        <v>10800</v>
      </c>
      <c r="P89" s="81">
        <v>61379.09</v>
      </c>
      <c r="R89" s="81">
        <v>28700</v>
      </c>
      <c r="S89" s="81">
        <v>2080906</v>
      </c>
      <c r="T89" s="229">
        <v>234321</v>
      </c>
      <c r="U89" s="229">
        <v>116580</v>
      </c>
      <c r="V89" s="229">
        <v>4.42</v>
      </c>
      <c r="X89" s="229">
        <v>348101.6</v>
      </c>
      <c r="Y89" s="229">
        <v>42000</v>
      </c>
      <c r="Z89" s="222">
        <v>511016.6</v>
      </c>
      <c r="AA89" s="222">
        <v>5600</v>
      </c>
      <c r="AC89" s="222">
        <v>122600.91</v>
      </c>
      <c r="AD89" s="222">
        <v>57700.04</v>
      </c>
      <c r="AE89" s="222"/>
      <c r="AF89" s="222"/>
    </row>
    <row r="90" spans="1:33" ht="15" thickBot="1" x14ac:dyDescent="0.25">
      <c r="A90" s="187" t="s">
        <v>505</v>
      </c>
      <c r="B90" s="187" t="s">
        <v>227</v>
      </c>
      <c r="C90" s="266">
        <v>4146</v>
      </c>
      <c r="D90" s="262" t="s">
        <v>1623</v>
      </c>
      <c r="E90" s="134" t="s">
        <v>2249</v>
      </c>
      <c r="F90" s="169">
        <v>350324.93</v>
      </c>
      <c r="G90" s="273">
        <v>31139</v>
      </c>
      <c r="H90" s="274">
        <v>111550.58</v>
      </c>
      <c r="J90" s="81">
        <v>1192884.5900000001</v>
      </c>
      <c r="K90" s="81">
        <v>391143.97</v>
      </c>
      <c r="L90" s="228">
        <v>0</v>
      </c>
      <c r="M90" s="228">
        <v>44153.56</v>
      </c>
      <c r="O90" s="228">
        <v>51.03</v>
      </c>
      <c r="R90" s="81">
        <v>2080</v>
      </c>
      <c r="S90" s="81">
        <v>2304026.96</v>
      </c>
      <c r="T90" s="229">
        <v>249753.58</v>
      </c>
      <c r="U90" s="229">
        <v>36000</v>
      </c>
      <c r="V90" s="229">
        <v>29.58</v>
      </c>
      <c r="X90" s="229">
        <v>81795</v>
      </c>
      <c r="Z90" s="222">
        <v>242395</v>
      </c>
      <c r="AC90" s="222">
        <v>96021.83</v>
      </c>
      <c r="AD90" s="222">
        <v>49077.06</v>
      </c>
      <c r="AE90" s="222"/>
      <c r="AF90" s="222"/>
    </row>
    <row r="91" spans="1:33" ht="15" thickBot="1" x14ac:dyDescent="0.25">
      <c r="A91" s="187" t="s">
        <v>505</v>
      </c>
      <c r="B91" s="187" t="s">
        <v>227</v>
      </c>
      <c r="C91" s="266">
        <v>8209</v>
      </c>
      <c r="D91" s="262" t="s">
        <v>1624</v>
      </c>
      <c r="E91" s="134" t="s">
        <v>2250</v>
      </c>
      <c r="F91" s="169">
        <v>403446.53</v>
      </c>
      <c r="G91" s="273">
        <v>20782</v>
      </c>
      <c r="H91" s="274">
        <v>89139.1</v>
      </c>
      <c r="J91" s="81">
        <v>788884.82</v>
      </c>
      <c r="K91" s="81">
        <v>595091.88</v>
      </c>
      <c r="L91" s="228">
        <v>200000</v>
      </c>
      <c r="M91" s="228">
        <v>89903.679999999993</v>
      </c>
      <c r="O91" s="228">
        <v>10000</v>
      </c>
      <c r="R91" s="81">
        <v>42600</v>
      </c>
      <c r="S91" s="81">
        <v>2345661.54</v>
      </c>
      <c r="T91" s="229">
        <v>370432.5</v>
      </c>
      <c r="V91" s="229">
        <v>0.77</v>
      </c>
      <c r="X91" s="229">
        <v>270592</v>
      </c>
      <c r="Y91" s="229">
        <v>19870</v>
      </c>
      <c r="Z91" s="222">
        <v>515724</v>
      </c>
      <c r="AC91" s="222">
        <v>183451.45</v>
      </c>
      <c r="AD91" s="222">
        <v>52479.25</v>
      </c>
      <c r="AE91" s="222"/>
      <c r="AF91" s="222"/>
    </row>
    <row r="92" spans="1:33" ht="15" thickBot="1" x14ac:dyDescent="0.25">
      <c r="A92" s="187" t="s">
        <v>505</v>
      </c>
      <c r="B92" s="187" t="s">
        <v>227</v>
      </c>
      <c r="C92" s="266">
        <v>4164</v>
      </c>
      <c r="D92" s="262" t="s">
        <v>1625</v>
      </c>
      <c r="E92" s="134" t="s">
        <v>2251</v>
      </c>
      <c r="F92" s="169">
        <v>314776.78999999998</v>
      </c>
      <c r="G92" s="273">
        <v>31074</v>
      </c>
      <c r="H92" s="274">
        <v>101228.31</v>
      </c>
      <c r="J92" s="81">
        <v>1045269.33</v>
      </c>
      <c r="K92" s="81">
        <v>144701.5</v>
      </c>
      <c r="L92" s="228">
        <v>344700</v>
      </c>
      <c r="M92" s="228">
        <v>46363.05</v>
      </c>
      <c r="O92" s="228">
        <v>98123.08</v>
      </c>
      <c r="R92" s="81">
        <v>23060</v>
      </c>
      <c r="S92" s="81">
        <v>4378498.51</v>
      </c>
      <c r="T92" s="229">
        <v>231141.31</v>
      </c>
      <c r="X92" s="229">
        <v>291172</v>
      </c>
      <c r="Z92" s="222">
        <v>420152</v>
      </c>
      <c r="AC92" s="222">
        <v>99841.44</v>
      </c>
      <c r="AD92" s="222">
        <v>46929.36</v>
      </c>
      <c r="AE92" s="222"/>
      <c r="AF92" s="222"/>
    </row>
    <row r="93" spans="1:33" ht="15" thickBot="1" x14ac:dyDescent="0.25">
      <c r="A93" s="187" t="s">
        <v>505</v>
      </c>
      <c r="B93" s="187" t="s">
        <v>227</v>
      </c>
      <c r="C93" s="266">
        <v>5920</v>
      </c>
      <c r="D93" s="262" t="s">
        <v>1626</v>
      </c>
      <c r="E93" s="134" t="s">
        <v>2252</v>
      </c>
      <c r="F93" s="169">
        <v>357087.98</v>
      </c>
      <c r="G93" s="273">
        <v>105936</v>
      </c>
      <c r="H93" s="274">
        <v>134725.17000000001</v>
      </c>
      <c r="J93" s="81">
        <v>1334279.3400000001</v>
      </c>
      <c r="K93" s="81">
        <v>413701.9</v>
      </c>
      <c r="L93" s="228">
        <v>0</v>
      </c>
      <c r="M93" s="228">
        <v>128031.34</v>
      </c>
      <c r="O93" s="228">
        <v>3441</v>
      </c>
      <c r="R93" s="81">
        <v>37949.96</v>
      </c>
      <c r="T93" s="229">
        <v>283193.26</v>
      </c>
      <c r="V93" s="229">
        <v>39.86</v>
      </c>
      <c r="X93" s="229">
        <v>357983</v>
      </c>
      <c r="Z93" s="222">
        <v>544113</v>
      </c>
      <c r="AC93" s="222">
        <v>190254.58</v>
      </c>
      <c r="AD93" s="222">
        <v>55565.54</v>
      </c>
      <c r="AE93" s="222"/>
      <c r="AF93" s="222"/>
    </row>
    <row r="94" spans="1:33" ht="15" thickBot="1" x14ac:dyDescent="0.25">
      <c r="A94" s="187" t="s">
        <v>505</v>
      </c>
      <c r="B94" s="187" t="s">
        <v>227</v>
      </c>
      <c r="C94" s="266">
        <v>4614</v>
      </c>
      <c r="D94" s="262" t="s">
        <v>1627</v>
      </c>
      <c r="E94" s="134" t="s">
        <v>2253</v>
      </c>
      <c r="F94" s="169">
        <v>299730.49</v>
      </c>
      <c r="G94" s="273">
        <v>58000</v>
      </c>
      <c r="H94" s="274">
        <v>65307.96</v>
      </c>
      <c r="J94" s="81">
        <v>1033434.68</v>
      </c>
      <c r="K94" s="81">
        <v>420113.87</v>
      </c>
      <c r="L94" s="228">
        <v>0</v>
      </c>
      <c r="M94" s="228">
        <v>65980.759999999995</v>
      </c>
      <c r="O94" s="228">
        <v>140016.82</v>
      </c>
      <c r="P94" s="81">
        <v>160000</v>
      </c>
      <c r="R94" s="81">
        <v>1920</v>
      </c>
      <c r="S94" s="81">
        <v>2028099.35</v>
      </c>
      <c r="T94" s="229">
        <v>277847.33</v>
      </c>
      <c r="V94" s="229">
        <v>5.88</v>
      </c>
      <c r="X94" s="229">
        <v>290297</v>
      </c>
      <c r="Y94" s="229">
        <v>6000</v>
      </c>
      <c r="Z94" s="222">
        <v>434765</v>
      </c>
      <c r="AC94" s="222">
        <v>158528.28</v>
      </c>
      <c r="AD94" s="222">
        <v>41740.22</v>
      </c>
      <c r="AE94" s="222"/>
      <c r="AF94" s="222"/>
    </row>
    <row r="95" spans="1:33" ht="15" thickBot="1" x14ac:dyDescent="0.25">
      <c r="A95" s="187" t="s">
        <v>505</v>
      </c>
      <c r="B95" s="187" t="s">
        <v>227</v>
      </c>
      <c r="C95" s="266">
        <v>6523</v>
      </c>
      <c r="D95" s="262" t="s">
        <v>1628</v>
      </c>
      <c r="E95" s="134" t="s">
        <v>2254</v>
      </c>
      <c r="F95" s="169">
        <v>182151.3</v>
      </c>
      <c r="G95" s="273">
        <v>39525</v>
      </c>
      <c r="H95" s="274">
        <v>103886.36</v>
      </c>
      <c r="J95" s="81">
        <v>2222106.96</v>
      </c>
      <c r="K95" s="81">
        <v>382843.8</v>
      </c>
      <c r="L95" s="228">
        <v>143159</v>
      </c>
      <c r="M95" s="228">
        <v>94866.03</v>
      </c>
      <c r="N95" s="228">
        <v>113839</v>
      </c>
      <c r="P95" s="81">
        <v>28859</v>
      </c>
      <c r="R95" s="81">
        <v>41420</v>
      </c>
      <c r="S95" s="81">
        <v>4808766.24</v>
      </c>
      <c r="T95" s="229">
        <v>307652.84000000003</v>
      </c>
      <c r="V95" s="229">
        <v>20.27</v>
      </c>
      <c r="X95" s="229">
        <v>282891</v>
      </c>
      <c r="Z95" s="222">
        <v>518201</v>
      </c>
      <c r="AC95" s="222">
        <v>186167.57</v>
      </c>
      <c r="AD95" s="222">
        <v>81845.240000000005</v>
      </c>
      <c r="AE95" s="222"/>
      <c r="AF95" s="222"/>
    </row>
    <row r="96" spans="1:33" ht="15" thickBot="1" x14ac:dyDescent="0.25">
      <c r="A96" s="187" t="s">
        <v>505</v>
      </c>
      <c r="B96" s="187" t="s">
        <v>227</v>
      </c>
      <c r="C96" s="266">
        <v>4131</v>
      </c>
      <c r="D96" s="262" t="s">
        <v>1629</v>
      </c>
      <c r="E96" s="134" t="s">
        <v>2255</v>
      </c>
      <c r="F96" s="169">
        <v>201306.35</v>
      </c>
      <c r="G96" s="273">
        <v>17036</v>
      </c>
      <c r="H96" s="274">
        <v>80822.03</v>
      </c>
      <c r="J96" s="81">
        <v>1183520.56</v>
      </c>
      <c r="K96" s="81">
        <v>508421.53</v>
      </c>
      <c r="L96" s="228">
        <v>156160</v>
      </c>
      <c r="M96" s="228">
        <v>69030.8</v>
      </c>
      <c r="O96" s="228">
        <v>9050</v>
      </c>
      <c r="R96" s="81">
        <v>8676.32</v>
      </c>
      <c r="S96" s="81">
        <v>2574871.5499999998</v>
      </c>
      <c r="T96" s="229">
        <v>221366.19</v>
      </c>
      <c r="V96" s="229">
        <v>3.01</v>
      </c>
      <c r="X96" s="229">
        <v>300642.90000000002</v>
      </c>
      <c r="Y96" s="229">
        <v>35200</v>
      </c>
      <c r="Z96" s="222">
        <v>454122.9</v>
      </c>
      <c r="AC96" s="222">
        <v>84030.71</v>
      </c>
      <c r="AD96" s="222">
        <v>47425.919999999998</v>
      </c>
      <c r="AE96" s="222"/>
      <c r="AF96" s="222"/>
    </row>
    <row r="97" spans="1:33" ht="15" thickBot="1" x14ac:dyDescent="0.25">
      <c r="A97" s="187" t="s">
        <v>505</v>
      </c>
      <c r="B97" s="187" t="s">
        <v>227</v>
      </c>
      <c r="C97" s="266">
        <v>5378</v>
      </c>
      <c r="D97" s="262" t="s">
        <v>1630</v>
      </c>
      <c r="E97" s="134" t="s">
        <v>2256</v>
      </c>
      <c r="F97" s="169">
        <v>166315.04999999999</v>
      </c>
      <c r="G97" s="273">
        <v>8195</v>
      </c>
      <c r="H97" s="274">
        <v>81339.64</v>
      </c>
      <c r="J97" s="81">
        <v>1222232.95</v>
      </c>
      <c r="K97" s="81">
        <v>386335.65</v>
      </c>
      <c r="L97" s="228">
        <v>193090</v>
      </c>
      <c r="M97" s="228">
        <v>113551.15</v>
      </c>
      <c r="O97" s="228">
        <v>16.809999999999999</v>
      </c>
      <c r="P97" s="81">
        <v>3611.14</v>
      </c>
      <c r="R97" s="81">
        <v>2320</v>
      </c>
      <c r="S97" s="81">
        <v>2326634.9900000002</v>
      </c>
      <c r="T97" s="229">
        <v>210076.71</v>
      </c>
      <c r="U97" s="229">
        <v>722.22</v>
      </c>
      <c r="X97" s="229">
        <v>261247</v>
      </c>
      <c r="Y97" s="229">
        <v>31202.47</v>
      </c>
      <c r="Z97" s="222">
        <v>427007</v>
      </c>
      <c r="AA97" s="222">
        <v>4000</v>
      </c>
      <c r="AC97" s="222">
        <v>100194.69</v>
      </c>
      <c r="AD97" s="222">
        <v>35665.120000000003</v>
      </c>
      <c r="AE97" s="222"/>
      <c r="AF97" s="222"/>
    </row>
    <row r="98" spans="1:33" ht="15" thickBot="1" x14ac:dyDescent="0.25">
      <c r="A98" s="187" t="s">
        <v>505</v>
      </c>
      <c r="B98" s="187" t="s">
        <v>227</v>
      </c>
      <c r="C98" s="266">
        <v>4212</v>
      </c>
      <c r="D98" s="262" t="s">
        <v>1631</v>
      </c>
      <c r="E98" s="134" t="s">
        <v>2257</v>
      </c>
      <c r="F98" s="169">
        <v>170045.42</v>
      </c>
      <c r="G98" s="273">
        <v>65000</v>
      </c>
      <c r="H98" s="274">
        <v>50053.279999999999</v>
      </c>
      <c r="J98" s="81">
        <v>1139962.74</v>
      </c>
      <c r="K98" s="81">
        <v>407333.78</v>
      </c>
      <c r="L98" s="228">
        <v>11860</v>
      </c>
      <c r="M98" s="228">
        <v>88373.3</v>
      </c>
      <c r="O98" s="228">
        <v>16.45</v>
      </c>
      <c r="R98" s="81">
        <v>2060.92</v>
      </c>
      <c r="S98" s="81">
        <v>2310530.36</v>
      </c>
      <c r="T98" s="229">
        <v>120440</v>
      </c>
      <c r="V98" s="229">
        <v>13.14</v>
      </c>
      <c r="X98" s="229">
        <v>259894.8</v>
      </c>
      <c r="Y98" s="229">
        <v>184400</v>
      </c>
      <c r="Z98" s="222">
        <v>428264.8</v>
      </c>
      <c r="AA98" s="222">
        <v>4000</v>
      </c>
      <c r="AC98" s="222">
        <v>127031.15</v>
      </c>
      <c r="AD98" s="222">
        <v>41841.300000000003</v>
      </c>
      <c r="AE98" s="222"/>
      <c r="AF98" s="222"/>
    </row>
    <row r="99" spans="1:33" ht="15" thickBot="1" x14ac:dyDescent="0.25">
      <c r="A99" s="187" t="s">
        <v>505</v>
      </c>
      <c r="B99" s="187" t="s">
        <v>227</v>
      </c>
      <c r="C99" s="266">
        <v>3326</v>
      </c>
      <c r="D99" s="262" t="s">
        <v>1632</v>
      </c>
      <c r="E99" s="134" t="s">
        <v>2291</v>
      </c>
      <c r="F99" s="169">
        <v>157810.44</v>
      </c>
      <c r="G99" s="273">
        <v>44100</v>
      </c>
      <c r="H99" s="274">
        <v>54377.03</v>
      </c>
      <c r="J99" s="81">
        <v>1396696.7</v>
      </c>
      <c r="K99" s="81">
        <v>150605.41</v>
      </c>
      <c r="L99" s="228">
        <v>1420</v>
      </c>
      <c r="M99" s="228">
        <v>51596.6</v>
      </c>
      <c r="O99" s="228">
        <v>64365</v>
      </c>
      <c r="R99" s="81">
        <v>18669.23</v>
      </c>
      <c r="S99" s="81">
        <v>2166873.39</v>
      </c>
      <c r="T99" s="229">
        <v>208183.89</v>
      </c>
      <c r="U99" s="229">
        <v>60000</v>
      </c>
      <c r="X99" s="229">
        <v>128625</v>
      </c>
      <c r="Z99" s="222">
        <v>276235</v>
      </c>
      <c r="AA99" s="222">
        <v>4000</v>
      </c>
      <c r="AC99" s="222">
        <v>106156.53</v>
      </c>
      <c r="AD99" s="222">
        <v>46278.78</v>
      </c>
      <c r="AE99" s="222"/>
      <c r="AF99" s="222"/>
    </row>
    <row r="100" spans="1:33" ht="15" thickBot="1" x14ac:dyDescent="0.25">
      <c r="A100" s="187" t="s">
        <v>508</v>
      </c>
      <c r="B100" s="187" t="s">
        <v>228</v>
      </c>
      <c r="C100" s="266">
        <v>2523</v>
      </c>
      <c r="D100" s="262" t="s">
        <v>1633</v>
      </c>
      <c r="E100" s="134" t="s">
        <v>125</v>
      </c>
      <c r="F100" s="169">
        <v>327294.87</v>
      </c>
      <c r="G100" s="273">
        <v>6010</v>
      </c>
      <c r="H100" s="274">
        <v>132178.38</v>
      </c>
      <c r="J100" s="81">
        <v>1240971.8</v>
      </c>
      <c r="K100" s="81">
        <v>210466.85</v>
      </c>
      <c r="L100" s="228">
        <v>0</v>
      </c>
      <c r="M100" s="228">
        <v>43442</v>
      </c>
      <c r="S100" s="81">
        <v>1774553.91</v>
      </c>
      <c r="T100" s="229">
        <v>137975.39000000001</v>
      </c>
      <c r="X100" s="229">
        <v>148638</v>
      </c>
      <c r="Z100" s="222">
        <v>214338</v>
      </c>
      <c r="AC100" s="222">
        <v>90694.45</v>
      </c>
      <c r="AD100" s="222">
        <v>43049.599999999999</v>
      </c>
      <c r="AE100" s="222"/>
      <c r="AF100" s="222"/>
    </row>
    <row r="101" spans="1:33" ht="15" thickBot="1" x14ac:dyDescent="0.25">
      <c r="A101" s="187" t="s">
        <v>508</v>
      </c>
      <c r="B101" s="187" t="s">
        <v>228</v>
      </c>
      <c r="C101" s="266">
        <v>5391</v>
      </c>
      <c r="D101" s="262" t="s">
        <v>1634</v>
      </c>
      <c r="E101" s="134" t="s">
        <v>2258</v>
      </c>
      <c r="F101" s="169">
        <v>235642.19</v>
      </c>
      <c r="G101" s="273">
        <v>8010</v>
      </c>
      <c r="H101" s="274">
        <v>87911.45</v>
      </c>
      <c r="J101" s="81">
        <v>258205.62</v>
      </c>
      <c r="K101" s="81">
        <v>262916.51</v>
      </c>
      <c r="L101" s="228">
        <v>0</v>
      </c>
      <c r="M101" s="228">
        <v>61619.9</v>
      </c>
      <c r="N101" s="228">
        <v>54600</v>
      </c>
      <c r="O101" s="228">
        <v>4070.54</v>
      </c>
      <c r="R101" s="81">
        <v>-33931.39</v>
      </c>
      <c r="S101" s="81">
        <v>1563007.5</v>
      </c>
      <c r="T101" s="229">
        <v>136024.29</v>
      </c>
      <c r="W101" s="229">
        <v>231260</v>
      </c>
      <c r="X101" s="229">
        <v>11213</v>
      </c>
      <c r="Y101" s="229">
        <v>-224260</v>
      </c>
      <c r="Z101" s="222">
        <v>207223</v>
      </c>
      <c r="AA101" s="222">
        <v>11500</v>
      </c>
      <c r="AC101" s="222">
        <v>74097.509999999995</v>
      </c>
      <c r="AD101" s="222">
        <v>36159.94</v>
      </c>
      <c r="AE101" s="222">
        <v>1071</v>
      </c>
      <c r="AF101" s="222"/>
    </row>
    <row r="102" spans="1:33" ht="15" thickBot="1" x14ac:dyDescent="0.25">
      <c r="A102" s="187" t="s">
        <v>508</v>
      </c>
      <c r="B102" s="187" t="s">
        <v>228</v>
      </c>
      <c r="C102" s="266">
        <v>2709</v>
      </c>
      <c r="D102" s="262" t="s">
        <v>1635</v>
      </c>
      <c r="E102" s="134" t="s">
        <v>126</v>
      </c>
      <c r="F102" s="169">
        <v>100255.36</v>
      </c>
      <c r="G102" s="273">
        <v>2266</v>
      </c>
      <c r="H102" s="274">
        <v>85582.7</v>
      </c>
      <c r="J102" s="81">
        <v>470040.25</v>
      </c>
      <c r="K102" s="81">
        <v>346328.04</v>
      </c>
      <c r="M102" s="228">
        <v>29010</v>
      </c>
      <c r="S102" s="81">
        <v>2046781.46</v>
      </c>
      <c r="T102" s="229">
        <v>39613.08</v>
      </c>
      <c r="X102" s="229">
        <v>94216.5</v>
      </c>
      <c r="Z102" s="222">
        <v>128106.5</v>
      </c>
      <c r="AC102" s="222">
        <v>45214.35</v>
      </c>
      <c r="AD102" s="222">
        <v>18726.009999999998</v>
      </c>
      <c r="AE102" s="222"/>
      <c r="AF102" s="222"/>
    </row>
    <row r="103" spans="1:33" ht="15" thickBot="1" x14ac:dyDescent="0.25">
      <c r="A103" s="187" t="s">
        <v>508</v>
      </c>
      <c r="B103" s="187" t="s">
        <v>228</v>
      </c>
      <c r="C103" s="266">
        <v>3276</v>
      </c>
      <c r="D103" s="262" t="s">
        <v>1636</v>
      </c>
      <c r="E103" s="134" t="s">
        <v>127</v>
      </c>
      <c r="F103" s="169">
        <v>77385.89</v>
      </c>
      <c r="G103" s="273">
        <v>4328</v>
      </c>
      <c r="H103" s="274">
        <v>70831.22</v>
      </c>
      <c r="J103" s="81">
        <v>992932.34</v>
      </c>
      <c r="K103" s="81">
        <v>287365.49</v>
      </c>
      <c r="L103" s="228">
        <v>2306.39</v>
      </c>
      <c r="M103" s="228">
        <v>40126.370000000003</v>
      </c>
      <c r="R103" s="81">
        <v>113825.15</v>
      </c>
      <c r="S103" s="81">
        <v>3243756.17</v>
      </c>
      <c r="T103" s="229">
        <v>88704.15</v>
      </c>
      <c r="X103" s="229">
        <v>100210</v>
      </c>
      <c r="Y103" s="229">
        <v>109881</v>
      </c>
      <c r="Z103" s="222">
        <v>295673</v>
      </c>
      <c r="AC103" s="222">
        <v>89702.74</v>
      </c>
      <c r="AD103" s="222">
        <v>46295.48</v>
      </c>
      <c r="AE103" s="222"/>
      <c r="AF103" s="222">
        <v>6663</v>
      </c>
    </row>
    <row r="104" spans="1:33" ht="15" thickBot="1" x14ac:dyDescent="0.25">
      <c r="A104" s="187" t="s">
        <v>508</v>
      </c>
      <c r="B104" s="187" t="s">
        <v>228</v>
      </c>
      <c r="C104" s="266">
        <v>1694</v>
      </c>
      <c r="D104" s="262" t="s">
        <v>1637</v>
      </c>
      <c r="E104" s="134" t="s">
        <v>128</v>
      </c>
      <c r="F104" s="169">
        <v>107760.25</v>
      </c>
      <c r="G104" s="273">
        <v>5300</v>
      </c>
      <c r="H104" s="274">
        <v>43311.47</v>
      </c>
      <c r="J104" s="81">
        <v>301552.45</v>
      </c>
      <c r="K104" s="81">
        <v>228392.42</v>
      </c>
      <c r="L104" s="228">
        <v>3000</v>
      </c>
      <c r="M104" s="228">
        <v>38000</v>
      </c>
      <c r="N104" s="228">
        <v>21000</v>
      </c>
      <c r="R104" s="81">
        <v>30513.03</v>
      </c>
      <c r="S104" s="81">
        <v>2614880.33</v>
      </c>
      <c r="T104" s="229">
        <v>35737.22</v>
      </c>
      <c r="X104" s="229">
        <v>190498</v>
      </c>
      <c r="Z104" s="222">
        <v>241548</v>
      </c>
      <c r="AC104" s="222">
        <v>81191.63</v>
      </c>
      <c r="AD104" s="222">
        <v>58554.64</v>
      </c>
      <c r="AE104" s="222"/>
      <c r="AF104" s="222"/>
    </row>
    <row r="105" spans="1:33" ht="15" thickBot="1" x14ac:dyDescent="0.25">
      <c r="A105" s="187" t="s">
        <v>508</v>
      </c>
      <c r="B105" s="187" t="s">
        <v>228</v>
      </c>
      <c r="C105" s="266">
        <v>2072</v>
      </c>
      <c r="D105" s="262" t="s">
        <v>1638</v>
      </c>
      <c r="E105" s="134" t="s">
        <v>199</v>
      </c>
      <c r="F105" s="169">
        <v>230316.33</v>
      </c>
      <c r="G105" s="273">
        <v>3696</v>
      </c>
      <c r="H105" s="274">
        <v>39312.6</v>
      </c>
      <c r="J105" s="81">
        <v>581241.79</v>
      </c>
      <c r="K105" s="81">
        <v>308063.93</v>
      </c>
      <c r="L105" s="228">
        <v>0</v>
      </c>
      <c r="M105" s="228">
        <v>77600</v>
      </c>
      <c r="N105" s="228">
        <v>976</v>
      </c>
      <c r="R105" s="81">
        <v>86430.19</v>
      </c>
      <c r="S105" s="81">
        <v>1695120.4</v>
      </c>
      <c r="T105" s="229">
        <v>58537.3</v>
      </c>
      <c r="X105" s="229">
        <v>173160</v>
      </c>
      <c r="Z105" s="222">
        <v>230660</v>
      </c>
      <c r="AC105" s="222">
        <v>96047.81</v>
      </c>
      <c r="AD105" s="222">
        <v>41908.400000000001</v>
      </c>
      <c r="AE105" s="222"/>
      <c r="AF105" s="222"/>
    </row>
    <row r="106" spans="1:33" ht="15" thickBot="1" x14ac:dyDescent="0.25">
      <c r="A106" s="187" t="s">
        <v>218</v>
      </c>
      <c r="B106" s="187" t="s">
        <v>219</v>
      </c>
      <c r="C106" s="266">
        <v>2599</v>
      </c>
      <c r="D106" s="262" t="s">
        <v>1639</v>
      </c>
      <c r="E106" s="134" t="s">
        <v>129</v>
      </c>
      <c r="F106" s="169">
        <v>288086.40999999997</v>
      </c>
      <c r="G106" s="273">
        <v>2044.86</v>
      </c>
      <c r="H106" s="274">
        <v>51803.51</v>
      </c>
      <c r="J106" s="81">
        <v>563607.98</v>
      </c>
      <c r="K106" s="81">
        <v>340553.16</v>
      </c>
      <c r="L106" s="228">
        <v>2940</v>
      </c>
      <c r="M106" s="228">
        <v>46370.6</v>
      </c>
      <c r="O106" s="228">
        <v>238.56</v>
      </c>
      <c r="R106" s="81">
        <v>-629.5</v>
      </c>
      <c r="S106" s="81">
        <v>1187793.3799999999</v>
      </c>
      <c r="T106" s="229">
        <v>43700.13</v>
      </c>
      <c r="X106" s="229">
        <v>155800</v>
      </c>
      <c r="Z106" s="222">
        <v>186040</v>
      </c>
      <c r="AA106" s="222">
        <v>6500</v>
      </c>
      <c r="AC106" s="222">
        <v>107742.9</v>
      </c>
      <c r="AD106" s="222">
        <v>51798.9</v>
      </c>
      <c r="AE106" s="222">
        <v>2757.14</v>
      </c>
      <c r="AF106" s="222"/>
    </row>
    <row r="107" spans="1:33" ht="15" thickBot="1" x14ac:dyDescent="0.25">
      <c r="A107" s="187" t="s">
        <v>218</v>
      </c>
      <c r="B107" s="187" t="s">
        <v>219</v>
      </c>
      <c r="C107" s="266">
        <v>7351</v>
      </c>
      <c r="D107" s="262" t="s">
        <v>1640</v>
      </c>
      <c r="E107" s="134" t="s">
        <v>130</v>
      </c>
      <c r="F107" s="169">
        <v>386231.92</v>
      </c>
      <c r="G107" s="273">
        <v>6481.58</v>
      </c>
      <c r="H107" s="274">
        <v>128117.69</v>
      </c>
      <c r="J107" s="81">
        <v>787742.1</v>
      </c>
      <c r="K107" s="81">
        <v>341408.83</v>
      </c>
      <c r="L107" s="228">
        <v>11040</v>
      </c>
      <c r="M107" s="228">
        <v>65254.5</v>
      </c>
      <c r="O107" s="228">
        <v>653.77</v>
      </c>
      <c r="S107" s="81">
        <v>4005245.62</v>
      </c>
      <c r="T107" s="229">
        <v>148313.32</v>
      </c>
      <c r="X107" s="229">
        <v>304840</v>
      </c>
      <c r="Y107" s="229">
        <v>899</v>
      </c>
      <c r="Z107" s="222">
        <v>434759</v>
      </c>
      <c r="AA107" s="222">
        <v>2320</v>
      </c>
      <c r="AC107" s="222">
        <v>233452.35</v>
      </c>
      <c r="AD107" s="222">
        <v>70567.839999999997</v>
      </c>
      <c r="AE107" s="222">
        <v>33793.07</v>
      </c>
      <c r="AF107" s="222"/>
    </row>
    <row r="108" spans="1:33" ht="15" thickBot="1" x14ac:dyDescent="0.25">
      <c r="A108" s="187" t="s">
        <v>218</v>
      </c>
      <c r="B108" s="187" t="s">
        <v>219</v>
      </c>
      <c r="C108" s="266">
        <v>6204</v>
      </c>
      <c r="D108" s="262" t="s">
        <v>1641</v>
      </c>
      <c r="E108" s="134" t="s">
        <v>131</v>
      </c>
      <c r="F108" s="169">
        <v>142609.71</v>
      </c>
      <c r="G108" s="273">
        <v>25838.16</v>
      </c>
      <c r="H108" s="274">
        <v>38094.97</v>
      </c>
      <c r="J108" s="81">
        <v>1211751.01</v>
      </c>
      <c r="K108" s="81">
        <v>757853.27</v>
      </c>
      <c r="L108" s="228">
        <v>20146</v>
      </c>
      <c r="M108" s="228">
        <v>50075</v>
      </c>
      <c r="N108" s="228">
        <v>0</v>
      </c>
      <c r="O108" s="228">
        <v>541.19000000000005</v>
      </c>
      <c r="S108" s="81">
        <v>2324775.44</v>
      </c>
      <c r="T108" s="229">
        <v>17776</v>
      </c>
      <c r="X108" s="229">
        <v>288600</v>
      </c>
      <c r="Z108" s="222">
        <v>483640</v>
      </c>
      <c r="AC108" s="222">
        <v>147300.79</v>
      </c>
      <c r="AD108" s="222">
        <v>67012.86</v>
      </c>
      <c r="AE108" s="222">
        <v>9930.59</v>
      </c>
      <c r="AF108" s="222"/>
    </row>
    <row r="109" spans="1:33" ht="15" thickBot="1" x14ac:dyDescent="0.25">
      <c r="A109" s="187" t="s">
        <v>218</v>
      </c>
      <c r="B109" s="187" t="s">
        <v>219</v>
      </c>
      <c r="C109" s="266">
        <v>5587</v>
      </c>
      <c r="D109" s="262" t="s">
        <v>1642</v>
      </c>
      <c r="E109" s="134" t="s">
        <v>132</v>
      </c>
      <c r="F109" s="169">
        <v>569440.78</v>
      </c>
      <c r="G109" s="273">
        <v>189926.98</v>
      </c>
      <c r="H109" s="274">
        <v>71739.02</v>
      </c>
      <c r="J109" s="81">
        <v>1074045.43</v>
      </c>
      <c r="K109" s="81">
        <v>426170.85</v>
      </c>
      <c r="L109" s="228">
        <v>9945</v>
      </c>
      <c r="M109" s="228">
        <v>220491.23</v>
      </c>
      <c r="N109" s="228">
        <v>171420</v>
      </c>
      <c r="O109" s="228">
        <v>11.8</v>
      </c>
      <c r="S109" s="81">
        <v>2600171.63</v>
      </c>
      <c r="T109" s="229">
        <v>91915.67</v>
      </c>
      <c r="X109" s="229">
        <v>280860</v>
      </c>
      <c r="Z109" s="222">
        <v>400220</v>
      </c>
      <c r="AC109" s="222">
        <v>133620.63</v>
      </c>
      <c r="AD109" s="222">
        <v>71376.62</v>
      </c>
      <c r="AE109" s="222">
        <v>14729.27</v>
      </c>
      <c r="AF109" s="222"/>
    </row>
    <row r="110" spans="1:33" ht="15" thickBot="1" x14ac:dyDescent="0.25">
      <c r="A110" s="187" t="s">
        <v>513</v>
      </c>
      <c r="B110" s="187" t="s">
        <v>229</v>
      </c>
      <c r="C110" s="266">
        <v>3439</v>
      </c>
      <c r="D110" s="262" t="s">
        <v>1643</v>
      </c>
      <c r="E110" s="134" t="s">
        <v>2259</v>
      </c>
      <c r="F110" s="169">
        <v>882527.2</v>
      </c>
      <c r="G110" s="273">
        <v>22689.29</v>
      </c>
      <c r="H110" s="274">
        <v>296134.2</v>
      </c>
      <c r="J110" s="81">
        <v>57418.75</v>
      </c>
      <c r="K110" s="81">
        <v>329360.75</v>
      </c>
      <c r="L110" s="228">
        <v>0</v>
      </c>
      <c r="M110" s="228">
        <v>59914.22</v>
      </c>
      <c r="R110" s="81">
        <v>932035.86</v>
      </c>
      <c r="S110" s="81">
        <v>961037.76</v>
      </c>
      <c r="T110" s="229">
        <v>92206.33</v>
      </c>
      <c r="X110" s="229">
        <v>221571</v>
      </c>
      <c r="Z110" s="222">
        <v>336751</v>
      </c>
      <c r="AC110" s="222">
        <v>205372.22</v>
      </c>
      <c r="AD110" s="222">
        <v>20719.54</v>
      </c>
      <c r="AE110" s="222"/>
      <c r="AF110" s="222"/>
      <c r="AG110" s="222">
        <v>48532</v>
      </c>
    </row>
    <row r="111" spans="1:33" ht="15" thickBot="1" x14ac:dyDescent="0.25">
      <c r="A111" s="187" t="s">
        <v>513</v>
      </c>
      <c r="B111" s="187" t="s">
        <v>229</v>
      </c>
      <c r="C111" s="266">
        <v>2930</v>
      </c>
      <c r="D111" s="262" t="s">
        <v>1644</v>
      </c>
      <c r="E111" s="134" t="s">
        <v>2260</v>
      </c>
      <c r="F111" s="169">
        <v>810859.11</v>
      </c>
      <c r="G111" s="273">
        <v>114063.78</v>
      </c>
      <c r="H111" s="274">
        <v>49337.07</v>
      </c>
      <c r="J111" s="81">
        <v>76811.070000000007</v>
      </c>
      <c r="K111" s="81">
        <v>326750.53000000003</v>
      </c>
      <c r="L111" s="228">
        <v>0</v>
      </c>
      <c r="M111" s="228">
        <v>36543.61</v>
      </c>
      <c r="O111" s="228">
        <v>206000</v>
      </c>
      <c r="P111" s="81">
        <v>17520</v>
      </c>
      <c r="S111" s="81">
        <v>852668.5</v>
      </c>
      <c r="T111" s="229">
        <v>44803.68</v>
      </c>
      <c r="X111" s="229">
        <v>92441.1</v>
      </c>
      <c r="Z111" s="222">
        <v>156793.1</v>
      </c>
      <c r="AC111" s="222">
        <v>121161.84</v>
      </c>
      <c r="AD111" s="222">
        <v>24299.16</v>
      </c>
      <c r="AE111" s="222"/>
      <c r="AF111" s="222"/>
    </row>
    <row r="112" spans="1:33" ht="15" thickBot="1" x14ac:dyDescent="0.25">
      <c r="A112" s="187" t="s">
        <v>513</v>
      </c>
      <c r="B112" s="187" t="s">
        <v>229</v>
      </c>
      <c r="C112" s="266">
        <v>1981</v>
      </c>
      <c r="D112" s="262" t="s">
        <v>1645</v>
      </c>
      <c r="E112" s="134" t="s">
        <v>2261</v>
      </c>
      <c r="F112" s="169">
        <v>280163.49</v>
      </c>
      <c r="G112" s="273">
        <v>72938.78</v>
      </c>
      <c r="H112" s="274">
        <v>53590.16</v>
      </c>
      <c r="J112" s="81">
        <v>762319.56</v>
      </c>
      <c r="K112" s="81">
        <v>141898.70000000001</v>
      </c>
      <c r="L112" s="228">
        <v>0</v>
      </c>
      <c r="M112" s="228">
        <v>38951.17</v>
      </c>
      <c r="P112" s="81">
        <v>42000</v>
      </c>
      <c r="S112" s="81">
        <v>1993338.97</v>
      </c>
      <c r="T112" s="229">
        <v>35845.440000000002</v>
      </c>
      <c r="X112" s="229">
        <v>237069</v>
      </c>
      <c r="Z112" s="222">
        <v>283457</v>
      </c>
      <c r="AC112" s="222">
        <v>196857.96</v>
      </c>
      <c r="AD112" s="222">
        <v>27544.26</v>
      </c>
      <c r="AE112" s="222"/>
      <c r="AF112" s="222"/>
      <c r="AG112" s="222">
        <v>20000</v>
      </c>
    </row>
    <row r="113" spans="1:33" ht="15" thickBot="1" x14ac:dyDescent="0.25">
      <c r="A113" s="187" t="s">
        <v>513</v>
      </c>
      <c r="B113" s="187" t="s">
        <v>229</v>
      </c>
      <c r="C113" s="266">
        <v>1907</v>
      </c>
      <c r="D113" s="262" t="s">
        <v>1646</v>
      </c>
      <c r="E113" s="134" t="s">
        <v>2262</v>
      </c>
      <c r="F113" s="169">
        <v>509369.94</v>
      </c>
      <c r="G113" s="273">
        <v>143249.16</v>
      </c>
      <c r="H113" s="274">
        <v>93974.74</v>
      </c>
      <c r="J113" s="81">
        <v>190093.5</v>
      </c>
      <c r="K113" s="81">
        <v>160046.20000000001</v>
      </c>
      <c r="L113" s="228">
        <v>0</v>
      </c>
      <c r="M113" s="228">
        <v>19692.599999999999</v>
      </c>
      <c r="R113" s="81">
        <v>-2021573.8</v>
      </c>
      <c r="S113" s="81">
        <v>3276385.87</v>
      </c>
      <c r="T113" s="229">
        <v>71481.83</v>
      </c>
      <c r="X113" s="229">
        <v>32109</v>
      </c>
      <c r="Z113" s="222">
        <v>126275</v>
      </c>
      <c r="AC113" s="222">
        <v>71931.539999999994</v>
      </c>
      <c r="AD113" s="222">
        <v>39696.120000000003</v>
      </c>
      <c r="AE113" s="222"/>
      <c r="AF113" s="222"/>
    </row>
    <row r="114" spans="1:33" ht="15" thickBot="1" x14ac:dyDescent="0.25">
      <c r="A114" s="187" t="s">
        <v>513</v>
      </c>
      <c r="B114" s="187" t="s">
        <v>229</v>
      </c>
      <c r="C114" s="266">
        <v>3127</v>
      </c>
      <c r="D114" s="262" t="s">
        <v>1647</v>
      </c>
      <c r="E114" s="134" t="s">
        <v>2263</v>
      </c>
      <c r="F114" s="169">
        <v>81483.58</v>
      </c>
      <c r="G114" s="273">
        <v>106974.31</v>
      </c>
      <c r="H114" s="274">
        <v>119147.84</v>
      </c>
      <c r="J114" s="81">
        <v>1078854.96</v>
      </c>
      <c r="K114" s="81">
        <v>1021026.2</v>
      </c>
      <c r="L114" s="228">
        <v>0</v>
      </c>
      <c r="M114" s="228">
        <v>41020.160000000003</v>
      </c>
      <c r="N114" s="228">
        <v>20000</v>
      </c>
      <c r="O114" s="228">
        <v>126.7</v>
      </c>
      <c r="R114" s="81">
        <v>-1135450.72</v>
      </c>
      <c r="S114" s="81">
        <v>3690825.96</v>
      </c>
      <c r="T114" s="229">
        <v>46076.72</v>
      </c>
      <c r="X114" s="229">
        <v>223069</v>
      </c>
      <c r="Y114" s="229">
        <v>20000</v>
      </c>
      <c r="Z114" s="222">
        <v>312073</v>
      </c>
      <c r="AC114" s="222">
        <v>99848.87</v>
      </c>
      <c r="AD114" s="222">
        <v>58449.06</v>
      </c>
      <c r="AE114" s="222"/>
      <c r="AF114" s="222"/>
    </row>
    <row r="115" spans="1:33" ht="15" thickBot="1" x14ac:dyDescent="0.25">
      <c r="A115" s="187" t="s">
        <v>513</v>
      </c>
      <c r="B115" s="187" t="s">
        <v>229</v>
      </c>
      <c r="C115" s="266">
        <v>2860</v>
      </c>
      <c r="D115" s="262" t="s">
        <v>1648</v>
      </c>
      <c r="E115" s="134" t="s">
        <v>2264</v>
      </c>
      <c r="F115" s="169">
        <v>762527.43</v>
      </c>
      <c r="G115" s="273">
        <v>192789.74</v>
      </c>
      <c r="H115" s="274">
        <v>56685.58</v>
      </c>
      <c r="J115" s="81">
        <v>221474.79</v>
      </c>
      <c r="K115" s="81">
        <v>222463.06</v>
      </c>
      <c r="M115" s="228">
        <v>40544.99</v>
      </c>
      <c r="R115" s="81">
        <v>-157808.38</v>
      </c>
      <c r="S115" s="81">
        <v>1854865.59</v>
      </c>
      <c r="T115" s="229">
        <v>58027.32</v>
      </c>
      <c r="X115" s="229">
        <v>213465</v>
      </c>
      <c r="Z115" s="222">
        <v>282197</v>
      </c>
      <c r="AC115" s="222">
        <v>97073</v>
      </c>
      <c r="AD115" s="222">
        <v>25596.87</v>
      </c>
      <c r="AE115" s="222"/>
      <c r="AF115" s="222"/>
      <c r="AG115" s="222">
        <v>100000</v>
      </c>
    </row>
    <row r="116" spans="1:33" ht="15" thickBot="1" x14ac:dyDescent="0.25">
      <c r="A116" s="187" t="s">
        <v>513</v>
      </c>
      <c r="B116" s="187" t="s">
        <v>229</v>
      </c>
      <c r="C116" s="266">
        <v>3321</v>
      </c>
      <c r="D116" s="262" t="s">
        <v>1649</v>
      </c>
      <c r="E116" s="134" t="s">
        <v>2265</v>
      </c>
      <c r="F116" s="169">
        <v>599015.48</v>
      </c>
      <c r="G116" s="273">
        <v>174998.26</v>
      </c>
      <c r="H116" s="274">
        <v>116780.35</v>
      </c>
      <c r="J116" s="81">
        <v>540790.63</v>
      </c>
      <c r="K116" s="81">
        <v>444552.28</v>
      </c>
      <c r="L116" s="228">
        <v>0</v>
      </c>
      <c r="M116" s="228">
        <v>15907.83</v>
      </c>
      <c r="O116" s="228">
        <v>40000</v>
      </c>
      <c r="R116" s="81">
        <v>157102.37</v>
      </c>
      <c r="S116" s="81">
        <v>1808375.97</v>
      </c>
      <c r="T116" s="229">
        <v>57873.64</v>
      </c>
      <c r="X116" s="229">
        <v>134337</v>
      </c>
      <c r="Y116" s="229">
        <v>11600</v>
      </c>
      <c r="Z116" s="222">
        <v>200333</v>
      </c>
      <c r="AC116" s="222">
        <v>78959.289999999994</v>
      </c>
      <c r="AD116" s="222">
        <v>56734.12</v>
      </c>
      <c r="AE116" s="222"/>
      <c r="AF116" s="222"/>
    </row>
    <row r="117" spans="1:33" ht="15" thickBot="1" x14ac:dyDescent="0.25">
      <c r="A117" s="187" t="s">
        <v>513</v>
      </c>
      <c r="B117" s="187" t="s">
        <v>229</v>
      </c>
      <c r="C117" s="266">
        <v>3558</v>
      </c>
      <c r="D117" s="262" t="s">
        <v>1650</v>
      </c>
      <c r="E117" s="134" t="s">
        <v>2266</v>
      </c>
      <c r="F117" s="169">
        <v>251618.67</v>
      </c>
      <c r="G117" s="273">
        <v>209475.37</v>
      </c>
      <c r="H117" s="274">
        <v>110248.51</v>
      </c>
      <c r="J117" s="81">
        <v>369206.66</v>
      </c>
      <c r="K117" s="81">
        <v>639734.72</v>
      </c>
      <c r="L117" s="228">
        <v>0</v>
      </c>
      <c r="M117" s="228">
        <v>51895.92</v>
      </c>
      <c r="S117" s="81">
        <v>2329931.42</v>
      </c>
      <c r="T117" s="229">
        <v>45681.14</v>
      </c>
      <c r="X117" s="229">
        <v>318472</v>
      </c>
      <c r="Y117" s="229">
        <v>2459.3200000000002</v>
      </c>
      <c r="Z117" s="222">
        <v>381052</v>
      </c>
      <c r="AC117" s="222">
        <v>113415.18</v>
      </c>
      <c r="AD117" s="222">
        <v>48811.7</v>
      </c>
      <c r="AE117" s="222"/>
      <c r="AF117" s="222"/>
    </row>
    <row r="118" spans="1:33" ht="15" thickBot="1" x14ac:dyDescent="0.25">
      <c r="A118" s="187" t="s">
        <v>513</v>
      </c>
      <c r="B118" s="187" t="s">
        <v>229</v>
      </c>
      <c r="C118" s="266">
        <v>1774</v>
      </c>
      <c r="D118" s="262" t="s">
        <v>1651</v>
      </c>
      <c r="E118" s="134" t="s">
        <v>2267</v>
      </c>
      <c r="F118" s="169">
        <v>113382.89</v>
      </c>
      <c r="G118" s="273">
        <v>73051.100000000006</v>
      </c>
      <c r="H118" s="274">
        <v>40311.39</v>
      </c>
      <c r="J118" s="81">
        <v>1596713.69</v>
      </c>
      <c r="K118" s="81">
        <v>333922.59000000003</v>
      </c>
      <c r="L118" s="228">
        <v>0</v>
      </c>
      <c r="M118" s="228">
        <v>38389</v>
      </c>
      <c r="N118" s="228">
        <v>10000</v>
      </c>
      <c r="O118" s="228">
        <v>50000</v>
      </c>
      <c r="P118" s="81">
        <v>1500</v>
      </c>
      <c r="R118" s="81">
        <v>1390418.67</v>
      </c>
      <c r="S118" s="81">
        <v>857017.52</v>
      </c>
      <c r="T118" s="229">
        <v>65092.66</v>
      </c>
      <c r="X118" s="229">
        <v>117222</v>
      </c>
      <c r="Z118" s="222">
        <v>211450</v>
      </c>
      <c r="AC118" s="222">
        <v>104078.89</v>
      </c>
      <c r="AD118" s="222">
        <v>31974.799999999999</v>
      </c>
      <c r="AE118" s="222"/>
      <c r="AF118" s="222"/>
    </row>
    <row r="119" spans="1:33" ht="15" thickBot="1" x14ac:dyDescent="0.25">
      <c r="A119" s="187" t="s">
        <v>513</v>
      </c>
      <c r="B119" s="187" t="s">
        <v>229</v>
      </c>
      <c r="C119" s="266">
        <v>1942</v>
      </c>
      <c r="D119" s="262" t="s">
        <v>1652</v>
      </c>
      <c r="E119" s="134" t="s">
        <v>2292</v>
      </c>
      <c r="F119" s="169">
        <v>344148.06</v>
      </c>
      <c r="G119" s="273">
        <v>69423.92</v>
      </c>
      <c r="H119" s="274">
        <v>73973.64</v>
      </c>
      <c r="J119" s="81">
        <v>1131453.95</v>
      </c>
      <c r="K119" s="81">
        <v>184893.16</v>
      </c>
      <c r="L119" s="228">
        <v>0</v>
      </c>
      <c r="M119" s="228">
        <v>17149.349999999999</v>
      </c>
      <c r="P119" s="81">
        <v>40000</v>
      </c>
      <c r="S119" s="81">
        <v>2768353.45</v>
      </c>
      <c r="T119" s="229">
        <v>45390.21</v>
      </c>
      <c r="X119" s="229">
        <v>107478</v>
      </c>
      <c r="Z119" s="222">
        <v>164762</v>
      </c>
      <c r="AC119" s="222">
        <v>62013.62</v>
      </c>
      <c r="AD119" s="222">
        <v>47741</v>
      </c>
      <c r="AE119" s="222"/>
      <c r="AF119" s="222"/>
    </row>
    <row r="120" spans="1:33" ht="15" thickBot="1" x14ac:dyDescent="0.25">
      <c r="A120" s="187" t="s">
        <v>513</v>
      </c>
      <c r="B120" s="187" t="s">
        <v>229</v>
      </c>
      <c r="C120" s="266">
        <v>2702</v>
      </c>
      <c r="D120" s="262" t="s">
        <v>1653</v>
      </c>
      <c r="E120" s="134" t="s">
        <v>2293</v>
      </c>
      <c r="F120" s="169">
        <v>139977.96</v>
      </c>
      <c r="G120" s="273">
        <v>96468.03</v>
      </c>
      <c r="H120" s="274">
        <v>84364.51</v>
      </c>
      <c r="J120" s="81">
        <v>416605.93</v>
      </c>
      <c r="K120" s="81">
        <v>163024.42000000001</v>
      </c>
      <c r="L120" s="228">
        <v>0</v>
      </c>
      <c r="M120" s="228">
        <v>55620</v>
      </c>
      <c r="N120" s="228">
        <v>7250</v>
      </c>
      <c r="R120" s="81">
        <v>-2328386.94</v>
      </c>
      <c r="S120" s="81">
        <v>3313708.59</v>
      </c>
      <c r="T120" s="229">
        <v>44902.67</v>
      </c>
      <c r="X120" s="229">
        <v>218505</v>
      </c>
      <c r="Y120" s="229">
        <v>1165.3399999999999</v>
      </c>
      <c r="Z120" s="222">
        <v>257367</v>
      </c>
      <c r="AA120" s="222">
        <v>4000</v>
      </c>
      <c r="AC120" s="222">
        <v>104144.25</v>
      </c>
      <c r="AD120" s="222">
        <v>12768.46</v>
      </c>
      <c r="AE120" s="222"/>
      <c r="AF120" s="222"/>
    </row>
    <row r="121" spans="1:33" s="82" customFormat="1" ht="15" thickBot="1" x14ac:dyDescent="0.25">
      <c r="A121" s="269" t="s">
        <v>513</v>
      </c>
      <c r="B121" s="269" t="s">
        <v>229</v>
      </c>
      <c r="C121" s="270">
        <v>2772</v>
      </c>
      <c r="D121" s="271" t="s">
        <v>1654</v>
      </c>
      <c r="E121" s="82" t="s">
        <v>2298</v>
      </c>
      <c r="F121" s="275">
        <v>238361.01</v>
      </c>
      <c r="G121" s="276">
        <v>130401.58</v>
      </c>
      <c r="H121" s="277">
        <v>132962.17000000001</v>
      </c>
      <c r="I121" s="275"/>
      <c r="J121" s="82">
        <v>886143.99</v>
      </c>
      <c r="K121" s="82">
        <v>89615.45</v>
      </c>
      <c r="L121" s="279">
        <v>3000</v>
      </c>
      <c r="M121" s="279">
        <v>38485.53</v>
      </c>
      <c r="N121" s="279">
        <v>120000</v>
      </c>
      <c r="O121" s="279"/>
      <c r="R121" s="82">
        <v>-2048854.45</v>
      </c>
      <c r="S121" s="82">
        <v>3532326.06</v>
      </c>
      <c r="T121" s="226">
        <v>49182.21</v>
      </c>
      <c r="U121" s="226"/>
      <c r="V121" s="226"/>
      <c r="W121" s="226"/>
      <c r="X121" s="226">
        <v>175938</v>
      </c>
      <c r="Y121" s="226"/>
      <c r="Z121" s="218">
        <v>250697</v>
      </c>
      <c r="AA121" s="218"/>
      <c r="AB121" s="218"/>
      <c r="AC121" s="218">
        <v>91858.79</v>
      </c>
      <c r="AD121" s="218">
        <v>32848.1</v>
      </c>
      <c r="AE121" s="218"/>
      <c r="AF121" s="218"/>
      <c r="AG121" s="218"/>
    </row>
    <row r="122" spans="1:33" ht="15" thickBot="1" x14ac:dyDescent="0.25">
      <c r="A122" s="187" t="s">
        <v>220</v>
      </c>
      <c r="B122" s="187" t="s">
        <v>221</v>
      </c>
      <c r="C122" s="266">
        <v>6140</v>
      </c>
      <c r="D122" s="262" t="s">
        <v>1655</v>
      </c>
      <c r="E122" s="134" t="s">
        <v>133</v>
      </c>
      <c r="F122" s="169">
        <v>88918.09</v>
      </c>
      <c r="G122" s="273">
        <v>26993</v>
      </c>
      <c r="H122" s="274">
        <v>250283.59</v>
      </c>
      <c r="J122" s="81">
        <v>1282168.23</v>
      </c>
      <c r="K122" s="81">
        <v>814711.02</v>
      </c>
      <c r="L122" s="228">
        <v>0</v>
      </c>
      <c r="M122" s="228">
        <v>16152.96</v>
      </c>
      <c r="O122" s="228">
        <v>23.11</v>
      </c>
      <c r="R122" s="81">
        <v>539407.43000000005</v>
      </c>
      <c r="S122" s="81">
        <v>1454124.22</v>
      </c>
      <c r="T122" s="229">
        <v>366320.31</v>
      </c>
      <c r="X122" s="229">
        <v>216972</v>
      </c>
      <c r="Y122" s="229">
        <v>34000</v>
      </c>
      <c r="Z122" s="222">
        <v>390812</v>
      </c>
      <c r="AC122" s="222">
        <v>133185.79999999999</v>
      </c>
      <c r="AD122" s="222">
        <v>55952.44</v>
      </c>
      <c r="AE122" s="222"/>
      <c r="AF122" s="222"/>
    </row>
    <row r="123" spans="1:33" ht="15" thickBot="1" x14ac:dyDescent="0.25">
      <c r="A123" s="187" t="s">
        <v>220</v>
      </c>
      <c r="B123" s="187" t="s">
        <v>221</v>
      </c>
      <c r="C123" s="266">
        <v>5316</v>
      </c>
      <c r="D123" s="262" t="s">
        <v>1656</v>
      </c>
      <c r="E123" s="134" t="s">
        <v>134</v>
      </c>
      <c r="F123" s="169">
        <v>20805.84</v>
      </c>
      <c r="G123" s="273">
        <v>0</v>
      </c>
      <c r="H123" s="274">
        <v>123694.91</v>
      </c>
      <c r="J123" s="81">
        <v>291023.65000000002</v>
      </c>
      <c r="K123" s="81">
        <v>125884.14</v>
      </c>
      <c r="L123" s="228">
        <v>3000</v>
      </c>
      <c r="M123" s="228">
        <v>62389.3</v>
      </c>
      <c r="O123" s="228">
        <v>168.13</v>
      </c>
      <c r="S123" s="81">
        <v>5145573.0199999996</v>
      </c>
      <c r="T123" s="229">
        <v>128163</v>
      </c>
      <c r="X123" s="229">
        <v>326352.8</v>
      </c>
      <c r="Z123" s="222">
        <v>475792.8</v>
      </c>
      <c r="AC123" s="283">
        <v>63744.49</v>
      </c>
      <c r="AD123" s="283">
        <v>49155.56</v>
      </c>
      <c r="AF123" s="222"/>
    </row>
    <row r="124" spans="1:33" ht="15" thickBot="1" x14ac:dyDescent="0.25">
      <c r="A124" s="187" t="s">
        <v>220</v>
      </c>
      <c r="B124" s="187" t="s">
        <v>221</v>
      </c>
      <c r="C124" s="266">
        <v>1456</v>
      </c>
      <c r="D124" s="262" t="s">
        <v>1657</v>
      </c>
      <c r="E124" s="134" t="s">
        <v>135</v>
      </c>
      <c r="F124" s="169">
        <v>57273.47</v>
      </c>
      <c r="G124" s="273"/>
      <c r="H124" s="274">
        <v>58978.94</v>
      </c>
      <c r="J124" s="81">
        <v>-21246</v>
      </c>
      <c r="K124" s="81">
        <v>12315.96</v>
      </c>
      <c r="M124" s="228">
        <v>77300</v>
      </c>
      <c r="S124" s="81">
        <v>2682156.09</v>
      </c>
      <c r="T124" s="229">
        <v>105226</v>
      </c>
      <c r="X124" s="229">
        <v>67585.5</v>
      </c>
      <c r="Z124" s="222">
        <v>137105.5</v>
      </c>
      <c r="AC124" s="222">
        <v>67434.17</v>
      </c>
      <c r="AD124" s="222">
        <v>23930.2</v>
      </c>
      <c r="AE124" s="222"/>
      <c r="AF124" s="222"/>
    </row>
    <row r="125" spans="1:33" ht="15" thickBot="1" x14ac:dyDescent="0.25">
      <c r="A125" s="187" t="s">
        <v>220</v>
      </c>
      <c r="B125" s="187" t="s">
        <v>221</v>
      </c>
      <c r="C125" s="266">
        <v>2839</v>
      </c>
      <c r="D125" s="262" t="s">
        <v>1658</v>
      </c>
      <c r="E125" s="134" t="s">
        <v>136</v>
      </c>
      <c r="F125" s="169">
        <v>131964.04999999999</v>
      </c>
      <c r="G125" s="273">
        <v>3200</v>
      </c>
      <c r="H125" s="274">
        <v>-11917.68</v>
      </c>
      <c r="J125" s="81">
        <v>695001.83</v>
      </c>
      <c r="K125" s="81">
        <v>40203.040000000001</v>
      </c>
      <c r="L125" s="228">
        <v>-5900</v>
      </c>
      <c r="M125" s="228">
        <v>26109.3</v>
      </c>
      <c r="S125" s="81">
        <v>2132666.9300000002</v>
      </c>
      <c r="T125" s="229">
        <v>0</v>
      </c>
      <c r="X125" s="229">
        <v>42240</v>
      </c>
      <c r="Z125" s="222">
        <v>62580</v>
      </c>
      <c r="AC125" s="222">
        <v>96004.15</v>
      </c>
      <c r="AD125" s="222">
        <v>14868.98</v>
      </c>
      <c r="AE125" s="222"/>
      <c r="AF125" s="222"/>
    </row>
    <row r="126" spans="1:33" ht="15" thickBot="1" x14ac:dyDescent="0.25">
      <c r="A126" s="187" t="s">
        <v>220</v>
      </c>
      <c r="B126" s="187" t="s">
        <v>221</v>
      </c>
      <c r="C126" s="266">
        <v>4801</v>
      </c>
      <c r="D126" s="262" t="s">
        <v>1659</v>
      </c>
      <c r="E126" s="134" t="s">
        <v>137</v>
      </c>
      <c r="F126" s="169">
        <v>269684.7</v>
      </c>
      <c r="G126" s="273">
        <v>15000</v>
      </c>
      <c r="H126" s="274">
        <v>37733.24</v>
      </c>
      <c r="J126" s="81">
        <v>987377.87</v>
      </c>
      <c r="K126" s="81">
        <v>380761.06</v>
      </c>
      <c r="L126" s="228">
        <v>0</v>
      </c>
      <c r="M126" s="228">
        <v>100476.5</v>
      </c>
      <c r="O126" s="228">
        <v>12</v>
      </c>
      <c r="S126" s="81">
        <v>2748053.22</v>
      </c>
      <c r="T126" s="229">
        <v>166293</v>
      </c>
      <c r="X126" s="229">
        <v>178311</v>
      </c>
      <c r="Z126" s="222">
        <v>330251</v>
      </c>
      <c r="AC126" s="222">
        <v>114139.95</v>
      </c>
      <c r="AD126" s="222">
        <v>25742.44</v>
      </c>
      <c r="AE126" s="222"/>
      <c r="AF126" s="222"/>
    </row>
    <row r="127" spans="1:33" ht="15" thickBot="1" x14ac:dyDescent="0.25">
      <c r="A127" s="187" t="s">
        <v>220</v>
      </c>
      <c r="B127" s="187" t="s">
        <v>221</v>
      </c>
      <c r="C127" s="266">
        <v>3761</v>
      </c>
      <c r="D127" s="262" t="s">
        <v>1660</v>
      </c>
      <c r="E127" s="134" t="s">
        <v>138</v>
      </c>
      <c r="F127" s="169">
        <v>687373.34</v>
      </c>
      <c r="G127" s="273">
        <v>0</v>
      </c>
      <c r="H127" s="274">
        <v>66708.42</v>
      </c>
      <c r="J127" s="81">
        <v>297764.88</v>
      </c>
      <c r="K127" s="81">
        <v>632790.42000000004</v>
      </c>
      <c r="L127" s="228">
        <v>0</v>
      </c>
      <c r="M127" s="228">
        <v>64000</v>
      </c>
      <c r="Q127" s="81">
        <v>592794.93999999994</v>
      </c>
      <c r="S127" s="81">
        <v>2326269.85</v>
      </c>
      <c r="T127" s="229">
        <v>202387.25</v>
      </c>
      <c r="X127" s="229">
        <v>104062</v>
      </c>
      <c r="Z127" s="222">
        <v>215482</v>
      </c>
      <c r="AC127" s="222">
        <v>78825.72</v>
      </c>
      <c r="AD127" s="222">
        <v>15066.8</v>
      </c>
      <c r="AE127" s="222"/>
      <c r="AF127" s="222"/>
    </row>
    <row r="128" spans="1:33" ht="15" thickBot="1" x14ac:dyDescent="0.25">
      <c r="A128" s="187" t="s">
        <v>220</v>
      </c>
      <c r="B128" s="187" t="s">
        <v>221</v>
      </c>
      <c r="C128" s="266">
        <v>4191</v>
      </c>
      <c r="D128" s="262" t="s">
        <v>1661</v>
      </c>
      <c r="E128" s="134" t="s">
        <v>139</v>
      </c>
      <c r="F128" s="169">
        <v>51302.31</v>
      </c>
      <c r="G128" s="273">
        <v>3400</v>
      </c>
      <c r="H128" s="274">
        <v>47692.44</v>
      </c>
      <c r="J128" s="81">
        <v>2375666.37</v>
      </c>
      <c r="K128" s="81">
        <v>139078.6</v>
      </c>
      <c r="L128" s="228">
        <v>2000</v>
      </c>
      <c r="M128" s="228">
        <v>48574.47</v>
      </c>
      <c r="N128" s="228">
        <v>164682.49</v>
      </c>
      <c r="O128" s="228">
        <v>0</v>
      </c>
      <c r="P128" s="81">
        <v>100000</v>
      </c>
      <c r="R128" s="81">
        <v>-0.01</v>
      </c>
      <c r="S128" s="81">
        <v>3580405.02</v>
      </c>
      <c r="T128" s="229">
        <v>109031</v>
      </c>
      <c r="X128" s="229">
        <v>199402</v>
      </c>
      <c r="Z128" s="222">
        <v>287442</v>
      </c>
      <c r="AC128" s="222">
        <v>96674.31</v>
      </c>
      <c r="AD128" s="222">
        <v>13609.76</v>
      </c>
      <c r="AE128" s="222"/>
      <c r="AF128" s="222"/>
    </row>
    <row r="129" spans="1:33" ht="15" thickBot="1" x14ac:dyDescent="0.25">
      <c r="A129" s="187" t="s">
        <v>220</v>
      </c>
      <c r="B129" s="187" t="s">
        <v>221</v>
      </c>
      <c r="C129" s="266">
        <v>1988</v>
      </c>
      <c r="D129" s="262" t="s">
        <v>1662</v>
      </c>
      <c r="E129" s="134" t="s">
        <v>140</v>
      </c>
      <c r="F129" s="169">
        <v>675641.67</v>
      </c>
      <c r="G129" s="273">
        <v>22300</v>
      </c>
      <c r="H129" s="274">
        <v>65511.67</v>
      </c>
      <c r="J129" s="81">
        <v>535924.57999999996</v>
      </c>
      <c r="K129" s="81">
        <v>45385.82</v>
      </c>
      <c r="M129" s="228">
        <v>13800</v>
      </c>
      <c r="O129" s="228">
        <v>70000</v>
      </c>
      <c r="Q129" s="81">
        <v>1143371.24</v>
      </c>
      <c r="S129" s="81">
        <v>2242898.44</v>
      </c>
      <c r="T129" s="229">
        <v>75223</v>
      </c>
      <c r="X129" s="229">
        <v>259740</v>
      </c>
      <c r="Y129" s="229">
        <v>18400</v>
      </c>
      <c r="Z129" s="222">
        <v>277920</v>
      </c>
      <c r="AC129" s="222">
        <v>97385.5</v>
      </c>
      <c r="AD129" s="222">
        <v>7823.5</v>
      </c>
      <c r="AE129" s="222"/>
      <c r="AF129" s="222"/>
    </row>
    <row r="130" spans="1:33" ht="15" thickBot="1" x14ac:dyDescent="0.25">
      <c r="A130" s="187" t="s">
        <v>220</v>
      </c>
      <c r="B130" s="187" t="s">
        <v>221</v>
      </c>
      <c r="C130" s="266">
        <v>2809</v>
      </c>
      <c r="D130" s="262" t="s">
        <v>1663</v>
      </c>
      <c r="E130" s="134" t="s">
        <v>200</v>
      </c>
      <c r="F130" s="169">
        <v>153032</v>
      </c>
      <c r="G130" s="273">
        <v>0</v>
      </c>
      <c r="H130" s="274">
        <v>160024.31</v>
      </c>
      <c r="J130" s="81">
        <v>1380984</v>
      </c>
      <c r="K130" s="81">
        <v>659779.02</v>
      </c>
      <c r="M130" s="228">
        <v>37256.800000000003</v>
      </c>
      <c r="Q130" s="81">
        <v>-3067690.32</v>
      </c>
      <c r="S130" s="81">
        <v>4037707.01</v>
      </c>
      <c r="T130" s="229">
        <v>205963</v>
      </c>
      <c r="X130" s="229">
        <v>175035</v>
      </c>
      <c r="Z130" s="222">
        <v>227235</v>
      </c>
      <c r="AC130" s="222">
        <v>117822.78</v>
      </c>
      <c r="AD130" s="222">
        <v>6000</v>
      </c>
      <c r="AE130" s="222"/>
      <c r="AF130" s="222"/>
    </row>
    <row r="131" spans="1:33" s="185" customFormat="1" ht="15" thickBot="1" x14ac:dyDescent="0.25">
      <c r="A131" s="187" t="s">
        <v>220</v>
      </c>
      <c r="B131" s="187" t="s">
        <v>221</v>
      </c>
      <c r="C131" s="266">
        <v>2809</v>
      </c>
      <c r="D131" s="262" t="s">
        <v>1664</v>
      </c>
      <c r="E131" s="134" t="s">
        <v>201</v>
      </c>
      <c r="F131" s="169">
        <v>97598.3</v>
      </c>
      <c r="G131" s="273">
        <v>0</v>
      </c>
      <c r="H131" s="274">
        <v>29645.34</v>
      </c>
      <c r="I131" s="221"/>
      <c r="J131" s="81">
        <v>1334924.67</v>
      </c>
      <c r="K131" s="81">
        <v>504752.53</v>
      </c>
      <c r="L131" s="228"/>
      <c r="M131" s="280">
        <v>54350</v>
      </c>
      <c r="N131" s="280">
        <v>296106.44</v>
      </c>
      <c r="O131" s="280"/>
      <c r="Q131" s="185">
        <v>-2822543.59</v>
      </c>
      <c r="S131" s="185">
        <v>3397782.5</v>
      </c>
      <c r="T131" s="261">
        <v>146803.62</v>
      </c>
      <c r="U131" s="261"/>
      <c r="V131" s="261"/>
      <c r="W131" s="261"/>
      <c r="X131" s="261">
        <v>102960</v>
      </c>
      <c r="Y131" s="261"/>
      <c r="Z131" s="217">
        <v>174270</v>
      </c>
      <c r="AA131" s="217"/>
      <c r="AB131" s="217"/>
      <c r="AC131" s="217">
        <v>86107.55</v>
      </c>
      <c r="AD131" s="217">
        <v>50901.72</v>
      </c>
      <c r="AE131" s="217"/>
      <c r="AF131" s="217"/>
      <c r="AG131" s="217"/>
    </row>
    <row r="132" spans="1:33" ht="15" thickBot="1" x14ac:dyDescent="0.25">
      <c r="A132" s="187" t="s">
        <v>518</v>
      </c>
      <c r="B132" s="187" t="s">
        <v>230</v>
      </c>
      <c r="C132" s="266">
        <v>8788</v>
      </c>
      <c r="D132" s="262" t="s">
        <v>1665</v>
      </c>
      <c r="E132" s="134" t="s">
        <v>141</v>
      </c>
      <c r="F132" s="169">
        <v>93815.72</v>
      </c>
      <c r="G132" s="273">
        <v>35980</v>
      </c>
      <c r="H132" s="274">
        <v>177815.77</v>
      </c>
      <c r="J132" s="81">
        <v>824508.45</v>
      </c>
      <c r="K132" s="81">
        <v>169876.17</v>
      </c>
      <c r="L132" s="228">
        <v>0</v>
      </c>
      <c r="M132" s="228">
        <v>72445.08</v>
      </c>
      <c r="O132" s="228">
        <v>3073</v>
      </c>
      <c r="R132" s="81">
        <v>-38604</v>
      </c>
      <c r="S132" s="81">
        <v>3801436</v>
      </c>
      <c r="T132" s="229">
        <v>320841.33</v>
      </c>
      <c r="X132" s="229">
        <v>153090</v>
      </c>
      <c r="Y132" s="229">
        <v>41699.35</v>
      </c>
      <c r="Z132" s="222">
        <v>353640</v>
      </c>
      <c r="AB132" s="222">
        <v>3110</v>
      </c>
      <c r="AC132" s="222">
        <v>192657.77</v>
      </c>
      <c r="AD132" s="222">
        <v>37867.480000000003</v>
      </c>
      <c r="AE132" s="222"/>
      <c r="AF132" s="222"/>
    </row>
    <row r="133" spans="1:33" ht="15" thickBot="1" x14ac:dyDescent="0.25">
      <c r="A133" s="187" t="s">
        <v>518</v>
      </c>
      <c r="B133" s="187" t="s">
        <v>230</v>
      </c>
      <c r="C133" s="266">
        <v>4890</v>
      </c>
      <c r="D133" s="262" t="s">
        <v>1666</v>
      </c>
      <c r="E133" s="134" t="s">
        <v>142</v>
      </c>
      <c r="F133" s="169">
        <v>349513.51</v>
      </c>
      <c r="G133" s="273">
        <v>37287.29</v>
      </c>
      <c r="H133" s="274">
        <v>231901.62</v>
      </c>
      <c r="J133" s="81">
        <v>537681.07999999996</v>
      </c>
      <c r="K133" s="81">
        <v>93128.13</v>
      </c>
      <c r="L133" s="228">
        <v>0</v>
      </c>
      <c r="M133" s="228">
        <v>54345.09</v>
      </c>
      <c r="O133" s="228">
        <v>2191</v>
      </c>
      <c r="P133" s="81">
        <v>59230</v>
      </c>
      <c r="R133" s="81">
        <v>-56514.07</v>
      </c>
      <c r="S133" s="81">
        <v>2453088.7400000002</v>
      </c>
      <c r="T133" s="229">
        <v>297055.93</v>
      </c>
      <c r="U133" s="229">
        <v>1300</v>
      </c>
      <c r="X133" s="229">
        <v>332930</v>
      </c>
      <c r="Y133" s="229">
        <v>61004.7</v>
      </c>
      <c r="Z133" s="222">
        <v>472872</v>
      </c>
      <c r="AA133" s="222">
        <v>6019</v>
      </c>
      <c r="AC133" s="222">
        <v>124438.74</v>
      </c>
      <c r="AD133" s="222">
        <v>40697.96</v>
      </c>
      <c r="AE133" s="222"/>
      <c r="AF133" s="222"/>
    </row>
    <row r="134" spans="1:33" ht="15" thickBot="1" x14ac:dyDescent="0.25">
      <c r="A134" s="187" t="s">
        <v>518</v>
      </c>
      <c r="B134" s="187" t="s">
        <v>230</v>
      </c>
      <c r="C134" s="266">
        <v>8526</v>
      </c>
      <c r="D134" s="262" t="s">
        <v>1667</v>
      </c>
      <c r="E134" s="134" t="s">
        <v>143</v>
      </c>
      <c r="F134" s="169">
        <v>488358.77</v>
      </c>
      <c r="G134" s="273">
        <v>90193.3</v>
      </c>
      <c r="H134" s="274">
        <v>213827.6</v>
      </c>
      <c r="J134" s="81">
        <v>416209.33</v>
      </c>
      <c r="K134" s="81">
        <v>213769.66</v>
      </c>
      <c r="L134" s="228">
        <v>18680</v>
      </c>
      <c r="M134" s="228">
        <v>63106.42</v>
      </c>
      <c r="O134" s="228">
        <v>12246</v>
      </c>
      <c r="Q134" s="81">
        <v>0</v>
      </c>
      <c r="S134" s="81">
        <v>3154882.42</v>
      </c>
      <c r="T134" s="229">
        <v>756456.76</v>
      </c>
      <c r="X134" s="229">
        <v>255220</v>
      </c>
      <c r="Y134" s="229">
        <v>22864.1</v>
      </c>
      <c r="Z134" s="222">
        <v>481170</v>
      </c>
      <c r="AC134" s="222">
        <v>165306.10999999999</v>
      </c>
      <c r="AD134" s="222">
        <v>11465.94</v>
      </c>
      <c r="AE134" s="222"/>
      <c r="AF134" s="222"/>
    </row>
    <row r="135" spans="1:33" ht="15" thickBot="1" x14ac:dyDescent="0.25">
      <c r="A135" s="187" t="s">
        <v>518</v>
      </c>
      <c r="B135" s="187" t="s">
        <v>230</v>
      </c>
      <c r="C135" s="266">
        <v>6442</v>
      </c>
      <c r="D135" s="262" t="s">
        <v>1668</v>
      </c>
      <c r="E135" s="134" t="s">
        <v>144</v>
      </c>
      <c r="F135" s="169">
        <v>285222.63</v>
      </c>
      <c r="G135" s="273">
        <v>16857.05</v>
      </c>
      <c r="H135" s="274">
        <v>186627.96</v>
      </c>
      <c r="J135" s="81">
        <v>401350.82</v>
      </c>
      <c r="K135" s="81">
        <v>39554.410000000003</v>
      </c>
      <c r="L135" s="228">
        <v>0</v>
      </c>
      <c r="M135" s="228">
        <v>45413.03</v>
      </c>
      <c r="O135" s="228">
        <v>1924</v>
      </c>
      <c r="P135" s="81">
        <v>106640</v>
      </c>
      <c r="S135" s="81">
        <v>2689973.6</v>
      </c>
      <c r="T135" s="229">
        <v>628012.77</v>
      </c>
      <c r="X135" s="229">
        <v>163624.6</v>
      </c>
      <c r="Y135" s="229">
        <v>21200</v>
      </c>
      <c r="Z135" s="222">
        <v>246998</v>
      </c>
      <c r="AC135" s="222">
        <v>186955.31</v>
      </c>
      <c r="AD135" s="222">
        <v>19933.18</v>
      </c>
      <c r="AE135" s="222"/>
      <c r="AF135" s="222"/>
    </row>
    <row r="136" spans="1:33" ht="15" thickBot="1" x14ac:dyDescent="0.25">
      <c r="A136" s="187" t="s">
        <v>518</v>
      </c>
      <c r="B136" s="187" t="s">
        <v>230</v>
      </c>
      <c r="C136" s="266">
        <v>3652</v>
      </c>
      <c r="D136" s="262" t="s">
        <v>1669</v>
      </c>
      <c r="E136" s="134" t="s">
        <v>145</v>
      </c>
      <c r="F136" s="169">
        <v>431443.62</v>
      </c>
      <c r="G136" s="273">
        <v>31325.4</v>
      </c>
      <c r="H136" s="274">
        <v>158287.26</v>
      </c>
      <c r="J136" s="81">
        <v>845766.02</v>
      </c>
      <c r="K136" s="81">
        <v>117000.02</v>
      </c>
      <c r="L136" s="228">
        <v>0</v>
      </c>
      <c r="M136" s="228">
        <v>46405.13</v>
      </c>
      <c r="O136" s="228">
        <v>2076</v>
      </c>
      <c r="R136" s="81">
        <v>-73073.62</v>
      </c>
      <c r="S136" s="81">
        <v>2072080.16</v>
      </c>
      <c r="T136" s="229">
        <v>238704.32</v>
      </c>
      <c r="X136" s="229">
        <v>106197</v>
      </c>
      <c r="Y136" s="229">
        <v>27801.42</v>
      </c>
      <c r="Z136" s="222">
        <v>192912</v>
      </c>
      <c r="AA136" s="222">
        <v>1050</v>
      </c>
      <c r="AC136" s="222">
        <v>103833.68</v>
      </c>
      <c r="AD136" s="222">
        <v>23925.74</v>
      </c>
      <c r="AE136" s="222"/>
      <c r="AF136" s="222"/>
    </row>
    <row r="137" spans="1:33" ht="15" thickBot="1" x14ac:dyDescent="0.25">
      <c r="A137" s="187" t="s">
        <v>518</v>
      </c>
      <c r="B137" s="187" t="s">
        <v>230</v>
      </c>
      <c r="C137" s="266">
        <v>7302</v>
      </c>
      <c r="D137" s="262" t="s">
        <v>1670</v>
      </c>
      <c r="E137" s="134" t="s">
        <v>146</v>
      </c>
      <c r="F137" s="169">
        <v>60893.88</v>
      </c>
      <c r="G137" s="273">
        <v>6520</v>
      </c>
      <c r="H137" s="274">
        <v>464999.12</v>
      </c>
      <c r="J137" s="81">
        <v>475146.01</v>
      </c>
      <c r="K137" s="81">
        <v>82548.7</v>
      </c>
      <c r="M137" s="228">
        <v>44337.79</v>
      </c>
      <c r="O137" s="228">
        <v>3229</v>
      </c>
      <c r="Q137" s="81">
        <v>0</v>
      </c>
      <c r="R137" s="81">
        <v>3887.33</v>
      </c>
      <c r="S137" s="81">
        <v>3517785.78</v>
      </c>
      <c r="T137" s="229">
        <v>385124.61</v>
      </c>
      <c r="X137" s="229">
        <v>247365.8</v>
      </c>
      <c r="Y137" s="229">
        <v>43416.37</v>
      </c>
      <c r="Z137" s="222">
        <v>402550.8</v>
      </c>
      <c r="AC137" s="222">
        <v>148504.32000000001</v>
      </c>
      <c r="AD137" s="222">
        <v>13998</v>
      </c>
      <c r="AE137" s="222"/>
      <c r="AF137" s="222"/>
    </row>
    <row r="138" spans="1:33" ht="15" thickBot="1" x14ac:dyDescent="0.25">
      <c r="A138" s="187" t="s">
        <v>518</v>
      </c>
      <c r="B138" s="187" t="s">
        <v>230</v>
      </c>
      <c r="C138" s="266">
        <v>3122</v>
      </c>
      <c r="D138" s="262" t="s">
        <v>1671</v>
      </c>
      <c r="E138" s="134" t="s">
        <v>147</v>
      </c>
      <c r="F138" s="169">
        <v>349027.57</v>
      </c>
      <c r="G138" s="273">
        <v>47850.75</v>
      </c>
      <c r="H138" s="274">
        <v>174356.46</v>
      </c>
      <c r="J138" s="81">
        <v>1268383.3400000001</v>
      </c>
      <c r="K138" s="81">
        <v>57412.14</v>
      </c>
      <c r="L138" s="228">
        <v>1000</v>
      </c>
      <c r="M138" s="228">
        <v>41664.04</v>
      </c>
      <c r="O138" s="228">
        <v>1861</v>
      </c>
      <c r="P138" s="81">
        <v>164123.6</v>
      </c>
      <c r="R138" s="81">
        <v>102.1</v>
      </c>
      <c r="S138" s="81">
        <v>2461639.23</v>
      </c>
      <c r="T138" s="229">
        <v>232489.74</v>
      </c>
      <c r="V138" s="229">
        <v>281.16000000000003</v>
      </c>
      <c r="X138" s="229">
        <v>286881</v>
      </c>
      <c r="Y138" s="229">
        <v>53656</v>
      </c>
      <c r="Z138" s="222">
        <v>405693</v>
      </c>
      <c r="AC138" s="222">
        <v>131138.51999999999</v>
      </c>
      <c r="AD138" s="222">
        <v>23958.7</v>
      </c>
      <c r="AE138" s="222"/>
      <c r="AF138" s="222"/>
    </row>
    <row r="139" spans="1:33" ht="15" thickBot="1" x14ac:dyDescent="0.25">
      <c r="A139" s="187" t="s">
        <v>518</v>
      </c>
      <c r="B139" s="187" t="s">
        <v>230</v>
      </c>
      <c r="C139" s="266">
        <v>3540</v>
      </c>
      <c r="D139" s="262" t="s">
        <v>1672</v>
      </c>
      <c r="E139" s="134" t="s">
        <v>148</v>
      </c>
      <c r="F139" s="169">
        <v>220989.7</v>
      </c>
      <c r="G139" s="273">
        <v>11207</v>
      </c>
      <c r="H139" s="274">
        <v>324231.05</v>
      </c>
      <c r="J139" s="81">
        <v>2425824.0299999998</v>
      </c>
      <c r="K139" s="81">
        <v>73094.05</v>
      </c>
      <c r="L139" s="228">
        <v>0</v>
      </c>
      <c r="M139" s="228">
        <v>50203.43</v>
      </c>
      <c r="O139" s="228">
        <v>3443</v>
      </c>
      <c r="P139" s="81">
        <v>30000</v>
      </c>
      <c r="Q139" s="81">
        <v>-313129.26</v>
      </c>
      <c r="S139" s="81">
        <v>1490475.39</v>
      </c>
      <c r="T139" s="229">
        <v>414954.16</v>
      </c>
      <c r="X139" s="229">
        <v>204612.17</v>
      </c>
      <c r="Y139" s="229">
        <v>19715.04</v>
      </c>
      <c r="Z139" s="222">
        <v>364822.17</v>
      </c>
      <c r="AA139" s="222">
        <v>2600</v>
      </c>
      <c r="AC139" s="222">
        <v>110221.03</v>
      </c>
      <c r="AD139" s="222">
        <v>58390.76</v>
      </c>
      <c r="AE139" s="222"/>
      <c r="AF139" s="222"/>
    </row>
    <row r="140" spans="1:33" ht="15" thickBot="1" x14ac:dyDescent="0.25">
      <c r="A140" s="187" t="s">
        <v>518</v>
      </c>
      <c r="B140" s="187" t="s">
        <v>230</v>
      </c>
      <c r="C140" s="266">
        <v>8043</v>
      </c>
      <c r="D140" s="262" t="s">
        <v>1673</v>
      </c>
      <c r="E140" s="134" t="s">
        <v>149</v>
      </c>
      <c r="F140" s="169">
        <v>195688.72</v>
      </c>
      <c r="G140" s="273">
        <v>10300</v>
      </c>
      <c r="H140" s="274">
        <v>234211.93</v>
      </c>
      <c r="J140" s="81">
        <v>265605.18</v>
      </c>
      <c r="K140" s="81">
        <v>244734.99</v>
      </c>
      <c r="L140" s="228">
        <v>0</v>
      </c>
      <c r="M140" s="228">
        <v>82501.63</v>
      </c>
      <c r="O140" s="228">
        <v>4324</v>
      </c>
      <c r="P140" s="81">
        <v>74755</v>
      </c>
      <c r="Q140" s="81">
        <v>-278782.13</v>
      </c>
      <c r="R140" s="81">
        <v>-228.46</v>
      </c>
      <c r="S140" s="81">
        <v>3511106.83</v>
      </c>
      <c r="T140" s="229">
        <v>493858.56</v>
      </c>
      <c r="U140" s="229">
        <v>9000</v>
      </c>
      <c r="X140" s="229">
        <v>193095</v>
      </c>
      <c r="Y140" s="229">
        <v>30994.560000000001</v>
      </c>
      <c r="Z140" s="222">
        <v>415935</v>
      </c>
      <c r="AA140" s="222">
        <v>1820</v>
      </c>
      <c r="AC140" s="222">
        <v>183437.21</v>
      </c>
      <c r="AD140" s="222">
        <v>25178.53</v>
      </c>
      <c r="AE140" s="222"/>
      <c r="AF140" s="222"/>
    </row>
    <row r="141" spans="1:33" ht="15" thickBot="1" x14ac:dyDescent="0.25">
      <c r="A141" s="187" t="s">
        <v>518</v>
      </c>
      <c r="B141" s="187" t="s">
        <v>230</v>
      </c>
      <c r="C141" s="266">
        <v>4264</v>
      </c>
      <c r="D141" s="262" t="s">
        <v>1674</v>
      </c>
      <c r="E141" s="134" t="s">
        <v>150</v>
      </c>
      <c r="F141" s="169">
        <v>408458.52</v>
      </c>
      <c r="G141" s="273">
        <v>7688.75</v>
      </c>
      <c r="H141" s="274">
        <v>148756.49</v>
      </c>
      <c r="J141" s="81">
        <v>649133.68999999994</v>
      </c>
      <c r="K141" s="81">
        <v>143189.23000000001</v>
      </c>
      <c r="L141" s="228">
        <v>0</v>
      </c>
      <c r="M141" s="228">
        <v>64800</v>
      </c>
      <c r="O141" s="228">
        <v>1107</v>
      </c>
      <c r="P141" s="81">
        <v>11675</v>
      </c>
      <c r="S141" s="81">
        <v>1290976.01</v>
      </c>
      <c r="T141" s="229">
        <v>223817.39</v>
      </c>
      <c r="X141" s="229">
        <v>289527</v>
      </c>
      <c r="Y141" s="229">
        <v>17253.669999999998</v>
      </c>
      <c r="Z141" s="222">
        <v>367527</v>
      </c>
      <c r="AA141" s="222">
        <v>2000</v>
      </c>
      <c r="AC141" s="222">
        <v>103607.8</v>
      </c>
      <c r="AD141" s="222">
        <v>36672.92</v>
      </c>
      <c r="AE141" s="222"/>
      <c r="AF141" s="222"/>
    </row>
    <row r="142" spans="1:33" ht="15" thickBot="1" x14ac:dyDescent="0.25">
      <c r="A142" s="187" t="s">
        <v>518</v>
      </c>
      <c r="B142" s="187" t="s">
        <v>230</v>
      </c>
      <c r="C142" s="266">
        <v>4475</v>
      </c>
      <c r="D142" s="262" t="s">
        <v>1675</v>
      </c>
      <c r="E142" s="134" t="s">
        <v>151</v>
      </c>
      <c r="F142" s="169">
        <v>97762.74</v>
      </c>
      <c r="G142" s="273">
        <v>1744.5</v>
      </c>
      <c r="H142" s="274">
        <v>203003.93</v>
      </c>
      <c r="J142" s="81">
        <v>668921.31999999995</v>
      </c>
      <c r="K142" s="81">
        <v>84390.080000000002</v>
      </c>
      <c r="M142" s="228">
        <v>61980.27</v>
      </c>
      <c r="O142" s="228">
        <v>2860</v>
      </c>
      <c r="Q142" s="81">
        <v>0</v>
      </c>
      <c r="R142" s="81">
        <v>261.42</v>
      </c>
      <c r="S142" s="81">
        <v>431311.75</v>
      </c>
      <c r="T142" s="229">
        <v>578696.31000000006</v>
      </c>
      <c r="X142" s="229">
        <v>150966</v>
      </c>
      <c r="Y142" s="229">
        <v>30754.560000000001</v>
      </c>
      <c r="Z142" s="222">
        <v>299426</v>
      </c>
      <c r="AC142" s="222">
        <v>116509.7</v>
      </c>
      <c r="AD142" s="222">
        <v>31997.599999999999</v>
      </c>
      <c r="AE142" s="222"/>
      <c r="AF142" s="222"/>
    </row>
    <row r="143" spans="1:33" ht="15" thickBot="1" x14ac:dyDescent="0.25">
      <c r="A143" s="187" t="s">
        <v>518</v>
      </c>
      <c r="B143" s="187" t="s">
        <v>230</v>
      </c>
      <c r="C143" s="266">
        <v>4153</v>
      </c>
      <c r="D143" s="262" t="s">
        <v>1676</v>
      </c>
      <c r="E143" s="134" t="s">
        <v>152</v>
      </c>
      <c r="F143" s="169">
        <v>305663.43</v>
      </c>
      <c r="G143" s="273">
        <v>24093.5</v>
      </c>
      <c r="H143" s="274">
        <v>177209.21</v>
      </c>
      <c r="J143" s="81">
        <v>835627.25</v>
      </c>
      <c r="K143" s="81">
        <v>176097.71</v>
      </c>
      <c r="L143" s="228">
        <v>0</v>
      </c>
      <c r="M143" s="228">
        <v>59621.3</v>
      </c>
      <c r="O143" s="228">
        <v>1526</v>
      </c>
      <c r="P143" s="81">
        <v>34300</v>
      </c>
      <c r="S143" s="81">
        <v>2115546</v>
      </c>
      <c r="T143" s="229">
        <v>340940.16</v>
      </c>
      <c r="X143" s="229">
        <v>190734.2</v>
      </c>
      <c r="Y143" s="229">
        <v>27825.78</v>
      </c>
      <c r="Z143" s="222">
        <v>299904.2</v>
      </c>
      <c r="AC143" s="222">
        <v>159585.54999999999</v>
      </c>
      <c r="AD143" s="222">
        <v>32127.96</v>
      </c>
      <c r="AE143" s="222"/>
      <c r="AF143" s="222"/>
    </row>
    <row r="144" spans="1:33" ht="15" thickBot="1" x14ac:dyDescent="0.25">
      <c r="A144" s="187" t="s">
        <v>518</v>
      </c>
      <c r="B144" s="187" t="s">
        <v>230</v>
      </c>
      <c r="C144" s="266">
        <v>2552</v>
      </c>
      <c r="D144" s="262" t="s">
        <v>1677</v>
      </c>
      <c r="E144" s="134" t="s">
        <v>153</v>
      </c>
      <c r="F144" s="169">
        <v>96102.9</v>
      </c>
      <c r="G144" s="273">
        <v>0</v>
      </c>
      <c r="H144" s="274">
        <v>171600</v>
      </c>
      <c r="J144" s="81">
        <v>1492305.14</v>
      </c>
      <c r="K144" s="81">
        <v>21147.94</v>
      </c>
      <c r="L144" s="228">
        <v>0</v>
      </c>
      <c r="M144" s="228">
        <v>47325.06</v>
      </c>
      <c r="O144" s="228">
        <v>1385</v>
      </c>
      <c r="R144" s="81">
        <v>-2937.08</v>
      </c>
      <c r="S144" s="81">
        <v>2263113.85</v>
      </c>
      <c r="T144" s="229">
        <v>176561.75</v>
      </c>
      <c r="X144" s="229">
        <v>211737</v>
      </c>
      <c r="Y144" s="229">
        <v>19200</v>
      </c>
      <c r="Z144" s="222">
        <v>301237</v>
      </c>
      <c r="AA144" s="222">
        <v>4400</v>
      </c>
      <c r="AC144" s="222">
        <v>106054.37</v>
      </c>
      <c r="AD144" s="222">
        <v>31456.92</v>
      </c>
      <c r="AE144" s="222"/>
      <c r="AF144" s="222"/>
    </row>
    <row r="145" spans="1:33" ht="15" thickBot="1" x14ac:dyDescent="0.25">
      <c r="A145" s="187" t="s">
        <v>518</v>
      </c>
      <c r="B145" s="187" t="s">
        <v>230</v>
      </c>
      <c r="C145" s="266">
        <v>5199</v>
      </c>
      <c r="D145" s="262" t="s">
        <v>1678</v>
      </c>
      <c r="E145" s="134" t="s">
        <v>154</v>
      </c>
      <c r="F145" s="169">
        <v>129565.91</v>
      </c>
      <c r="G145" s="273">
        <v>34145</v>
      </c>
      <c r="H145" s="274">
        <v>359475.16</v>
      </c>
      <c r="J145" s="81">
        <v>801192.6</v>
      </c>
      <c r="K145" s="81">
        <v>59684.36</v>
      </c>
      <c r="L145" s="228">
        <v>0</v>
      </c>
      <c r="M145" s="228">
        <v>61479.14</v>
      </c>
      <c r="O145" s="228">
        <v>2566</v>
      </c>
      <c r="P145" s="81">
        <v>44950</v>
      </c>
      <c r="R145" s="81">
        <v>3.93</v>
      </c>
      <c r="S145" s="81">
        <v>2512572.4500000002</v>
      </c>
      <c r="T145" s="229">
        <v>409052.43</v>
      </c>
      <c r="U145" s="229">
        <v>7500</v>
      </c>
      <c r="X145" s="229">
        <v>345016</v>
      </c>
      <c r="Y145" s="229">
        <v>18000</v>
      </c>
      <c r="Z145" s="222">
        <v>480436</v>
      </c>
      <c r="AC145" s="222">
        <v>110392.31</v>
      </c>
      <c r="AD145" s="222">
        <v>14402.68</v>
      </c>
      <c r="AE145" s="222"/>
      <c r="AF145" s="222"/>
    </row>
    <row r="146" spans="1:33" ht="15" thickBot="1" x14ac:dyDescent="0.25">
      <c r="A146" s="187" t="s">
        <v>518</v>
      </c>
      <c r="B146" s="187" t="s">
        <v>230</v>
      </c>
      <c r="C146" s="266">
        <v>7299</v>
      </c>
      <c r="D146" s="262" t="s">
        <v>1679</v>
      </c>
      <c r="E146" s="134" t="s">
        <v>155</v>
      </c>
      <c r="F146" s="169">
        <v>379061.91</v>
      </c>
      <c r="G146" s="273">
        <v>9918.2999999999993</v>
      </c>
      <c r="H146" s="274">
        <v>376107.12</v>
      </c>
      <c r="J146" s="81">
        <v>2189814.7999999998</v>
      </c>
      <c r="K146" s="81">
        <v>636093.80000000005</v>
      </c>
      <c r="L146" s="228">
        <v>0</v>
      </c>
      <c r="M146" s="228">
        <v>62685.56</v>
      </c>
      <c r="O146" s="228">
        <v>2379</v>
      </c>
      <c r="P146" s="81">
        <v>125000</v>
      </c>
      <c r="S146" s="81">
        <v>1298036.29</v>
      </c>
      <c r="T146" s="229">
        <v>543583.86</v>
      </c>
      <c r="X146" s="229">
        <v>181972.49</v>
      </c>
      <c r="Y146" s="229">
        <v>32174.9</v>
      </c>
      <c r="Z146" s="222">
        <v>310432.49</v>
      </c>
      <c r="AC146" s="222">
        <v>122239.01</v>
      </c>
      <c r="AD146" s="222">
        <v>71538.44</v>
      </c>
      <c r="AE146" s="222"/>
      <c r="AF146" s="222"/>
    </row>
    <row r="147" spans="1:33" ht="15" thickBot="1" x14ac:dyDescent="0.25">
      <c r="A147" s="187" t="s">
        <v>522</v>
      </c>
      <c r="B147" s="187" t="s">
        <v>231</v>
      </c>
      <c r="C147" s="266">
        <v>3325</v>
      </c>
      <c r="D147" s="262" t="s">
        <v>1680</v>
      </c>
      <c r="E147" s="134" t="s">
        <v>2268</v>
      </c>
      <c r="F147" s="169">
        <v>438755.39</v>
      </c>
      <c r="G147" s="273">
        <v>150824.04999999999</v>
      </c>
      <c r="H147" s="274">
        <v>468088.37</v>
      </c>
      <c r="J147" s="81">
        <v>777061.51</v>
      </c>
      <c r="K147" s="81">
        <v>430690.68</v>
      </c>
      <c r="L147" s="228">
        <v>63</v>
      </c>
      <c r="M147" s="228">
        <v>37047.019999999997</v>
      </c>
      <c r="R147" s="81">
        <v>247648.13</v>
      </c>
      <c r="S147" s="81">
        <v>1854562.35</v>
      </c>
      <c r="T147" s="229">
        <v>249319.63</v>
      </c>
      <c r="X147" s="229">
        <v>137676</v>
      </c>
      <c r="Y147" s="229">
        <v>30016</v>
      </c>
      <c r="Z147" s="222">
        <v>229406</v>
      </c>
      <c r="AC147" s="222">
        <v>64580.79</v>
      </c>
      <c r="AD147" s="222">
        <v>34715.360000000001</v>
      </c>
      <c r="AE147" s="222"/>
      <c r="AF147" s="222"/>
    </row>
    <row r="148" spans="1:33" ht="15" thickBot="1" x14ac:dyDescent="0.25">
      <c r="A148" s="187" t="s">
        <v>522</v>
      </c>
      <c r="B148" s="187" t="s">
        <v>231</v>
      </c>
      <c r="C148" s="266">
        <v>5397</v>
      </c>
      <c r="D148" s="262" t="s">
        <v>1681</v>
      </c>
      <c r="E148" s="134" t="s">
        <v>2269</v>
      </c>
      <c r="F148" s="169">
        <v>1096159.02</v>
      </c>
      <c r="G148" s="273">
        <v>32443.5</v>
      </c>
      <c r="H148" s="274">
        <v>93582.8</v>
      </c>
      <c r="J148" s="81">
        <v>1045898.85</v>
      </c>
      <c r="K148" s="81">
        <v>538960.81999999995</v>
      </c>
      <c r="L148" s="228">
        <v>0</v>
      </c>
      <c r="M148" s="228">
        <v>49500</v>
      </c>
      <c r="R148" s="81">
        <v>236398.94</v>
      </c>
      <c r="S148" s="81">
        <v>3974625.34</v>
      </c>
      <c r="T148" s="229">
        <v>509680.39</v>
      </c>
      <c r="X148" s="229">
        <v>155442</v>
      </c>
      <c r="Y148" s="229">
        <v>23553.599999999999</v>
      </c>
      <c r="Z148" s="222">
        <v>312462</v>
      </c>
      <c r="AC148" s="222">
        <v>145087.10999999999</v>
      </c>
      <c r="AD148" s="222">
        <v>62151.66</v>
      </c>
      <c r="AE148" s="222"/>
      <c r="AF148" s="222"/>
    </row>
    <row r="149" spans="1:33" ht="15" thickBot="1" x14ac:dyDescent="0.25">
      <c r="A149" s="187" t="s">
        <v>522</v>
      </c>
      <c r="B149" s="187" t="s">
        <v>231</v>
      </c>
      <c r="C149" s="266">
        <v>2048</v>
      </c>
      <c r="D149" s="262" t="s">
        <v>1682</v>
      </c>
      <c r="E149" s="134" t="s">
        <v>2270</v>
      </c>
      <c r="F149" s="169">
        <v>634692.61</v>
      </c>
      <c r="G149" s="273">
        <v>15100</v>
      </c>
      <c r="H149" s="274">
        <v>88498.9</v>
      </c>
      <c r="J149" s="81">
        <v>1079284.47</v>
      </c>
      <c r="K149" s="81">
        <v>356981.42</v>
      </c>
      <c r="L149" s="228">
        <v>4800</v>
      </c>
      <c r="M149" s="228">
        <v>35131.300000000003</v>
      </c>
      <c r="R149" s="81">
        <v>128078.49</v>
      </c>
      <c r="S149" s="81">
        <v>2427116.52</v>
      </c>
      <c r="T149" s="229">
        <v>249863.61</v>
      </c>
      <c r="X149" s="229">
        <v>282021.8</v>
      </c>
      <c r="Y149" s="229">
        <v>10709.6</v>
      </c>
      <c r="Z149" s="222">
        <v>331721.8</v>
      </c>
      <c r="AC149" s="222">
        <v>132006.45000000001</v>
      </c>
      <c r="AD149" s="222">
        <v>39500.58</v>
      </c>
      <c r="AE149" s="222"/>
      <c r="AF149" s="222"/>
    </row>
    <row r="150" spans="1:33" ht="15" thickBot="1" x14ac:dyDescent="0.25">
      <c r="A150" s="187" t="s">
        <v>522</v>
      </c>
      <c r="B150" s="187" t="s">
        <v>231</v>
      </c>
      <c r="C150" s="266">
        <v>5559</v>
      </c>
      <c r="D150" s="262" t="s">
        <v>1683</v>
      </c>
      <c r="E150" s="134" t="s">
        <v>2271</v>
      </c>
      <c r="F150" s="169">
        <v>753457.27</v>
      </c>
      <c r="G150" s="273">
        <v>9928.93</v>
      </c>
      <c r="H150" s="274">
        <v>234872.91</v>
      </c>
      <c r="J150" s="81">
        <v>1096145.1299999999</v>
      </c>
      <c r="K150" s="81">
        <v>477244.48</v>
      </c>
      <c r="L150" s="228">
        <v>440</v>
      </c>
      <c r="M150" s="228">
        <v>78340.5</v>
      </c>
      <c r="O150" s="228">
        <v>1594.4</v>
      </c>
      <c r="R150" s="81">
        <v>253944.52</v>
      </c>
      <c r="S150" s="81">
        <v>2538450.7999999998</v>
      </c>
      <c r="T150" s="229">
        <v>255793.42</v>
      </c>
      <c r="X150" s="229">
        <v>381347</v>
      </c>
      <c r="Y150" s="229">
        <v>35100.400000000001</v>
      </c>
      <c r="Z150" s="222">
        <v>513947</v>
      </c>
      <c r="AC150" s="222">
        <v>158725.82999999999</v>
      </c>
      <c r="AD150" s="222">
        <v>70118.16</v>
      </c>
      <c r="AE150" s="222"/>
      <c r="AF150" s="222"/>
    </row>
    <row r="151" spans="1:33" ht="15" thickBot="1" x14ac:dyDescent="0.25">
      <c r="A151" s="187" t="s">
        <v>522</v>
      </c>
      <c r="B151" s="187" t="s">
        <v>231</v>
      </c>
      <c r="C151" s="266">
        <v>3394</v>
      </c>
      <c r="D151" s="262" t="s">
        <v>1684</v>
      </c>
      <c r="E151" s="134" t="s">
        <v>2272</v>
      </c>
      <c r="F151" s="169">
        <v>443676.25</v>
      </c>
      <c r="G151" s="273">
        <v>37422.81</v>
      </c>
      <c r="H151" s="274">
        <v>255546.16</v>
      </c>
      <c r="J151" s="81">
        <v>960707.29</v>
      </c>
      <c r="K151" s="81">
        <v>514375.98</v>
      </c>
      <c r="L151" s="228">
        <v>2260</v>
      </c>
      <c r="M151" s="228">
        <v>227883</v>
      </c>
      <c r="R151" s="81">
        <v>309917.59999999998</v>
      </c>
      <c r="S151" s="81">
        <v>3053279.47</v>
      </c>
      <c r="T151" s="229">
        <v>328967.53999999998</v>
      </c>
      <c r="X151" s="229">
        <v>189826</v>
      </c>
      <c r="Y151" s="229">
        <v>22037.200000000001</v>
      </c>
      <c r="Z151" s="222">
        <v>322246</v>
      </c>
      <c r="AC151" s="222">
        <v>163406.74</v>
      </c>
      <c r="AD151" s="222">
        <v>54387.040000000001</v>
      </c>
      <c r="AE151" s="222"/>
      <c r="AF151" s="222"/>
    </row>
    <row r="152" spans="1:33" s="82" customFormat="1" ht="15" thickBot="1" x14ac:dyDescent="0.25">
      <c r="A152" s="269" t="s">
        <v>522</v>
      </c>
      <c r="B152" s="269" t="s">
        <v>231</v>
      </c>
      <c r="C152" s="270">
        <v>4182</v>
      </c>
      <c r="D152" s="271" t="s">
        <v>1685</v>
      </c>
      <c r="E152" s="82" t="s">
        <v>2273</v>
      </c>
      <c r="F152" s="275">
        <v>342520.52</v>
      </c>
      <c r="G152" s="276">
        <v>15059.5</v>
      </c>
      <c r="H152" s="277">
        <v>79700.960000000006</v>
      </c>
      <c r="I152" s="275"/>
      <c r="J152" s="82">
        <v>311199.56</v>
      </c>
      <c r="K152" s="82">
        <v>250575.3</v>
      </c>
      <c r="L152" s="279"/>
      <c r="M152" s="279">
        <v>150712.21</v>
      </c>
      <c r="N152" s="279"/>
      <c r="O152" s="279"/>
      <c r="R152" s="82">
        <v>183502.3</v>
      </c>
      <c r="S152" s="82">
        <v>1819262.69</v>
      </c>
      <c r="T152" s="226">
        <v>288458.65000000002</v>
      </c>
      <c r="U152" s="226"/>
      <c r="V152" s="226"/>
      <c r="W152" s="226"/>
      <c r="X152" s="226">
        <v>189000</v>
      </c>
      <c r="Y152" s="226">
        <v>10161.6</v>
      </c>
      <c r="Z152" s="218">
        <v>315400</v>
      </c>
      <c r="AA152" s="218"/>
      <c r="AB152" s="218"/>
      <c r="AC152" s="218">
        <v>119403.5</v>
      </c>
      <c r="AD152" s="218">
        <v>33721.54</v>
      </c>
      <c r="AE152" s="218"/>
      <c r="AF152" s="218"/>
      <c r="AG152" s="218"/>
    </row>
    <row r="153" spans="1:33" ht="15" thickBot="1" x14ac:dyDescent="0.25">
      <c r="A153" s="187" t="s">
        <v>522</v>
      </c>
      <c r="B153" s="187" t="s">
        <v>231</v>
      </c>
      <c r="C153" s="266">
        <v>4497</v>
      </c>
      <c r="D153" s="262" t="s">
        <v>1686</v>
      </c>
      <c r="E153" s="134" t="s">
        <v>2274</v>
      </c>
      <c r="F153" s="169">
        <v>388658.43</v>
      </c>
      <c r="G153" s="273">
        <v>33533.85</v>
      </c>
      <c r="H153" s="274">
        <v>437956.75</v>
      </c>
      <c r="J153" s="81">
        <v>1141724.82</v>
      </c>
      <c r="K153" s="81">
        <v>276032.15000000002</v>
      </c>
      <c r="L153" s="228">
        <v>8100</v>
      </c>
      <c r="M153" s="228">
        <v>43671</v>
      </c>
      <c r="R153" s="81">
        <v>312017.91999999998</v>
      </c>
      <c r="S153" s="81">
        <v>2522678.58</v>
      </c>
      <c r="T153" s="229">
        <v>228294.79</v>
      </c>
      <c r="X153" s="229">
        <v>341656</v>
      </c>
      <c r="Y153" s="229">
        <v>25157.599999999999</v>
      </c>
      <c r="Z153" s="222">
        <v>402796</v>
      </c>
      <c r="AC153" s="222">
        <v>123789.71</v>
      </c>
      <c r="AD153" s="222">
        <v>41712</v>
      </c>
      <c r="AE153" s="222"/>
      <c r="AF153" s="222"/>
    </row>
    <row r="154" spans="1:33" ht="15" thickBot="1" x14ac:dyDescent="0.25">
      <c r="A154" s="187" t="s">
        <v>522</v>
      </c>
      <c r="B154" s="187" t="s">
        <v>231</v>
      </c>
      <c r="C154" s="266">
        <v>4239</v>
      </c>
      <c r="D154" s="262" t="s">
        <v>1687</v>
      </c>
      <c r="E154" s="134" t="s">
        <v>2275</v>
      </c>
      <c r="F154" s="169">
        <v>283953.55</v>
      </c>
      <c r="G154" s="273">
        <v>2400</v>
      </c>
      <c r="H154" s="274">
        <v>103610.55</v>
      </c>
      <c r="J154" s="81">
        <v>1521942.49</v>
      </c>
      <c r="K154" s="81">
        <v>366199.6</v>
      </c>
      <c r="L154" s="228">
        <v>6720</v>
      </c>
      <c r="M154" s="228">
        <v>49056.13</v>
      </c>
      <c r="R154" s="81">
        <v>214688.87</v>
      </c>
      <c r="S154" s="81">
        <v>4801199.47</v>
      </c>
      <c r="T154" s="229">
        <v>241576.11</v>
      </c>
      <c r="X154" s="229">
        <v>33621</v>
      </c>
      <c r="Y154" s="229">
        <v>58891.6</v>
      </c>
      <c r="Z154" s="222">
        <v>166661</v>
      </c>
      <c r="AC154" s="222">
        <v>133723.45000000001</v>
      </c>
      <c r="AD154" s="222">
        <v>63667.12</v>
      </c>
      <c r="AE154" s="222"/>
      <c r="AF154" s="222"/>
    </row>
    <row r="155" spans="1:33" ht="15" thickBot="1" x14ac:dyDescent="0.25">
      <c r="A155" s="187" t="s">
        <v>522</v>
      </c>
      <c r="B155" s="187" t="s">
        <v>231</v>
      </c>
      <c r="C155" s="266">
        <v>3891</v>
      </c>
      <c r="D155" s="262" t="s">
        <v>1688</v>
      </c>
      <c r="E155" s="134" t="s">
        <v>2276</v>
      </c>
      <c r="F155" s="169">
        <v>300820.62</v>
      </c>
      <c r="G155" s="273">
        <v>48688.35</v>
      </c>
      <c r="H155" s="274">
        <v>105480.49</v>
      </c>
      <c r="J155" s="81">
        <v>1047130.26</v>
      </c>
      <c r="K155" s="81">
        <v>319678.09000000003</v>
      </c>
      <c r="L155" s="228">
        <v>0</v>
      </c>
      <c r="M155" s="228">
        <v>53400</v>
      </c>
      <c r="R155" s="81">
        <v>337382.44</v>
      </c>
      <c r="S155" s="81">
        <v>5209136.26</v>
      </c>
      <c r="T155" s="229">
        <v>374729.16</v>
      </c>
      <c r="X155" s="229">
        <v>268702</v>
      </c>
      <c r="Y155" s="229">
        <v>49644</v>
      </c>
      <c r="Z155" s="222">
        <v>402442</v>
      </c>
      <c r="AC155" s="222">
        <v>123995.38</v>
      </c>
      <c r="AD155" s="222">
        <v>73129.820000000007</v>
      </c>
      <c r="AE155" s="222"/>
      <c r="AF155" s="222"/>
    </row>
    <row r="156" spans="1:33" ht="15" thickBot="1" x14ac:dyDescent="0.25">
      <c r="A156" s="187" t="s">
        <v>522</v>
      </c>
      <c r="B156" s="187" t="s">
        <v>231</v>
      </c>
      <c r="C156" s="266">
        <v>3687</v>
      </c>
      <c r="D156" s="262" t="s">
        <v>1689</v>
      </c>
      <c r="E156" s="134" t="s">
        <v>2277</v>
      </c>
      <c r="F156" s="169">
        <v>589952.84</v>
      </c>
      <c r="G156" s="273">
        <v>10893.75</v>
      </c>
      <c r="H156" s="274">
        <v>130396.93</v>
      </c>
      <c r="J156" s="81">
        <v>1103165.45</v>
      </c>
      <c r="K156" s="81">
        <v>239864.48</v>
      </c>
      <c r="L156" s="228">
        <v>3000</v>
      </c>
      <c r="M156" s="228">
        <v>48580.04</v>
      </c>
      <c r="O156" s="228">
        <v>0</v>
      </c>
      <c r="R156" s="81">
        <v>255792.23</v>
      </c>
      <c r="S156" s="81">
        <v>2453318.4700000002</v>
      </c>
      <c r="T156" s="229">
        <v>220885.48</v>
      </c>
      <c r="X156" s="229">
        <v>151746</v>
      </c>
      <c r="Y156" s="229">
        <v>38630.1</v>
      </c>
      <c r="Z156" s="222">
        <v>199174.5</v>
      </c>
      <c r="AC156" s="222">
        <v>101913.3</v>
      </c>
      <c r="AD156" s="222">
        <v>52087.14</v>
      </c>
      <c r="AE156" s="222"/>
      <c r="AF156" s="222"/>
    </row>
    <row r="157" spans="1:33" ht="15" thickBot="1" x14ac:dyDescent="0.25">
      <c r="A157" s="187" t="s">
        <v>522</v>
      </c>
      <c r="B157" s="187" t="s">
        <v>231</v>
      </c>
      <c r="C157" s="266">
        <v>7013</v>
      </c>
      <c r="D157" s="262" t="s">
        <v>1690</v>
      </c>
      <c r="E157" s="134" t="s">
        <v>2278</v>
      </c>
      <c r="F157" s="169">
        <v>631580.07999999996</v>
      </c>
      <c r="G157" s="273">
        <v>473929.33</v>
      </c>
      <c r="H157" s="274">
        <v>77781.149999999994</v>
      </c>
      <c r="J157" s="81">
        <v>469253.21</v>
      </c>
      <c r="K157" s="81">
        <v>575332.57999999996</v>
      </c>
      <c r="L157" s="228">
        <v>6040</v>
      </c>
      <c r="M157" s="228">
        <v>146993.57999999999</v>
      </c>
      <c r="P157" s="81">
        <v>3100</v>
      </c>
      <c r="R157" s="81">
        <v>-2445278.27</v>
      </c>
      <c r="S157" s="81">
        <v>4517827.99</v>
      </c>
      <c r="T157" s="229">
        <v>372974.32</v>
      </c>
      <c r="X157" s="229">
        <v>273847</v>
      </c>
      <c r="Y157" s="229">
        <v>91110.399999999994</v>
      </c>
      <c r="Z157" s="222">
        <v>374327</v>
      </c>
      <c r="AC157" s="222">
        <v>240417.93</v>
      </c>
      <c r="AD157" s="222">
        <v>47546.84</v>
      </c>
      <c r="AE157" s="222"/>
      <c r="AF157" s="222"/>
    </row>
    <row r="158" spans="1:33" ht="15" thickBot="1" x14ac:dyDescent="0.25">
      <c r="A158" s="187" t="s">
        <v>522</v>
      </c>
      <c r="B158" s="187" t="s">
        <v>231</v>
      </c>
      <c r="C158" s="266">
        <v>4588</v>
      </c>
      <c r="D158" s="262" t="s">
        <v>1691</v>
      </c>
      <c r="E158" s="134" t="s">
        <v>2279</v>
      </c>
      <c r="F158" s="169">
        <v>491715.37</v>
      </c>
      <c r="G158" s="273">
        <v>13382</v>
      </c>
      <c r="H158" s="274">
        <v>64963.9</v>
      </c>
      <c r="J158" s="81">
        <v>667596.28</v>
      </c>
      <c r="K158" s="81">
        <v>172345.06</v>
      </c>
      <c r="L158" s="228">
        <v>0</v>
      </c>
      <c r="M158" s="228">
        <v>82183.649999999994</v>
      </c>
      <c r="R158" s="81">
        <v>254431.01</v>
      </c>
      <c r="S158" s="81">
        <v>3061336.79</v>
      </c>
      <c r="T158" s="229">
        <v>278898.48</v>
      </c>
      <c r="X158" s="229">
        <v>219226</v>
      </c>
      <c r="Y158" s="229">
        <v>49772</v>
      </c>
      <c r="Z158" s="222">
        <v>329586</v>
      </c>
      <c r="AC158" s="222">
        <v>206214.07</v>
      </c>
      <c r="AD158" s="222">
        <v>47756.06</v>
      </c>
      <c r="AE158" s="222"/>
      <c r="AF158" s="222"/>
    </row>
    <row r="159" spans="1:33" ht="15" thickBot="1" x14ac:dyDescent="0.25">
      <c r="A159" s="187" t="s">
        <v>522</v>
      </c>
      <c r="B159" s="187" t="s">
        <v>231</v>
      </c>
      <c r="C159" s="266">
        <v>2353</v>
      </c>
      <c r="D159" s="262" t="s">
        <v>1692</v>
      </c>
      <c r="E159" s="134" t="s">
        <v>2280</v>
      </c>
      <c r="F159" s="169">
        <v>344829.14</v>
      </c>
      <c r="G159" s="273">
        <v>114490.8</v>
      </c>
      <c r="H159" s="274">
        <v>348154.52</v>
      </c>
      <c r="J159" s="81">
        <v>1846751.85</v>
      </c>
      <c r="K159" s="81">
        <v>339717.7</v>
      </c>
      <c r="L159" s="228">
        <v>0</v>
      </c>
      <c r="M159" s="228">
        <v>173120.69</v>
      </c>
      <c r="R159" s="81">
        <v>181734.52</v>
      </c>
      <c r="S159" s="81">
        <v>2227904.62</v>
      </c>
      <c r="T159" s="229">
        <v>222667.55</v>
      </c>
      <c r="X159" s="229">
        <v>197034.8</v>
      </c>
      <c r="Y159" s="229">
        <v>4174.3999999999996</v>
      </c>
      <c r="Z159" s="222">
        <v>290874.8</v>
      </c>
      <c r="AC159" s="222">
        <v>110863.98</v>
      </c>
      <c r="AD159" s="222">
        <v>16977.810000000001</v>
      </c>
      <c r="AE159" s="222"/>
      <c r="AF159" s="222"/>
    </row>
    <row r="160" spans="1:33" ht="15" thickBot="1" x14ac:dyDescent="0.25">
      <c r="A160" s="187" t="s">
        <v>522</v>
      </c>
      <c r="B160" s="187" t="s">
        <v>231</v>
      </c>
      <c r="C160" s="266">
        <v>3206</v>
      </c>
      <c r="D160" s="262" t="s">
        <v>1693</v>
      </c>
      <c r="E160" s="134" t="s">
        <v>2281</v>
      </c>
      <c r="F160" s="169">
        <v>364051.32</v>
      </c>
      <c r="G160" s="273">
        <v>73575.100000000006</v>
      </c>
      <c r="H160" s="274">
        <v>245107.12</v>
      </c>
      <c r="J160" s="81">
        <v>1394362.84</v>
      </c>
      <c r="K160" s="81">
        <v>307568.36</v>
      </c>
      <c r="L160" s="228">
        <v>4000</v>
      </c>
      <c r="M160" s="228">
        <v>76277.56</v>
      </c>
      <c r="R160" s="81">
        <v>173984.56</v>
      </c>
      <c r="S160" s="81">
        <v>1652500.79</v>
      </c>
      <c r="T160" s="229">
        <v>243772.73</v>
      </c>
      <c r="X160" s="229">
        <v>106813</v>
      </c>
      <c r="Y160" s="229">
        <v>36566</v>
      </c>
      <c r="Z160" s="222">
        <v>209653</v>
      </c>
      <c r="AC160" s="222">
        <v>119531.47</v>
      </c>
      <c r="AD160" s="222">
        <v>34791.760000000002</v>
      </c>
      <c r="AE160" s="222"/>
      <c r="AF160" s="222"/>
    </row>
    <row r="161" spans="1:33" ht="15" thickBot="1" x14ac:dyDescent="0.25">
      <c r="A161" s="187" t="s">
        <v>522</v>
      </c>
      <c r="B161" s="187" t="s">
        <v>231</v>
      </c>
      <c r="C161" s="266">
        <v>2498</v>
      </c>
      <c r="D161" s="262" t="s">
        <v>1694</v>
      </c>
      <c r="E161" s="134" t="s">
        <v>2282</v>
      </c>
      <c r="F161" s="169">
        <v>868459.73</v>
      </c>
      <c r="G161" s="273">
        <v>0</v>
      </c>
      <c r="H161" s="274">
        <v>56091.62</v>
      </c>
      <c r="J161" s="81">
        <v>1694736.45</v>
      </c>
      <c r="K161" s="81">
        <v>363770.99</v>
      </c>
      <c r="M161" s="228">
        <v>73868.570000000007</v>
      </c>
      <c r="S161" s="81">
        <v>2038406.69</v>
      </c>
      <c r="T161" s="229">
        <v>468230.17</v>
      </c>
      <c r="X161" s="229">
        <v>165739</v>
      </c>
      <c r="Y161" s="229">
        <v>17156</v>
      </c>
      <c r="Z161" s="222">
        <v>240699</v>
      </c>
      <c r="AC161" s="222">
        <v>97589.51</v>
      </c>
      <c r="AD161" s="222">
        <v>85588.22</v>
      </c>
      <c r="AE161" s="222"/>
      <c r="AF161" s="222"/>
    </row>
    <row r="162" spans="1:33" ht="15" thickBot="1" x14ac:dyDescent="0.25">
      <c r="A162" s="187" t="s">
        <v>522</v>
      </c>
      <c r="B162" s="187" t="s">
        <v>231</v>
      </c>
      <c r="C162" s="266">
        <v>4052</v>
      </c>
      <c r="D162" s="262" t="s">
        <v>1695</v>
      </c>
      <c r="E162" s="134" t="s">
        <v>2283</v>
      </c>
      <c r="F162" s="169">
        <v>427512.74</v>
      </c>
      <c r="G162" s="273">
        <v>23706.25</v>
      </c>
      <c r="H162" s="274">
        <v>56005.04</v>
      </c>
      <c r="J162" s="81">
        <v>1333266.07</v>
      </c>
      <c r="K162" s="81">
        <v>287030.87</v>
      </c>
      <c r="L162" s="228">
        <v>0</v>
      </c>
      <c r="M162" s="228">
        <v>45650</v>
      </c>
      <c r="R162" s="81">
        <v>257446.32</v>
      </c>
      <c r="S162" s="81">
        <v>2546107.46</v>
      </c>
      <c r="T162" s="229">
        <v>226668.99</v>
      </c>
      <c r="X162" s="229">
        <v>171304</v>
      </c>
      <c r="Y162" s="229">
        <v>38606</v>
      </c>
      <c r="Z162" s="222">
        <v>274284</v>
      </c>
      <c r="AC162" s="222">
        <v>141604.99</v>
      </c>
      <c r="AD162" s="222">
        <v>42897.72</v>
      </c>
      <c r="AE162" s="222"/>
      <c r="AF162" s="222"/>
    </row>
    <row r="163" spans="1:33" ht="15" thickBot="1" x14ac:dyDescent="0.25">
      <c r="A163" s="187" t="s">
        <v>522</v>
      </c>
      <c r="B163" s="187" t="s">
        <v>231</v>
      </c>
      <c r="C163" s="266">
        <v>2478</v>
      </c>
      <c r="D163" s="262" t="s">
        <v>1696</v>
      </c>
      <c r="E163" s="134" t="s">
        <v>2284</v>
      </c>
      <c r="F163" s="169">
        <v>276620.53000000003</v>
      </c>
      <c r="G163" s="273">
        <v>8269.7099999999991</v>
      </c>
      <c r="H163" s="274">
        <v>88997.29</v>
      </c>
      <c r="J163" s="81">
        <v>533032.03</v>
      </c>
      <c r="K163" s="81">
        <v>434436.34</v>
      </c>
      <c r="L163" s="228">
        <v>4900</v>
      </c>
      <c r="M163" s="228">
        <v>29700.29</v>
      </c>
      <c r="R163" s="81">
        <v>170925.39</v>
      </c>
      <c r="S163" s="81">
        <v>2320392.7599999998</v>
      </c>
      <c r="T163" s="229">
        <v>264018.58</v>
      </c>
      <c r="U163" s="229">
        <v>20387</v>
      </c>
      <c r="X163" s="229">
        <v>123270</v>
      </c>
      <c r="Y163" s="229">
        <v>17744.8</v>
      </c>
      <c r="Z163" s="222">
        <v>214380</v>
      </c>
      <c r="AC163" s="222">
        <v>110256.66</v>
      </c>
      <c r="AD163" s="222">
        <v>52873.919999999998</v>
      </c>
      <c r="AE163" s="222"/>
      <c r="AF163" s="222"/>
    </row>
    <row r="164" spans="1:33" ht="15" thickBot="1" x14ac:dyDescent="0.25">
      <c r="A164" s="187" t="s">
        <v>522</v>
      </c>
      <c r="B164" s="187" t="s">
        <v>231</v>
      </c>
      <c r="C164" s="266">
        <v>2353</v>
      </c>
      <c r="D164" s="262" t="s">
        <v>1697</v>
      </c>
      <c r="E164" s="134" t="s">
        <v>2294</v>
      </c>
      <c r="F164" s="169">
        <v>725694.36</v>
      </c>
      <c r="G164" s="273">
        <v>5126.5</v>
      </c>
      <c r="H164" s="274">
        <v>106669.53</v>
      </c>
      <c r="J164" s="81">
        <v>1300913.49</v>
      </c>
      <c r="K164" s="81">
        <v>556311.12</v>
      </c>
      <c r="L164" s="228">
        <v>3000</v>
      </c>
      <c r="M164" s="228">
        <v>59187.63</v>
      </c>
      <c r="R164" s="81">
        <v>262743.08</v>
      </c>
      <c r="S164" s="81">
        <v>2754433.99</v>
      </c>
      <c r="T164" s="229">
        <v>224827.45</v>
      </c>
      <c r="X164" s="229">
        <v>169351</v>
      </c>
      <c r="Y164" s="229">
        <v>13487.2</v>
      </c>
      <c r="Z164" s="222">
        <v>259791</v>
      </c>
      <c r="AC164" s="222">
        <v>102738.5</v>
      </c>
      <c r="AD164" s="222">
        <v>60160.92</v>
      </c>
      <c r="AE164" s="222"/>
      <c r="AF164" s="222"/>
      <c r="AG164" s="222">
        <v>4900</v>
      </c>
    </row>
    <row r="165" spans="1:33" ht="15" thickBot="1" x14ac:dyDescent="0.25">
      <c r="A165" s="187" t="s">
        <v>522</v>
      </c>
      <c r="B165" s="187" t="s">
        <v>231</v>
      </c>
      <c r="C165" s="266">
        <v>5363</v>
      </c>
      <c r="D165" s="262" t="s">
        <v>1698</v>
      </c>
      <c r="E165" s="134" t="s">
        <v>2295</v>
      </c>
      <c r="F165" s="169">
        <v>820675.84</v>
      </c>
      <c r="G165" s="273">
        <v>1944.22</v>
      </c>
      <c r="H165" s="274">
        <v>105560.19</v>
      </c>
      <c r="J165" s="81">
        <v>522670</v>
      </c>
      <c r="K165" s="81">
        <v>232665.69</v>
      </c>
      <c r="L165" s="228">
        <v>44332</v>
      </c>
      <c r="M165" s="228">
        <v>62381.54</v>
      </c>
      <c r="N165" s="228">
        <v>16900</v>
      </c>
      <c r="R165" s="81">
        <v>275591.63</v>
      </c>
      <c r="S165" s="81">
        <v>4164121.7</v>
      </c>
      <c r="T165" s="229">
        <v>278856.83</v>
      </c>
      <c r="X165" s="229">
        <v>279531</v>
      </c>
      <c r="Y165" s="229">
        <v>30778.400000000001</v>
      </c>
      <c r="Z165" s="222">
        <v>377911</v>
      </c>
      <c r="AC165" s="222">
        <v>159626.56</v>
      </c>
      <c r="AD165" s="222">
        <v>16418.34</v>
      </c>
      <c r="AE165" s="222"/>
      <c r="AF165" s="222"/>
    </row>
    <row r="166" spans="1:33" ht="15" thickBot="1" x14ac:dyDescent="0.25">
      <c r="A166" s="187" t="s">
        <v>522</v>
      </c>
      <c r="B166" s="187" t="s">
        <v>231</v>
      </c>
      <c r="C166" s="266">
        <v>2121</v>
      </c>
      <c r="D166" s="262" t="s">
        <v>1699</v>
      </c>
      <c r="E166" s="134" t="s">
        <v>2299</v>
      </c>
      <c r="F166" s="169">
        <v>532157.84</v>
      </c>
      <c r="G166" s="273">
        <v>4039.7</v>
      </c>
      <c r="H166" s="274">
        <v>210278.86</v>
      </c>
      <c r="J166" s="81">
        <v>1161663.55</v>
      </c>
      <c r="K166" s="81">
        <v>355193.17</v>
      </c>
      <c r="L166" s="228">
        <v>37.380000000000003</v>
      </c>
      <c r="M166" s="228">
        <v>78201</v>
      </c>
      <c r="O166" s="228">
        <v>0</v>
      </c>
      <c r="R166" s="81">
        <v>-350.48</v>
      </c>
      <c r="S166" s="81">
        <v>3254719.47</v>
      </c>
      <c r="T166" s="229">
        <v>409900.83</v>
      </c>
      <c r="X166" s="229">
        <v>121296</v>
      </c>
      <c r="Y166" s="229">
        <v>30936</v>
      </c>
      <c r="Z166" s="222">
        <v>214856</v>
      </c>
      <c r="AC166" s="222">
        <v>76634.89</v>
      </c>
      <c r="AD166" s="222">
        <v>50889.16</v>
      </c>
      <c r="AE166" s="222"/>
      <c r="AF166" s="222"/>
      <c r="AG166" s="222">
        <v>2493.1</v>
      </c>
    </row>
    <row r="167" spans="1:33" ht="15" thickBot="1" x14ac:dyDescent="0.25">
      <c r="A167" s="187" t="s">
        <v>524</v>
      </c>
      <c r="B167" s="187" t="s">
        <v>232</v>
      </c>
      <c r="C167" s="266">
        <v>5006</v>
      </c>
      <c r="D167" s="262" t="s">
        <v>1700</v>
      </c>
      <c r="E167" s="134" t="s">
        <v>156</v>
      </c>
      <c r="F167" s="169">
        <v>459738.71</v>
      </c>
      <c r="G167" s="273">
        <v>167887.67</v>
      </c>
      <c r="H167" s="274">
        <v>92847.3</v>
      </c>
      <c r="J167" s="81">
        <v>714316.86</v>
      </c>
      <c r="K167" s="81">
        <v>429405.99</v>
      </c>
      <c r="L167" s="228">
        <v>6000</v>
      </c>
      <c r="M167" s="228">
        <v>74140.53</v>
      </c>
      <c r="O167" s="228">
        <v>37.380000000000003</v>
      </c>
      <c r="R167" s="81">
        <v>-2721401.46</v>
      </c>
      <c r="S167" s="81">
        <v>4774273.9400000004</v>
      </c>
      <c r="T167" s="229">
        <v>29712.080000000002</v>
      </c>
      <c r="X167" s="229">
        <v>224931</v>
      </c>
      <c r="Y167" s="229">
        <v>18900</v>
      </c>
      <c r="Z167" s="222">
        <v>314241</v>
      </c>
      <c r="AB167" s="222">
        <v>9500</v>
      </c>
      <c r="AC167" s="222">
        <v>102964.84</v>
      </c>
      <c r="AD167" s="222">
        <v>57140.1</v>
      </c>
      <c r="AE167" s="222"/>
      <c r="AF167" s="222"/>
      <c r="AG167" s="222">
        <v>3640</v>
      </c>
    </row>
    <row r="168" spans="1:33" ht="15" thickBot="1" x14ac:dyDescent="0.25">
      <c r="A168" s="187" t="s">
        <v>524</v>
      </c>
      <c r="B168" s="187" t="s">
        <v>232</v>
      </c>
      <c r="C168" s="266">
        <v>2343</v>
      </c>
      <c r="D168" s="262" t="s">
        <v>1701</v>
      </c>
      <c r="E168" s="134" t="s">
        <v>157</v>
      </c>
      <c r="F168" s="169">
        <v>246365.04</v>
      </c>
      <c r="G168" s="273">
        <v>9767.25</v>
      </c>
      <c r="H168" s="274">
        <v>34800.28</v>
      </c>
      <c r="J168" s="81">
        <v>1065913.56</v>
      </c>
      <c r="K168" s="81">
        <v>461819.03</v>
      </c>
      <c r="L168" s="228">
        <v>3000</v>
      </c>
      <c r="M168" s="228">
        <v>64212.6</v>
      </c>
      <c r="O168" s="228">
        <v>18.690000000000001</v>
      </c>
      <c r="R168" s="81">
        <v>-1417452.31</v>
      </c>
      <c r="S168" s="81">
        <v>3320080.98</v>
      </c>
      <c r="T168" s="229">
        <v>29542.35</v>
      </c>
      <c r="X168" s="229">
        <v>303057</v>
      </c>
      <c r="Y168" s="229">
        <v>9900</v>
      </c>
      <c r="Z168" s="222">
        <v>341807</v>
      </c>
      <c r="AB168" s="222">
        <v>5680</v>
      </c>
      <c r="AC168" s="222">
        <v>74282.09</v>
      </c>
      <c r="AD168" s="222">
        <v>41087.06</v>
      </c>
      <c r="AE168" s="222"/>
      <c r="AF168" s="222"/>
    </row>
    <row r="169" spans="1:33" ht="15" thickBot="1" x14ac:dyDescent="0.25">
      <c r="A169" s="187" t="s">
        <v>524</v>
      </c>
      <c r="B169" s="187" t="s">
        <v>232</v>
      </c>
      <c r="C169" s="266">
        <v>2524</v>
      </c>
      <c r="D169" s="262" t="s">
        <v>1702</v>
      </c>
      <c r="E169" s="134" t="s">
        <v>158</v>
      </c>
      <c r="F169" s="169">
        <v>132696.18</v>
      </c>
      <c r="G169" s="273">
        <v>127659.72</v>
      </c>
      <c r="H169" s="274">
        <v>45711.39</v>
      </c>
      <c r="J169" s="81">
        <v>1008144.99</v>
      </c>
      <c r="K169" s="81">
        <v>415357.43</v>
      </c>
      <c r="L169" s="228">
        <v>3000</v>
      </c>
      <c r="M169" s="228">
        <v>98416.52</v>
      </c>
      <c r="O169" s="228">
        <v>75.61</v>
      </c>
      <c r="R169" s="81">
        <v>-447285.34</v>
      </c>
      <c r="S169" s="81">
        <v>2333757.04</v>
      </c>
      <c r="T169" s="229">
        <v>23636.86</v>
      </c>
      <c r="X169" s="229">
        <v>217714</v>
      </c>
      <c r="Y169" s="229">
        <v>38217.879999999997</v>
      </c>
      <c r="Z169" s="222">
        <v>280494</v>
      </c>
      <c r="AB169" s="222">
        <v>6440</v>
      </c>
      <c r="AC169" s="222">
        <v>172438.38</v>
      </c>
      <c r="AD169" s="222">
        <v>42511.48</v>
      </c>
      <c r="AE169" s="222"/>
      <c r="AF169" s="222"/>
      <c r="AG169" s="222">
        <v>2700</v>
      </c>
    </row>
    <row r="170" spans="1:33" ht="15" thickBot="1" x14ac:dyDescent="0.25">
      <c r="A170" s="187" t="s">
        <v>524</v>
      </c>
      <c r="B170" s="187" t="s">
        <v>232</v>
      </c>
      <c r="C170" s="266">
        <v>6272</v>
      </c>
      <c r="D170" s="262" t="s">
        <v>1703</v>
      </c>
      <c r="E170" s="134" t="s">
        <v>159</v>
      </c>
      <c r="F170" s="169">
        <v>651326.05000000005</v>
      </c>
      <c r="G170" s="273">
        <v>120812</v>
      </c>
      <c r="H170" s="274">
        <v>55789.72</v>
      </c>
      <c r="J170" s="81">
        <v>138473.01999999999</v>
      </c>
      <c r="K170" s="81">
        <v>411499.91</v>
      </c>
      <c r="L170" s="228">
        <v>0</v>
      </c>
      <c r="M170" s="228">
        <v>72751.179999999993</v>
      </c>
      <c r="R170" s="81">
        <v>-871280.81</v>
      </c>
      <c r="S170" s="81">
        <v>2500833.27</v>
      </c>
      <c r="T170" s="229">
        <v>70160.03</v>
      </c>
      <c r="X170" s="229">
        <v>212590</v>
      </c>
      <c r="Y170" s="229">
        <v>11900</v>
      </c>
      <c r="Z170" s="222">
        <v>401280</v>
      </c>
      <c r="AB170" s="222">
        <v>3980</v>
      </c>
      <c r="AC170" s="222">
        <v>122494.97</v>
      </c>
      <c r="AD170" s="222">
        <v>30306</v>
      </c>
      <c r="AE170" s="222"/>
      <c r="AF170" s="222"/>
      <c r="AG170" s="222">
        <v>3380</v>
      </c>
    </row>
    <row r="171" spans="1:33" ht="15" thickBot="1" x14ac:dyDescent="0.25">
      <c r="A171" s="187" t="s">
        <v>524</v>
      </c>
      <c r="B171" s="187" t="s">
        <v>232</v>
      </c>
      <c r="C171" s="266">
        <v>5818</v>
      </c>
      <c r="D171" s="262" t="s">
        <v>1704</v>
      </c>
      <c r="E171" s="134" t="s">
        <v>160</v>
      </c>
      <c r="F171" s="169">
        <v>1581951.91</v>
      </c>
      <c r="G171" s="273">
        <v>229850.49</v>
      </c>
      <c r="H171" s="274">
        <v>55086.66</v>
      </c>
      <c r="J171" s="81">
        <v>699493.96</v>
      </c>
      <c r="K171" s="81">
        <v>922688.18</v>
      </c>
      <c r="L171" s="228">
        <v>3800</v>
      </c>
      <c r="M171" s="228">
        <v>78410.19</v>
      </c>
      <c r="O171" s="228">
        <v>0</v>
      </c>
      <c r="R171" s="81">
        <v>1726360.34</v>
      </c>
      <c r="S171" s="81">
        <v>1757956.06</v>
      </c>
      <c r="T171" s="229">
        <v>97812.15</v>
      </c>
      <c r="X171" s="229">
        <v>332335</v>
      </c>
      <c r="Y171" s="229">
        <v>158115.53</v>
      </c>
      <c r="Z171" s="222">
        <v>417495</v>
      </c>
      <c r="AB171" s="222">
        <v>880</v>
      </c>
      <c r="AC171" s="222">
        <v>148333.21</v>
      </c>
      <c r="AD171" s="222">
        <v>69330.86</v>
      </c>
      <c r="AE171" s="222"/>
      <c r="AF171" s="222"/>
    </row>
    <row r="172" spans="1:33" ht="15" thickBot="1" x14ac:dyDescent="0.25">
      <c r="A172" s="187" t="s">
        <v>524</v>
      </c>
      <c r="B172" s="187" t="s">
        <v>232</v>
      </c>
      <c r="C172" s="266">
        <v>3371</v>
      </c>
      <c r="D172" s="262" t="s">
        <v>1705</v>
      </c>
      <c r="E172" s="134" t="s">
        <v>161</v>
      </c>
      <c r="F172" s="169">
        <v>325130.81</v>
      </c>
      <c r="G172" s="273">
        <v>224096.75</v>
      </c>
      <c r="H172" s="274">
        <v>46716.09</v>
      </c>
      <c r="J172" s="81">
        <v>1130055.18</v>
      </c>
      <c r="K172" s="81">
        <v>178452.76</v>
      </c>
      <c r="L172" s="228">
        <v>3000</v>
      </c>
      <c r="M172" s="228">
        <v>54508.52</v>
      </c>
      <c r="R172" s="81">
        <v>-314057.89</v>
      </c>
      <c r="S172" s="81">
        <v>2321876.0699999998</v>
      </c>
      <c r="T172" s="229">
        <v>137112.47</v>
      </c>
      <c r="X172" s="229">
        <v>160734</v>
      </c>
      <c r="Y172" s="229">
        <v>5400</v>
      </c>
      <c r="Z172" s="222">
        <v>202574</v>
      </c>
      <c r="AB172" s="222">
        <v>3600</v>
      </c>
      <c r="AC172" s="222">
        <v>177453.4</v>
      </c>
      <c r="AD172" s="222">
        <v>45200.18</v>
      </c>
      <c r="AE172" s="222"/>
      <c r="AF172" s="222"/>
    </row>
    <row r="173" spans="1:33" ht="15" thickBot="1" x14ac:dyDescent="0.25">
      <c r="A173" s="187" t="s">
        <v>524</v>
      </c>
      <c r="B173" s="187" t="s">
        <v>232</v>
      </c>
      <c r="C173" s="266">
        <v>4485</v>
      </c>
      <c r="D173" s="262" t="s">
        <v>1706</v>
      </c>
      <c r="E173" s="134" t="s">
        <v>162</v>
      </c>
      <c r="F173" s="169">
        <v>485062.09</v>
      </c>
      <c r="G173" s="273">
        <v>160747.04999999999</v>
      </c>
      <c r="H173" s="274">
        <v>104146.43</v>
      </c>
      <c r="J173" s="81">
        <v>594900.65</v>
      </c>
      <c r="K173" s="81">
        <v>203852.67</v>
      </c>
      <c r="L173" s="228">
        <v>4000</v>
      </c>
      <c r="M173" s="228">
        <v>53692.18</v>
      </c>
      <c r="O173" s="228">
        <v>751.86</v>
      </c>
      <c r="R173" s="81">
        <v>-964518.69</v>
      </c>
      <c r="S173" s="81">
        <v>2694098.62</v>
      </c>
      <c r="T173" s="229">
        <v>33331.040000000001</v>
      </c>
      <c r="X173" s="229">
        <v>165907</v>
      </c>
      <c r="Y173" s="229">
        <v>12600</v>
      </c>
      <c r="Z173" s="222">
        <v>240967</v>
      </c>
      <c r="AB173" s="222">
        <v>9360</v>
      </c>
      <c r="AC173" s="222">
        <v>126263.41</v>
      </c>
      <c r="AD173" s="222">
        <v>40361.21</v>
      </c>
      <c r="AE173" s="222"/>
      <c r="AF173" s="222"/>
    </row>
    <row r="174" spans="1:33" ht="15" thickBot="1" x14ac:dyDescent="0.25">
      <c r="A174" s="187" t="s">
        <v>524</v>
      </c>
      <c r="B174" s="187" t="s">
        <v>232</v>
      </c>
      <c r="C174" s="266">
        <v>2325</v>
      </c>
      <c r="D174" s="262" t="s">
        <v>1707</v>
      </c>
      <c r="E174" s="134" t="s">
        <v>202</v>
      </c>
      <c r="F174" s="169">
        <v>145480.31</v>
      </c>
      <c r="G174" s="273">
        <v>82730.25</v>
      </c>
      <c r="H174" s="274">
        <v>44221.15</v>
      </c>
      <c r="J174" s="81">
        <v>775725.38</v>
      </c>
      <c r="K174" s="81">
        <v>213495.41</v>
      </c>
      <c r="L174" s="228">
        <v>3500</v>
      </c>
      <c r="M174" s="228">
        <v>40919</v>
      </c>
      <c r="R174" s="81">
        <v>-1198476.77</v>
      </c>
      <c r="S174" s="81">
        <v>2583494.75</v>
      </c>
      <c r="T174" s="229">
        <v>16375.03</v>
      </c>
      <c r="X174" s="229">
        <v>65058</v>
      </c>
      <c r="Y174" s="229">
        <v>10800</v>
      </c>
      <c r="Z174" s="222">
        <v>138098</v>
      </c>
      <c r="AB174" s="222">
        <v>1040</v>
      </c>
      <c r="AC174" s="222">
        <v>58710.61</v>
      </c>
      <c r="AD174" s="222">
        <v>27500.9</v>
      </c>
      <c r="AE174" s="222"/>
      <c r="AF174" s="222"/>
    </row>
    <row r="175" spans="1:33" ht="15" thickBot="1" x14ac:dyDescent="0.25">
      <c r="A175" s="187" t="s">
        <v>524</v>
      </c>
      <c r="B175" s="187" t="s">
        <v>232</v>
      </c>
      <c r="C175" s="266">
        <v>1480</v>
      </c>
      <c r="D175" s="262" t="s">
        <v>1708</v>
      </c>
      <c r="E175" s="134" t="s">
        <v>208</v>
      </c>
      <c r="F175" s="169">
        <v>122948.08</v>
      </c>
      <c r="G175" s="273">
        <v>5744.5</v>
      </c>
      <c r="H175" s="274">
        <v>30019.59</v>
      </c>
      <c r="J175" s="81">
        <v>1389958.54</v>
      </c>
      <c r="K175" s="81">
        <v>81941.710000000006</v>
      </c>
      <c r="L175" s="228">
        <v>2000</v>
      </c>
      <c r="M175" s="228">
        <v>38805.71</v>
      </c>
      <c r="R175" s="81">
        <v>-1103456.02</v>
      </c>
      <c r="S175" s="81">
        <v>2913433.4</v>
      </c>
      <c r="T175" s="229">
        <v>3614.5</v>
      </c>
      <c r="X175" s="229">
        <v>108423</v>
      </c>
      <c r="Y175" s="229">
        <v>18670.810000000001</v>
      </c>
      <c r="Z175" s="222">
        <v>141493</v>
      </c>
      <c r="AC175" s="222">
        <v>77647.16</v>
      </c>
      <c r="AD175" s="222">
        <v>93061.82</v>
      </c>
      <c r="AE175" s="222"/>
      <c r="AF175" s="222"/>
      <c r="AG175" s="222">
        <v>9000</v>
      </c>
    </row>
    <row r="176" spans="1:33" ht="15" thickBot="1" x14ac:dyDescent="0.25">
      <c r="A176" s="187" t="s">
        <v>525</v>
      </c>
      <c r="B176" s="187" t="s">
        <v>233</v>
      </c>
      <c r="C176" s="266">
        <v>8344</v>
      </c>
      <c r="D176" s="262" t="s">
        <v>1709</v>
      </c>
      <c r="E176" s="134" t="s">
        <v>163</v>
      </c>
      <c r="F176" s="169">
        <v>1530642.89</v>
      </c>
      <c r="G176" s="273">
        <v>18020</v>
      </c>
      <c r="H176" s="274">
        <v>208823.14</v>
      </c>
      <c r="J176" s="81">
        <v>1186181.1100000001</v>
      </c>
      <c r="K176" s="81">
        <v>628300.89</v>
      </c>
      <c r="L176" s="228">
        <v>1390</v>
      </c>
      <c r="M176" s="228">
        <v>76502.600000000006</v>
      </c>
      <c r="O176" s="228">
        <v>828.93</v>
      </c>
      <c r="R176" s="81">
        <v>1301105.3700000001</v>
      </c>
      <c r="S176" s="81">
        <v>2535471.5499999998</v>
      </c>
      <c r="T176" s="229">
        <v>851401.14</v>
      </c>
      <c r="X176" s="229">
        <v>301392</v>
      </c>
      <c r="Z176" s="222">
        <v>554572</v>
      </c>
      <c r="AA176" s="222">
        <v>4990</v>
      </c>
      <c r="AC176" s="222">
        <v>178315.93</v>
      </c>
      <c r="AD176" s="222">
        <v>58784</v>
      </c>
      <c r="AE176" s="222"/>
      <c r="AF176" s="222"/>
    </row>
    <row r="177" spans="1:33" ht="15" thickBot="1" x14ac:dyDescent="0.25">
      <c r="A177" s="187" t="s">
        <v>525</v>
      </c>
      <c r="B177" s="187" t="s">
        <v>233</v>
      </c>
      <c r="C177" s="266">
        <v>3901</v>
      </c>
      <c r="D177" s="262" t="s">
        <v>1710</v>
      </c>
      <c r="E177" s="134" t="s">
        <v>164</v>
      </c>
      <c r="F177" s="169">
        <v>381444.93</v>
      </c>
      <c r="G177" s="273">
        <v>57600</v>
      </c>
      <c r="H177" s="274">
        <v>441176.06</v>
      </c>
      <c r="J177" s="81">
        <v>422385.1</v>
      </c>
      <c r="K177" s="81">
        <v>623006.35</v>
      </c>
      <c r="L177" s="228">
        <v>2000</v>
      </c>
      <c r="M177" s="228">
        <v>56032.29</v>
      </c>
      <c r="O177" s="228">
        <v>2336.4499999999998</v>
      </c>
      <c r="R177" s="81">
        <v>-1892374.42</v>
      </c>
      <c r="S177" s="81">
        <v>3491897.05</v>
      </c>
      <c r="T177" s="229">
        <v>583887.5</v>
      </c>
      <c r="X177" s="229">
        <v>228830</v>
      </c>
      <c r="Z177" s="222">
        <v>367900</v>
      </c>
      <c r="AC177" s="222">
        <v>108249.81</v>
      </c>
      <c r="AD177" s="222">
        <v>16147.13</v>
      </c>
      <c r="AE177" s="222"/>
      <c r="AF177" s="222"/>
    </row>
    <row r="178" spans="1:33" s="26" customFormat="1" ht="15" thickBot="1" x14ac:dyDescent="0.25">
      <c r="A178" s="189" t="s">
        <v>525</v>
      </c>
      <c r="B178" s="189" t="s">
        <v>233</v>
      </c>
      <c r="C178" s="267">
        <v>4653</v>
      </c>
      <c r="D178" s="264" t="s">
        <v>1711</v>
      </c>
      <c r="E178" s="189" t="s">
        <v>2285</v>
      </c>
      <c r="F178" s="169">
        <v>1183031.94</v>
      </c>
      <c r="G178" s="273">
        <v>15618.53</v>
      </c>
      <c r="H178" s="274">
        <v>159984.16</v>
      </c>
      <c r="I178" s="221"/>
      <c r="J178" s="26">
        <v>10302759.91</v>
      </c>
      <c r="K178" s="26">
        <v>3337101.9</v>
      </c>
      <c r="L178" s="228">
        <v>0</v>
      </c>
      <c r="M178" s="228">
        <v>53134.65</v>
      </c>
      <c r="N178" s="228"/>
      <c r="O178" s="228">
        <v>70.31</v>
      </c>
      <c r="R178" s="26">
        <v>475391.34</v>
      </c>
      <c r="S178" s="26">
        <v>2917750.69</v>
      </c>
      <c r="T178" s="229">
        <v>467248.05</v>
      </c>
      <c r="U178" s="229">
        <v>705012.89</v>
      </c>
      <c r="V178" s="229"/>
      <c r="W178" s="229"/>
      <c r="X178" s="229">
        <v>301760</v>
      </c>
      <c r="Y178" s="229"/>
      <c r="Z178" s="222">
        <v>691458</v>
      </c>
      <c r="AA178" s="222"/>
      <c r="AB178" s="222">
        <v>760</v>
      </c>
      <c r="AC178" s="222">
        <v>263809.46999999997</v>
      </c>
      <c r="AD178" s="222">
        <v>327449.68</v>
      </c>
      <c r="AE178" s="222"/>
      <c r="AF178" s="222">
        <v>30354.06</v>
      </c>
      <c r="AG178" s="222"/>
    </row>
    <row r="179" spans="1:33" ht="15" thickBot="1" x14ac:dyDescent="0.25">
      <c r="A179" s="187" t="s">
        <v>525</v>
      </c>
      <c r="B179" s="187" t="s">
        <v>233</v>
      </c>
      <c r="C179" s="266">
        <v>4479</v>
      </c>
      <c r="D179" s="262" t="s">
        <v>1712</v>
      </c>
      <c r="E179" s="134" t="s">
        <v>165</v>
      </c>
      <c r="F179" s="169">
        <v>460198.73</v>
      </c>
      <c r="G179" s="273">
        <v>25891.98</v>
      </c>
      <c r="H179" s="274">
        <v>97328.43</v>
      </c>
      <c r="J179" s="81">
        <v>375538.94</v>
      </c>
      <c r="K179" s="81">
        <v>333010.21000000002</v>
      </c>
      <c r="L179" s="228">
        <v>2714</v>
      </c>
      <c r="M179" s="228">
        <v>144397.48000000001</v>
      </c>
      <c r="O179" s="228">
        <v>135000</v>
      </c>
      <c r="P179" s="81">
        <v>215000</v>
      </c>
      <c r="R179" s="81">
        <v>-2587239.96</v>
      </c>
      <c r="S179" s="81">
        <v>3101018.9</v>
      </c>
      <c r="T179" s="229">
        <v>629565.4</v>
      </c>
      <c r="X179" s="229">
        <v>66486</v>
      </c>
      <c r="Z179" s="222">
        <v>247586</v>
      </c>
      <c r="AC179" s="222">
        <v>95687.92</v>
      </c>
      <c r="AD179" s="222">
        <v>39822.980000000003</v>
      </c>
      <c r="AE179" s="222"/>
      <c r="AF179" s="222"/>
    </row>
    <row r="180" spans="1:33" ht="15" thickBot="1" x14ac:dyDescent="0.25">
      <c r="A180" s="187" t="s">
        <v>525</v>
      </c>
      <c r="B180" s="187" t="s">
        <v>233</v>
      </c>
      <c r="C180" s="266">
        <v>5054</v>
      </c>
      <c r="D180" s="262" t="s">
        <v>1713</v>
      </c>
      <c r="E180" s="134" t="s">
        <v>166</v>
      </c>
      <c r="F180" s="169">
        <v>767994.29</v>
      </c>
      <c r="G180" s="273">
        <v>56366.77</v>
      </c>
      <c r="H180" s="274">
        <v>129232.75</v>
      </c>
      <c r="J180" s="81">
        <v>296561</v>
      </c>
      <c r="K180" s="81">
        <v>344569.67</v>
      </c>
      <c r="M180" s="228">
        <v>64796.71</v>
      </c>
      <c r="R180" s="81">
        <v>1754099.57</v>
      </c>
      <c r="S180" s="81">
        <v>254405.43</v>
      </c>
      <c r="T180" s="229">
        <v>510178.36</v>
      </c>
      <c r="X180" s="229">
        <v>287266</v>
      </c>
      <c r="Z180" s="222">
        <v>378826</v>
      </c>
      <c r="AC180" s="222">
        <v>97982.080000000002</v>
      </c>
      <c r="AD180" s="222">
        <v>64963.8</v>
      </c>
      <c r="AE180" s="222"/>
      <c r="AF180" s="222"/>
    </row>
    <row r="181" spans="1:33" ht="15" thickBot="1" x14ac:dyDescent="0.25">
      <c r="A181" s="187" t="s">
        <v>525</v>
      </c>
      <c r="B181" s="187" t="s">
        <v>233</v>
      </c>
      <c r="C181" s="266">
        <v>5698</v>
      </c>
      <c r="D181" s="262" t="s">
        <v>1714</v>
      </c>
      <c r="E181" s="134" t="s">
        <v>167</v>
      </c>
      <c r="F181" s="169">
        <v>121722.27</v>
      </c>
      <c r="G181" s="273">
        <v>261004.49</v>
      </c>
      <c r="H181" s="274">
        <v>47543.22</v>
      </c>
      <c r="J181" s="81">
        <v>-3586150.41</v>
      </c>
      <c r="K181" s="81">
        <v>276956.24</v>
      </c>
      <c r="L181" s="228">
        <v>144600</v>
      </c>
      <c r="M181" s="228">
        <v>82624.5</v>
      </c>
      <c r="N181" s="228">
        <v>24000</v>
      </c>
      <c r="O181" s="228">
        <v>951.57</v>
      </c>
      <c r="R181" s="81">
        <v>-2607375.96</v>
      </c>
      <c r="S181" s="81">
        <v>4470863.96</v>
      </c>
      <c r="T181" s="229">
        <v>461588.71</v>
      </c>
      <c r="Z181" s="222">
        <v>96340</v>
      </c>
      <c r="AC181" s="222">
        <v>196305.29</v>
      </c>
      <c r="AD181" s="222">
        <v>4675672.13</v>
      </c>
      <c r="AE181" s="222"/>
      <c r="AF181" s="222"/>
    </row>
    <row r="182" spans="1:33" ht="15" thickBot="1" x14ac:dyDescent="0.25">
      <c r="A182" s="187" t="s">
        <v>525</v>
      </c>
      <c r="B182" s="187" t="s">
        <v>233</v>
      </c>
      <c r="C182" s="266">
        <v>5218</v>
      </c>
      <c r="D182" s="262" t="s">
        <v>1715</v>
      </c>
      <c r="E182" s="134" t="s">
        <v>168</v>
      </c>
      <c r="F182" s="169">
        <v>938678.4</v>
      </c>
      <c r="G182" s="273">
        <v>14257.25</v>
      </c>
      <c r="H182" s="274">
        <v>201012.65</v>
      </c>
      <c r="J182" s="81">
        <v>234193.95</v>
      </c>
      <c r="K182" s="81">
        <v>562141.57999999996</v>
      </c>
      <c r="L182" s="228">
        <v>5590</v>
      </c>
      <c r="M182" s="228">
        <v>62415.9</v>
      </c>
      <c r="N182" s="228">
        <v>8000</v>
      </c>
      <c r="O182" s="228">
        <v>233</v>
      </c>
      <c r="R182" s="81">
        <v>351330.17</v>
      </c>
      <c r="S182" s="81">
        <v>1315785.06</v>
      </c>
      <c r="T182" s="229">
        <v>468856.71</v>
      </c>
      <c r="U182" s="229">
        <v>17000</v>
      </c>
      <c r="X182" s="229">
        <v>416958</v>
      </c>
      <c r="Y182" s="229">
        <v>14100</v>
      </c>
      <c r="Z182" s="222">
        <v>546195</v>
      </c>
      <c r="AA182" s="222">
        <v>5760</v>
      </c>
      <c r="AC182" s="222">
        <v>131627.73000000001</v>
      </c>
      <c r="AD182" s="222">
        <v>6008.53</v>
      </c>
      <c r="AE182" s="222"/>
      <c r="AF182" s="222"/>
    </row>
    <row r="183" spans="1:33" ht="15" thickBot="1" x14ac:dyDescent="0.25">
      <c r="A183" s="187" t="s">
        <v>525</v>
      </c>
      <c r="B183" s="187" t="s">
        <v>233</v>
      </c>
      <c r="C183" s="266">
        <v>6468</v>
      </c>
      <c r="D183" s="262" t="s">
        <v>1716</v>
      </c>
      <c r="E183" s="134" t="s">
        <v>169</v>
      </c>
      <c r="F183" s="169">
        <v>526246.92000000004</v>
      </c>
      <c r="G183" s="273">
        <v>9600</v>
      </c>
      <c r="H183" s="274">
        <v>297823.48</v>
      </c>
      <c r="J183" s="81">
        <v>276967.90000000002</v>
      </c>
      <c r="K183" s="81">
        <v>1206330.57</v>
      </c>
      <c r="L183" s="228">
        <v>1180</v>
      </c>
      <c r="M183" s="228">
        <v>57079.14</v>
      </c>
      <c r="N183" s="228">
        <v>25000</v>
      </c>
      <c r="O183" s="228">
        <v>99165.48</v>
      </c>
      <c r="R183" s="81">
        <v>1018893.16</v>
      </c>
      <c r="S183" s="81">
        <v>1137972.49</v>
      </c>
      <c r="T183" s="229">
        <v>405343.78</v>
      </c>
      <c r="U183" s="229">
        <v>103290</v>
      </c>
      <c r="X183" s="229">
        <v>272558.2</v>
      </c>
      <c r="Z183" s="222">
        <v>434078.2</v>
      </c>
      <c r="AC183" s="222">
        <v>293249.83</v>
      </c>
      <c r="AD183" s="222">
        <v>34499.35</v>
      </c>
      <c r="AE183" s="222"/>
      <c r="AF183" s="222"/>
    </row>
    <row r="184" spans="1:33" ht="15" thickBot="1" x14ac:dyDescent="0.25">
      <c r="A184" s="187" t="s">
        <v>525</v>
      </c>
      <c r="B184" s="187" t="s">
        <v>233</v>
      </c>
      <c r="C184" s="266">
        <v>8206</v>
      </c>
      <c r="D184" s="262" t="s">
        <v>1717</v>
      </c>
      <c r="E184" s="134" t="s">
        <v>170</v>
      </c>
      <c r="F184" s="169">
        <v>950664.99</v>
      </c>
      <c r="G184" s="273">
        <v>20800</v>
      </c>
      <c r="H184" s="274">
        <v>181066.23999999999</v>
      </c>
      <c r="J184" s="81">
        <v>979528.53</v>
      </c>
      <c r="K184" s="81">
        <v>383064.07</v>
      </c>
      <c r="L184" s="228">
        <v>0</v>
      </c>
      <c r="M184" s="228">
        <v>63400</v>
      </c>
      <c r="O184" s="228">
        <v>573.20000000000005</v>
      </c>
      <c r="R184" s="81">
        <v>1419918.83</v>
      </c>
      <c r="S184" s="81">
        <v>1899168.01</v>
      </c>
      <c r="T184" s="229">
        <v>471537.08</v>
      </c>
      <c r="X184" s="229">
        <v>219888</v>
      </c>
      <c r="Y184" s="229">
        <v>23000</v>
      </c>
      <c r="Z184" s="222">
        <v>441008</v>
      </c>
      <c r="AA184" s="222">
        <v>6460</v>
      </c>
      <c r="AC184" s="222">
        <v>194472.26</v>
      </c>
      <c r="AD184" s="222">
        <v>65730.84</v>
      </c>
      <c r="AE184" s="222"/>
      <c r="AF184" s="222"/>
    </row>
    <row r="185" spans="1:33" ht="15" thickBot="1" x14ac:dyDescent="0.25">
      <c r="A185" s="187" t="s">
        <v>525</v>
      </c>
      <c r="B185" s="187" t="s">
        <v>233</v>
      </c>
      <c r="C185" s="266">
        <v>4682</v>
      </c>
      <c r="D185" s="262" t="s">
        <v>1718</v>
      </c>
      <c r="E185" s="134" t="s">
        <v>171</v>
      </c>
      <c r="F185" s="169">
        <v>599685.65</v>
      </c>
      <c r="G185" s="273">
        <v>25110.89</v>
      </c>
      <c r="H185" s="274">
        <v>237404.31</v>
      </c>
      <c r="J185" s="81">
        <v>962278.94</v>
      </c>
      <c r="K185" s="81">
        <v>387365.32</v>
      </c>
      <c r="L185" s="228">
        <v>6000</v>
      </c>
      <c r="M185" s="228">
        <v>62232.959999999999</v>
      </c>
      <c r="R185" s="81">
        <v>-1816731.32</v>
      </c>
      <c r="S185" s="81">
        <v>4128965.53</v>
      </c>
      <c r="T185" s="229">
        <v>512906.59</v>
      </c>
      <c r="X185" s="229">
        <v>156156</v>
      </c>
      <c r="Z185" s="222">
        <v>288516</v>
      </c>
      <c r="AC185" s="222">
        <v>137881.82999999999</v>
      </c>
      <c r="AD185" s="222">
        <v>41584.379999999997</v>
      </c>
      <c r="AE185" s="222"/>
      <c r="AF185" s="222">
        <v>70</v>
      </c>
    </row>
    <row r="186" spans="1:33" ht="15" thickBot="1" x14ac:dyDescent="0.25">
      <c r="A186" s="187" t="s">
        <v>525</v>
      </c>
      <c r="B186" s="187" t="s">
        <v>233</v>
      </c>
      <c r="C186" s="266">
        <v>5558</v>
      </c>
      <c r="D186" s="262" t="s">
        <v>1719</v>
      </c>
      <c r="E186" s="134" t="s">
        <v>172</v>
      </c>
      <c r="F186" s="169">
        <v>621347.23</v>
      </c>
      <c r="G186" s="273">
        <v>16822</v>
      </c>
      <c r="H186" s="274">
        <v>219592.15</v>
      </c>
      <c r="J186" s="81">
        <v>330081.91999999998</v>
      </c>
      <c r="K186" s="81">
        <v>231382.12</v>
      </c>
      <c r="L186" s="228">
        <v>1300</v>
      </c>
      <c r="M186" s="228">
        <v>51191.13</v>
      </c>
      <c r="R186" s="81">
        <v>-229583.56</v>
      </c>
      <c r="S186" s="81">
        <v>1898710.57</v>
      </c>
      <c r="T186" s="229">
        <v>509419.06</v>
      </c>
      <c r="X186" s="229">
        <v>375160.7</v>
      </c>
      <c r="Z186" s="222">
        <v>523660.7</v>
      </c>
      <c r="AC186" s="222">
        <v>125943.58</v>
      </c>
      <c r="AD186" s="222">
        <v>48804.51</v>
      </c>
      <c r="AE186" s="222"/>
      <c r="AF186" s="222"/>
    </row>
    <row r="187" spans="1:33" ht="15" thickBot="1" x14ac:dyDescent="0.25">
      <c r="A187" s="187" t="s">
        <v>525</v>
      </c>
      <c r="B187" s="187" t="s">
        <v>233</v>
      </c>
      <c r="C187" s="266">
        <v>4731</v>
      </c>
      <c r="D187" s="262" t="s">
        <v>1720</v>
      </c>
      <c r="E187" s="134" t="s">
        <v>173</v>
      </c>
      <c r="F187" s="169">
        <v>523976.72</v>
      </c>
      <c r="G187" s="273">
        <v>11377.61</v>
      </c>
      <c r="H187" s="274">
        <v>70105.23</v>
      </c>
      <c r="J187" s="81">
        <v>324441.24</v>
      </c>
      <c r="K187" s="81">
        <v>810521.04</v>
      </c>
      <c r="L187" s="228">
        <v>4500</v>
      </c>
      <c r="M187" s="228">
        <v>54116.62</v>
      </c>
      <c r="O187" s="228">
        <v>66116.56</v>
      </c>
      <c r="R187" s="81">
        <v>-875033.41</v>
      </c>
      <c r="S187" s="81">
        <v>2242933.0699999998</v>
      </c>
      <c r="T187" s="229">
        <v>565281.1</v>
      </c>
      <c r="V187" s="229">
        <v>58.09</v>
      </c>
      <c r="X187" s="229">
        <v>333683</v>
      </c>
      <c r="Z187" s="222">
        <v>480243</v>
      </c>
      <c r="AA187" s="222">
        <v>5960</v>
      </c>
      <c r="AC187" s="222">
        <v>120698.81</v>
      </c>
      <c r="AD187" s="222">
        <v>39365.379999999997</v>
      </c>
      <c r="AE187" s="222"/>
      <c r="AF187" s="222"/>
    </row>
    <row r="188" spans="1:33" ht="15" thickBot="1" x14ac:dyDescent="0.25">
      <c r="A188" s="187" t="s">
        <v>525</v>
      </c>
      <c r="B188" s="187" t="s">
        <v>233</v>
      </c>
      <c r="C188" s="266">
        <v>3338</v>
      </c>
      <c r="D188" s="262" t="s">
        <v>1721</v>
      </c>
      <c r="E188" s="134" t="s">
        <v>205</v>
      </c>
      <c r="F188" s="169">
        <v>692839.08</v>
      </c>
      <c r="G188" s="273">
        <v>14200</v>
      </c>
      <c r="H188" s="274">
        <v>104342.13</v>
      </c>
      <c r="J188" s="81">
        <v>819983.02</v>
      </c>
      <c r="K188" s="81">
        <v>546928.39</v>
      </c>
      <c r="L188" s="228">
        <v>8571</v>
      </c>
      <c r="M188" s="228">
        <v>67900</v>
      </c>
      <c r="O188" s="228">
        <v>58.79</v>
      </c>
      <c r="R188" s="81">
        <v>-1560390.38</v>
      </c>
      <c r="S188" s="81">
        <v>3605471.06</v>
      </c>
      <c r="T188" s="229">
        <v>689250.78</v>
      </c>
      <c r="X188" s="229">
        <v>95360</v>
      </c>
      <c r="Z188" s="222">
        <v>255960</v>
      </c>
      <c r="AC188" s="222">
        <v>124221.54</v>
      </c>
      <c r="AD188" s="222">
        <v>53281.22</v>
      </c>
      <c r="AE188" s="222"/>
      <c r="AF188" s="222"/>
    </row>
    <row r="189" spans="1:33" ht="15" thickBot="1" x14ac:dyDescent="0.25">
      <c r="A189" s="25" t="s">
        <v>525</v>
      </c>
      <c r="B189" s="25" t="s">
        <v>233</v>
      </c>
      <c r="C189" s="266">
        <v>6544</v>
      </c>
      <c r="D189" s="262" t="s">
        <v>1722</v>
      </c>
      <c r="E189" s="134" t="s">
        <v>209</v>
      </c>
      <c r="F189" s="169">
        <v>581490.17000000004</v>
      </c>
      <c r="G189" s="273">
        <v>249888.01</v>
      </c>
      <c r="H189" s="274">
        <v>252874.87</v>
      </c>
      <c r="J189" s="81">
        <v>2432104.63</v>
      </c>
      <c r="K189" s="81">
        <v>371434.08</v>
      </c>
      <c r="L189" s="228">
        <v>2500</v>
      </c>
      <c r="M189" s="228">
        <v>36904.559999999998</v>
      </c>
      <c r="O189" s="228">
        <v>46525.08</v>
      </c>
      <c r="R189" s="81">
        <v>191556.81</v>
      </c>
      <c r="S189" s="81">
        <v>3600900</v>
      </c>
      <c r="T189" s="229">
        <v>394544.18</v>
      </c>
      <c r="X189" s="229">
        <v>239540</v>
      </c>
      <c r="Z189" s="222">
        <v>377180</v>
      </c>
      <c r="AC189" s="222">
        <v>126802.58</v>
      </c>
      <c r="AD189" s="222">
        <v>75432.25</v>
      </c>
      <c r="AE189" s="222"/>
      <c r="AF189" s="222"/>
    </row>
    <row r="190" spans="1:33" ht="15" thickBot="1" x14ac:dyDescent="0.25">
      <c r="A190" s="187" t="s">
        <v>526</v>
      </c>
      <c r="B190" s="187" t="s">
        <v>234</v>
      </c>
      <c r="C190" s="266">
        <v>2511</v>
      </c>
      <c r="D190" s="262" t="s">
        <v>1723</v>
      </c>
      <c r="E190" s="134" t="s">
        <v>174</v>
      </c>
      <c r="F190" s="169">
        <v>423554</v>
      </c>
      <c r="G190" s="273">
        <v>113411</v>
      </c>
      <c r="H190" s="274">
        <v>121403.31</v>
      </c>
      <c r="J190" s="81">
        <v>1002942.35</v>
      </c>
      <c r="K190" s="81">
        <v>46295.72</v>
      </c>
      <c r="M190" s="228">
        <v>112148.42</v>
      </c>
      <c r="R190" s="81">
        <v>140583.54</v>
      </c>
      <c r="S190" s="81">
        <v>2938659.03</v>
      </c>
      <c r="T190" s="229">
        <v>251631.4</v>
      </c>
      <c r="U190" s="229">
        <v>305050</v>
      </c>
      <c r="X190" s="229">
        <v>246141</v>
      </c>
      <c r="Y190" s="229">
        <v>740</v>
      </c>
      <c r="Z190" s="222">
        <v>355241</v>
      </c>
      <c r="AC190" s="222">
        <v>88525.3</v>
      </c>
      <c r="AD190" s="222">
        <v>44680.78</v>
      </c>
      <c r="AE190" s="222"/>
      <c r="AF190" s="222"/>
    </row>
    <row r="191" spans="1:33" ht="15" thickBot="1" x14ac:dyDescent="0.25">
      <c r="A191" s="187" t="s">
        <v>526</v>
      </c>
      <c r="B191" s="187" t="s">
        <v>234</v>
      </c>
      <c r="C191" s="266">
        <v>3129</v>
      </c>
      <c r="D191" s="262" t="s">
        <v>1724</v>
      </c>
      <c r="E191" s="134" t="s">
        <v>175</v>
      </c>
      <c r="F191" s="169">
        <v>99226.37</v>
      </c>
      <c r="G191" s="273"/>
      <c r="H191" s="274">
        <v>169681.35</v>
      </c>
      <c r="J191" s="81">
        <v>1818479.84</v>
      </c>
      <c r="K191" s="81">
        <v>561688.18999999994</v>
      </c>
      <c r="L191" s="228">
        <v>0</v>
      </c>
      <c r="M191" s="228">
        <v>1426.4</v>
      </c>
      <c r="O191" s="228">
        <v>527.4</v>
      </c>
      <c r="S191" s="81">
        <v>309271.51</v>
      </c>
      <c r="T191" s="229">
        <v>105453.04</v>
      </c>
      <c r="X191" s="229">
        <v>134560</v>
      </c>
      <c r="Y191" s="229">
        <v>18613.400000000001</v>
      </c>
      <c r="Z191" s="222">
        <v>209603.4</v>
      </c>
      <c r="AC191" s="222">
        <v>24409.119999999999</v>
      </c>
      <c r="AD191" s="222"/>
      <c r="AE191" s="222"/>
      <c r="AF191" s="222"/>
    </row>
    <row r="192" spans="1:33" ht="15" thickBot="1" x14ac:dyDescent="0.25">
      <c r="A192" s="187" t="s">
        <v>526</v>
      </c>
      <c r="B192" s="187" t="s">
        <v>234</v>
      </c>
      <c r="C192" s="266">
        <v>5633</v>
      </c>
      <c r="D192" s="262" t="s">
        <v>1725</v>
      </c>
      <c r="E192" s="134" t="s">
        <v>176</v>
      </c>
      <c r="F192" s="169">
        <v>281146.15999999997</v>
      </c>
      <c r="G192" s="273">
        <v>2400</v>
      </c>
      <c r="H192" s="274">
        <v>82706.210000000006</v>
      </c>
      <c r="J192" s="81">
        <v>2986607.14</v>
      </c>
      <c r="K192" s="81">
        <v>476645.28</v>
      </c>
      <c r="M192" s="228">
        <v>108927</v>
      </c>
      <c r="O192" s="228">
        <v>5933.5</v>
      </c>
      <c r="R192" s="81">
        <v>127030.24</v>
      </c>
      <c r="S192" s="81">
        <v>2920045.89</v>
      </c>
      <c r="T192" s="229">
        <v>268495</v>
      </c>
      <c r="X192" s="229">
        <v>336882</v>
      </c>
      <c r="Z192" s="222">
        <v>472502</v>
      </c>
      <c r="AC192" s="222">
        <v>212493.55</v>
      </c>
      <c r="AD192" s="222">
        <v>68206.06</v>
      </c>
      <c r="AE192" s="222"/>
      <c r="AF192" s="222"/>
    </row>
    <row r="193" spans="1:33" ht="15" thickBot="1" x14ac:dyDescent="0.25">
      <c r="A193" s="187" t="s">
        <v>526</v>
      </c>
      <c r="B193" s="187" t="s">
        <v>234</v>
      </c>
      <c r="C193" s="266">
        <v>1850</v>
      </c>
      <c r="D193" s="262" t="s">
        <v>1726</v>
      </c>
      <c r="E193" s="134" t="s">
        <v>177</v>
      </c>
      <c r="F193" s="169">
        <v>286840.46000000002</v>
      </c>
      <c r="G193" s="273">
        <v>7053</v>
      </c>
      <c r="H193" s="274">
        <v>91598.42</v>
      </c>
      <c r="J193" s="81">
        <v>595545.05000000005</v>
      </c>
      <c r="K193" s="81">
        <v>359790.74</v>
      </c>
      <c r="L193" s="228">
        <v>8280</v>
      </c>
      <c r="M193" s="228">
        <v>56280</v>
      </c>
      <c r="O193" s="228">
        <v>13.8</v>
      </c>
      <c r="R193" s="81">
        <v>-1350622.58</v>
      </c>
      <c r="S193" s="81">
        <v>2662416.9900000002</v>
      </c>
      <c r="T193" s="229">
        <v>168278.61</v>
      </c>
      <c r="X193" s="229">
        <v>140296</v>
      </c>
      <c r="Z193" s="222">
        <v>227976</v>
      </c>
      <c r="AA193" s="222">
        <v>4000</v>
      </c>
      <c r="AB193" s="222">
        <v>1570</v>
      </c>
      <c r="AC193" s="222">
        <v>76542.070000000007</v>
      </c>
      <c r="AD193" s="222">
        <v>24765.08</v>
      </c>
      <c r="AE193" s="222"/>
      <c r="AF193" s="222"/>
    </row>
    <row r="194" spans="1:33" ht="15" thickBot="1" x14ac:dyDescent="0.25">
      <c r="A194" s="187" t="s">
        <v>526</v>
      </c>
      <c r="B194" s="187" t="s">
        <v>234</v>
      </c>
      <c r="C194" s="266">
        <v>3330</v>
      </c>
      <c r="D194" s="262" t="s">
        <v>1727</v>
      </c>
      <c r="E194" s="134" t="s">
        <v>178</v>
      </c>
      <c r="F194" s="169">
        <v>554251.63</v>
      </c>
      <c r="G194" s="273">
        <v>0</v>
      </c>
      <c r="H194" s="274">
        <v>44981.22</v>
      </c>
      <c r="J194" s="81">
        <v>459753.81</v>
      </c>
      <c r="K194" s="81">
        <v>182855.19</v>
      </c>
      <c r="L194" s="228">
        <v>0</v>
      </c>
      <c r="M194" s="228">
        <v>35684.300000000003</v>
      </c>
      <c r="O194" s="228">
        <v>4.9000000000000004</v>
      </c>
      <c r="S194" s="81">
        <v>2577037.9500000002</v>
      </c>
      <c r="T194" s="229">
        <v>176432.78</v>
      </c>
      <c r="X194" s="229">
        <v>80605</v>
      </c>
      <c r="Z194" s="222">
        <v>177605</v>
      </c>
      <c r="AC194" s="222">
        <v>83900.94</v>
      </c>
      <c r="AD194" s="222">
        <v>32701.14</v>
      </c>
      <c r="AE194" s="222"/>
      <c r="AF194" s="222"/>
      <c r="AG194" s="222">
        <v>7383</v>
      </c>
    </row>
    <row r="195" spans="1:33" ht="15" thickBot="1" x14ac:dyDescent="0.25">
      <c r="A195" s="187" t="s">
        <v>534</v>
      </c>
      <c r="B195" s="187" t="s">
        <v>235</v>
      </c>
      <c r="C195" s="266">
        <v>3397</v>
      </c>
      <c r="D195" s="262" t="s">
        <v>1728</v>
      </c>
      <c r="E195" s="134" t="s">
        <v>179</v>
      </c>
      <c r="F195" s="169">
        <v>585304.82999999996</v>
      </c>
      <c r="G195" s="273">
        <v>15575</v>
      </c>
      <c r="H195" s="274">
        <v>68740.320000000007</v>
      </c>
      <c r="J195" s="81">
        <v>990065.79</v>
      </c>
      <c r="K195" s="81">
        <v>816824.41</v>
      </c>
      <c r="M195" s="228">
        <v>12300</v>
      </c>
      <c r="O195" s="228">
        <v>26205</v>
      </c>
      <c r="R195" s="81">
        <v>33860</v>
      </c>
      <c r="S195" s="81">
        <v>2987149.95</v>
      </c>
      <c r="T195" s="229">
        <v>61968</v>
      </c>
      <c r="X195" s="229">
        <v>135620</v>
      </c>
      <c r="Z195" s="222">
        <v>226180</v>
      </c>
      <c r="AC195" s="222">
        <v>93458.38</v>
      </c>
      <c r="AD195" s="222">
        <v>63074.26</v>
      </c>
      <c r="AE195" s="222"/>
      <c r="AF195" s="222"/>
    </row>
    <row r="196" spans="1:33" ht="15" thickBot="1" x14ac:dyDescent="0.25">
      <c r="A196" s="187" t="s">
        <v>534</v>
      </c>
      <c r="B196" s="187" t="s">
        <v>235</v>
      </c>
      <c r="C196" s="266">
        <v>2599</v>
      </c>
      <c r="D196" s="262" t="s">
        <v>1729</v>
      </c>
      <c r="E196" s="134" t="s">
        <v>180</v>
      </c>
      <c r="F196" s="169">
        <v>675440.01</v>
      </c>
      <c r="G196" s="273">
        <v>15968.08</v>
      </c>
      <c r="H196" s="274">
        <v>103837.37</v>
      </c>
      <c r="J196" s="81">
        <v>3301899.33</v>
      </c>
      <c r="K196" s="81">
        <v>259690.53</v>
      </c>
      <c r="L196" s="228">
        <v>0</v>
      </c>
      <c r="M196" s="228">
        <v>0</v>
      </c>
      <c r="R196" s="81">
        <v>92560.53</v>
      </c>
      <c r="S196" s="81">
        <v>2987149.95</v>
      </c>
      <c r="T196" s="229">
        <v>22477.33</v>
      </c>
      <c r="X196" s="229">
        <v>254300</v>
      </c>
      <c r="Y196" s="229">
        <v>1280</v>
      </c>
      <c r="Z196" s="222">
        <v>254300</v>
      </c>
      <c r="AC196" s="222">
        <v>131563.21</v>
      </c>
      <c r="AD196" s="222"/>
      <c r="AE196" s="222"/>
      <c r="AF196" s="222"/>
    </row>
    <row r="197" spans="1:33" ht="15" thickBot="1" x14ac:dyDescent="0.25">
      <c r="A197" s="187" t="s">
        <v>534</v>
      </c>
      <c r="B197" s="187" t="s">
        <v>235</v>
      </c>
      <c r="C197" s="266">
        <v>3184</v>
      </c>
      <c r="D197" s="262" t="s">
        <v>1730</v>
      </c>
      <c r="E197" s="134" t="s">
        <v>2286</v>
      </c>
      <c r="F197" s="169">
        <v>489991.47</v>
      </c>
      <c r="G197" s="273">
        <v>13900</v>
      </c>
      <c r="H197" s="274">
        <v>57637.87</v>
      </c>
      <c r="J197" s="81">
        <v>859871.18</v>
      </c>
      <c r="K197" s="81">
        <v>309684.65999999997</v>
      </c>
      <c r="L197" s="228">
        <v>0</v>
      </c>
      <c r="M197" s="228">
        <v>26289</v>
      </c>
      <c r="R197" s="81">
        <v>24900</v>
      </c>
      <c r="S197" s="81">
        <v>2090614.96</v>
      </c>
      <c r="T197" s="229">
        <v>71493.53</v>
      </c>
      <c r="X197" s="229">
        <v>251164.6</v>
      </c>
      <c r="Y197" s="229">
        <v>31600</v>
      </c>
      <c r="Z197" s="222">
        <v>339534.6</v>
      </c>
      <c r="AC197" s="222">
        <v>120229.3</v>
      </c>
      <c r="AD197" s="222">
        <v>40431.839999999997</v>
      </c>
      <c r="AE197" s="222">
        <v>0</v>
      </c>
      <c r="AF197" s="222"/>
    </row>
    <row r="198" spans="1:33" ht="15" thickBot="1" x14ac:dyDescent="0.25">
      <c r="A198" s="187" t="s">
        <v>534</v>
      </c>
      <c r="B198" s="187" t="s">
        <v>235</v>
      </c>
      <c r="C198" s="266">
        <v>4760</v>
      </c>
      <c r="D198" s="262" t="s">
        <v>1731</v>
      </c>
      <c r="E198" s="134" t="s">
        <v>181</v>
      </c>
      <c r="F198" s="169">
        <v>450825.26</v>
      </c>
      <c r="G198" s="273">
        <v>410998.81</v>
      </c>
      <c r="H198" s="274">
        <v>121248.63</v>
      </c>
      <c r="J198" s="81">
        <v>645687.49</v>
      </c>
      <c r="K198" s="81">
        <v>617151.44999999995</v>
      </c>
      <c r="M198" s="228">
        <v>25841.54</v>
      </c>
      <c r="N198" s="228">
        <v>2720</v>
      </c>
      <c r="O198" s="228">
        <v>312.43</v>
      </c>
      <c r="R198" s="81">
        <v>1518711.1</v>
      </c>
      <c r="S198" s="81">
        <v>433496.95</v>
      </c>
      <c r="T198" s="229">
        <v>469147.15</v>
      </c>
      <c r="X198" s="229">
        <v>270280</v>
      </c>
      <c r="Z198" s="222">
        <v>326200</v>
      </c>
      <c r="AA198" s="222">
        <v>5680</v>
      </c>
      <c r="AC198" s="222">
        <v>124100.13</v>
      </c>
      <c r="AD198" s="222">
        <v>15237.4</v>
      </c>
      <c r="AE198" s="222"/>
      <c r="AF198" s="222"/>
    </row>
    <row r="199" spans="1:33" ht="15" thickBot="1" x14ac:dyDescent="0.25">
      <c r="A199" s="187" t="s">
        <v>537</v>
      </c>
      <c r="B199" s="187" t="s">
        <v>236</v>
      </c>
      <c r="C199" s="266">
        <v>3288</v>
      </c>
      <c r="D199" s="262" t="s">
        <v>1732</v>
      </c>
      <c r="E199" s="134" t="s">
        <v>182</v>
      </c>
      <c r="F199" s="169">
        <v>718966.18</v>
      </c>
      <c r="G199" s="273">
        <v>25347.45</v>
      </c>
      <c r="H199" s="274">
        <v>108864</v>
      </c>
      <c r="I199" s="221">
        <v>3084</v>
      </c>
      <c r="J199" s="81">
        <v>1021518.73</v>
      </c>
      <c r="K199" s="81">
        <v>432356.39</v>
      </c>
      <c r="L199" s="228">
        <v>10500</v>
      </c>
      <c r="M199" s="228">
        <v>-200228.34</v>
      </c>
      <c r="N199" s="228">
        <v>7640</v>
      </c>
      <c r="R199" s="81">
        <v>-1837706.38</v>
      </c>
      <c r="S199" s="81">
        <v>4047651.72</v>
      </c>
      <c r="T199" s="229">
        <v>430320.95</v>
      </c>
      <c r="Z199" s="222">
        <v>38400</v>
      </c>
      <c r="AC199" s="222">
        <v>107156.2</v>
      </c>
      <c r="AD199" s="222"/>
      <c r="AE199" s="222"/>
      <c r="AF199" s="222"/>
    </row>
    <row r="200" spans="1:33" ht="15" thickBot="1" x14ac:dyDescent="0.25">
      <c r="A200" s="187" t="s">
        <v>537</v>
      </c>
      <c r="B200" s="187" t="s">
        <v>236</v>
      </c>
      <c r="C200" s="266">
        <v>2561</v>
      </c>
      <c r="D200" s="262" t="s">
        <v>1733</v>
      </c>
      <c r="E200" s="134" t="s">
        <v>183</v>
      </c>
      <c r="F200" s="169">
        <v>450644.95</v>
      </c>
      <c r="G200" s="273">
        <v>11847.68</v>
      </c>
      <c r="H200" s="274">
        <v>55001.54</v>
      </c>
      <c r="I200" s="221">
        <v>0</v>
      </c>
      <c r="J200" s="81">
        <v>959554.05</v>
      </c>
      <c r="K200" s="81">
        <v>308362.23999999999</v>
      </c>
      <c r="L200" s="228">
        <v>3500</v>
      </c>
      <c r="M200" s="228">
        <v>30700.73</v>
      </c>
      <c r="R200" s="81">
        <v>896501.63</v>
      </c>
      <c r="S200" s="81">
        <v>769808.6</v>
      </c>
      <c r="T200" s="229">
        <v>225833.94</v>
      </c>
      <c r="X200" s="229">
        <v>200767</v>
      </c>
      <c r="Z200" s="222">
        <v>233087</v>
      </c>
      <c r="AB200" s="222">
        <v>3280</v>
      </c>
      <c r="AC200" s="222">
        <v>71635.100000000006</v>
      </c>
      <c r="AD200" s="222">
        <v>30581.34</v>
      </c>
      <c r="AE200" s="222"/>
      <c r="AF200" s="222"/>
    </row>
    <row r="201" spans="1:33" ht="15" thickBot="1" x14ac:dyDescent="0.25">
      <c r="A201" s="187" t="s">
        <v>537</v>
      </c>
      <c r="B201" s="187" t="s">
        <v>236</v>
      </c>
      <c r="C201" s="266">
        <v>3118</v>
      </c>
      <c r="D201" s="262" t="s">
        <v>1734</v>
      </c>
      <c r="E201" s="134" t="s">
        <v>184</v>
      </c>
      <c r="F201" s="169">
        <v>250267.48</v>
      </c>
      <c r="G201" s="273">
        <v>156112.53</v>
      </c>
      <c r="H201" s="274">
        <v>86092.28</v>
      </c>
      <c r="I201" s="221">
        <v>-14050</v>
      </c>
      <c r="J201" s="81">
        <v>1139056.0900000001</v>
      </c>
      <c r="K201" s="81">
        <v>232033.07</v>
      </c>
      <c r="L201" s="228">
        <v>4500</v>
      </c>
      <c r="M201" s="228">
        <v>77726.78</v>
      </c>
      <c r="N201" s="228">
        <v>57679</v>
      </c>
      <c r="R201" s="81">
        <v>1770317.04</v>
      </c>
      <c r="T201" s="229">
        <v>139576.64000000001</v>
      </c>
      <c r="X201" s="229">
        <v>204568</v>
      </c>
      <c r="Z201" s="222">
        <v>258958</v>
      </c>
      <c r="AA201" s="222">
        <v>2728</v>
      </c>
      <c r="AC201" s="222">
        <v>120625.51</v>
      </c>
      <c r="AD201" s="222">
        <v>26562.5</v>
      </c>
      <c r="AE201" s="222"/>
      <c r="AF201" s="222"/>
    </row>
    <row r="202" spans="1:33" ht="15" thickBot="1" x14ac:dyDescent="0.25">
      <c r="A202" s="187" t="s">
        <v>537</v>
      </c>
      <c r="B202" s="187" t="s">
        <v>236</v>
      </c>
      <c r="C202" s="266">
        <v>1408</v>
      </c>
      <c r="D202" s="262" t="s">
        <v>1735</v>
      </c>
      <c r="E202" s="134" t="s">
        <v>185</v>
      </c>
      <c r="F202" s="169">
        <v>145379.01</v>
      </c>
      <c r="G202" s="273">
        <v>31817.77</v>
      </c>
      <c r="H202" s="274">
        <v>40937.85</v>
      </c>
      <c r="I202" s="221">
        <v>0</v>
      </c>
      <c r="J202" s="81">
        <v>931265.26</v>
      </c>
      <c r="K202" s="81">
        <v>565159.78</v>
      </c>
      <c r="L202" s="228">
        <v>4500</v>
      </c>
      <c r="M202" s="228">
        <v>43200</v>
      </c>
      <c r="R202" s="81">
        <v>-659053.81999999995</v>
      </c>
      <c r="S202" s="81">
        <v>2464354.4300000002</v>
      </c>
      <c r="T202" s="229">
        <v>75281.52</v>
      </c>
      <c r="X202" s="229">
        <v>146356</v>
      </c>
      <c r="Z202" s="222">
        <v>201856</v>
      </c>
      <c r="AA202" s="222">
        <v>2000</v>
      </c>
      <c r="AB202" s="222">
        <v>6440</v>
      </c>
      <c r="AC202" s="222">
        <v>69974.12</v>
      </c>
      <c r="AD202" s="222">
        <v>53681.34</v>
      </c>
      <c r="AE202" s="222"/>
      <c r="AF202" s="222"/>
    </row>
    <row r="203" spans="1:33" ht="15" thickBot="1" x14ac:dyDescent="0.25">
      <c r="A203" s="187" t="s">
        <v>537</v>
      </c>
      <c r="B203" s="187" t="s">
        <v>236</v>
      </c>
      <c r="C203" s="266">
        <v>1888</v>
      </c>
      <c r="D203" s="262" t="s">
        <v>1736</v>
      </c>
      <c r="E203" s="134" t="s">
        <v>186</v>
      </c>
      <c r="F203" s="169">
        <v>365347.81</v>
      </c>
      <c r="G203" s="273">
        <v>363132.59</v>
      </c>
      <c r="H203" s="274">
        <v>118911.27</v>
      </c>
      <c r="J203" s="81">
        <v>1507953.33</v>
      </c>
      <c r="K203" s="81">
        <v>507798.63</v>
      </c>
      <c r="L203" s="228">
        <v>8150</v>
      </c>
      <c r="M203" s="228">
        <v>34815</v>
      </c>
      <c r="R203" s="81">
        <v>1078672.33</v>
      </c>
      <c r="S203" s="81">
        <v>1488605.78</v>
      </c>
      <c r="T203" s="229">
        <v>463698.04</v>
      </c>
      <c r="X203" s="229">
        <v>239842</v>
      </c>
      <c r="Z203" s="222">
        <v>292402</v>
      </c>
      <c r="AC203" s="222">
        <v>91614.2</v>
      </c>
      <c r="AD203" s="222">
        <v>62696.32</v>
      </c>
      <c r="AE203" s="222"/>
      <c r="AF203" s="222"/>
    </row>
    <row r="204" spans="1:33" ht="15" thickBot="1" x14ac:dyDescent="0.25">
      <c r="A204" s="187" t="s">
        <v>537</v>
      </c>
      <c r="B204" s="187" t="s">
        <v>236</v>
      </c>
      <c r="C204" s="266">
        <v>1058</v>
      </c>
      <c r="D204" s="262" t="s">
        <v>1737</v>
      </c>
      <c r="E204" s="134" t="s">
        <v>187</v>
      </c>
      <c r="F204" s="169">
        <v>184177.42</v>
      </c>
      <c r="G204" s="273">
        <v>7744.53</v>
      </c>
      <c r="H204" s="274">
        <v>12447.1</v>
      </c>
      <c r="J204" s="81">
        <v>354652.57</v>
      </c>
      <c r="K204" s="81">
        <v>206396.32</v>
      </c>
      <c r="L204" s="228">
        <v>39630</v>
      </c>
      <c r="M204" s="228">
        <v>-21723</v>
      </c>
      <c r="R204" s="81">
        <v>-1579456.15</v>
      </c>
      <c r="S204" s="81">
        <v>2328715.77</v>
      </c>
      <c r="T204" s="229">
        <v>96549.84</v>
      </c>
      <c r="X204" s="229">
        <v>189147</v>
      </c>
      <c r="Z204" s="222">
        <v>205147</v>
      </c>
      <c r="AC204" s="222">
        <v>43648</v>
      </c>
      <c r="AD204" s="222">
        <v>34730.519999999997</v>
      </c>
      <c r="AE204" s="222"/>
      <c r="AF204" s="222"/>
    </row>
    <row r="205" spans="1:33" ht="15" thickBot="1" x14ac:dyDescent="0.25">
      <c r="A205" s="187" t="s">
        <v>537</v>
      </c>
      <c r="B205" s="187" t="s">
        <v>236</v>
      </c>
      <c r="C205" s="266">
        <v>3487</v>
      </c>
      <c r="D205" s="262" t="s">
        <v>1738</v>
      </c>
      <c r="E205" s="134" t="s">
        <v>188</v>
      </c>
      <c r="F205" s="169">
        <v>857787.13</v>
      </c>
      <c r="G205" s="273">
        <v>9452.76</v>
      </c>
      <c r="H205" s="274">
        <v>276022.18</v>
      </c>
      <c r="I205" s="221">
        <v>0</v>
      </c>
      <c r="J205" s="81">
        <v>2316245.1800000002</v>
      </c>
      <c r="K205" s="81">
        <v>544999.27</v>
      </c>
      <c r="L205" s="228">
        <v>4500</v>
      </c>
      <c r="M205" s="228">
        <v>367160</v>
      </c>
      <c r="R205" s="81">
        <v>-638378.55000000005</v>
      </c>
      <c r="S205" s="81">
        <v>4119895.74</v>
      </c>
      <c r="T205" s="229">
        <v>411523.58</v>
      </c>
      <c r="X205" s="229">
        <v>261432</v>
      </c>
      <c r="Z205" s="222">
        <v>384842</v>
      </c>
      <c r="AA205" s="222">
        <v>2232</v>
      </c>
      <c r="AC205" s="222">
        <v>99538.77</v>
      </c>
      <c r="AD205" s="222">
        <v>30241.48</v>
      </c>
      <c r="AE205" s="222"/>
      <c r="AF205" s="222"/>
    </row>
    <row r="206" spans="1:33" ht="15" thickBot="1" x14ac:dyDescent="0.25">
      <c r="A206" s="187" t="s">
        <v>537</v>
      </c>
      <c r="B206" s="187" t="s">
        <v>236</v>
      </c>
      <c r="C206" s="266">
        <v>2685</v>
      </c>
      <c r="D206" s="262" t="s">
        <v>1739</v>
      </c>
      <c r="E206" s="134" t="s">
        <v>203</v>
      </c>
      <c r="F206" s="169">
        <v>500673.1</v>
      </c>
      <c r="G206" s="273">
        <v>176494.8</v>
      </c>
      <c r="H206" s="274">
        <v>58943.43</v>
      </c>
      <c r="J206" s="81">
        <v>894011.46</v>
      </c>
      <c r="K206" s="81">
        <v>178500.17</v>
      </c>
      <c r="L206" s="228">
        <v>9100</v>
      </c>
      <c r="M206" s="228">
        <v>11047.71</v>
      </c>
      <c r="R206" s="81">
        <v>-1394209.4</v>
      </c>
      <c r="S206" s="81">
        <v>2992215.82</v>
      </c>
      <c r="T206" s="229">
        <v>335012.78999999998</v>
      </c>
      <c r="Z206" s="222">
        <v>33310</v>
      </c>
      <c r="AA206" s="222">
        <v>1264</v>
      </c>
      <c r="AC206" s="222">
        <v>109969.96</v>
      </c>
      <c r="AD206" s="222"/>
      <c r="AE206" s="222"/>
      <c r="AF206" s="222"/>
    </row>
    <row r="207" spans="1:33" s="185" customFormat="1" ht="15" thickBot="1" x14ac:dyDescent="0.25">
      <c r="A207" s="175" t="s">
        <v>537</v>
      </c>
      <c r="B207" s="175" t="s">
        <v>236</v>
      </c>
      <c r="C207" s="268">
        <v>996</v>
      </c>
      <c r="D207" s="263" t="s">
        <v>1740</v>
      </c>
      <c r="E207" s="263" t="s">
        <v>1740</v>
      </c>
      <c r="F207" s="278">
        <v>0</v>
      </c>
      <c r="G207" s="278">
        <v>0</v>
      </c>
      <c r="H207" s="278">
        <v>0</v>
      </c>
      <c r="I207" s="278">
        <v>0</v>
      </c>
      <c r="J207" s="220">
        <v>0</v>
      </c>
      <c r="K207" s="220">
        <v>0</v>
      </c>
      <c r="L207" s="281">
        <v>0</v>
      </c>
      <c r="M207" s="281">
        <v>0</v>
      </c>
      <c r="N207" s="281">
        <v>0</v>
      </c>
      <c r="O207" s="281">
        <v>0</v>
      </c>
      <c r="P207" s="220">
        <v>0</v>
      </c>
      <c r="Q207" s="220">
        <v>0</v>
      </c>
      <c r="R207" s="220">
        <v>0</v>
      </c>
      <c r="S207" s="220">
        <v>0</v>
      </c>
      <c r="T207" s="282">
        <v>0</v>
      </c>
      <c r="U207" s="282">
        <v>0</v>
      </c>
      <c r="V207" s="282">
        <v>0</v>
      </c>
      <c r="W207" s="282">
        <v>0</v>
      </c>
      <c r="X207" s="282">
        <v>0</v>
      </c>
      <c r="Y207" s="282">
        <v>0</v>
      </c>
      <c r="Z207" s="284">
        <v>0</v>
      </c>
      <c r="AA207" s="284">
        <v>0</v>
      </c>
      <c r="AB207" s="284">
        <v>0</v>
      </c>
      <c r="AC207" s="284">
        <v>0</v>
      </c>
      <c r="AD207" s="284">
        <v>0</v>
      </c>
      <c r="AE207" s="284">
        <v>0</v>
      </c>
      <c r="AF207" s="284">
        <v>0</v>
      </c>
      <c r="AG207" s="284">
        <v>0</v>
      </c>
    </row>
    <row r="208" spans="1:33" ht="15" thickBot="1" x14ac:dyDescent="0.25">
      <c r="A208" s="187" t="s">
        <v>222</v>
      </c>
      <c r="B208" s="187" t="s">
        <v>223</v>
      </c>
      <c r="C208" s="266">
        <v>3443</v>
      </c>
      <c r="D208" s="262" t="s">
        <v>1741</v>
      </c>
      <c r="E208" s="134" t="s">
        <v>189</v>
      </c>
      <c r="F208" s="169">
        <v>386086.71</v>
      </c>
      <c r="G208" s="273">
        <v>18553</v>
      </c>
      <c r="H208" s="274">
        <v>79003.64</v>
      </c>
      <c r="J208" s="81">
        <v>1988759.7</v>
      </c>
      <c r="K208" s="81">
        <v>497896.95</v>
      </c>
      <c r="L208" s="228">
        <v>0</v>
      </c>
      <c r="M208" s="228">
        <v>42736.79</v>
      </c>
      <c r="N208" s="228">
        <v>108596.19</v>
      </c>
      <c r="R208" s="81">
        <v>-845</v>
      </c>
      <c r="S208" s="81">
        <v>574807.30000000005</v>
      </c>
      <c r="T208" s="229">
        <v>52131.34</v>
      </c>
      <c r="X208" s="229">
        <v>356640</v>
      </c>
      <c r="Y208" s="229">
        <v>7200</v>
      </c>
      <c r="Z208" s="222">
        <v>402027</v>
      </c>
      <c r="AC208" s="222">
        <v>91418.1</v>
      </c>
      <c r="AD208" s="222">
        <v>54956.480000000003</v>
      </c>
      <c r="AE208" s="222"/>
      <c r="AF208" s="222"/>
    </row>
    <row r="209" spans="1:33" ht="15" thickBot="1" x14ac:dyDescent="0.25">
      <c r="A209" s="187" t="s">
        <v>222</v>
      </c>
      <c r="B209" s="187" t="s">
        <v>223</v>
      </c>
      <c r="C209" s="266">
        <v>2891</v>
      </c>
      <c r="D209" s="262" t="s">
        <v>1742</v>
      </c>
      <c r="E209" s="134" t="s">
        <v>190</v>
      </c>
      <c r="F209" s="169">
        <v>12060.82</v>
      </c>
      <c r="G209" s="273">
        <v>22644</v>
      </c>
      <c r="H209" s="274">
        <v>162921.32</v>
      </c>
      <c r="J209" s="81">
        <v>-789361.07</v>
      </c>
      <c r="K209" s="81">
        <v>-53718.18</v>
      </c>
      <c r="L209" s="228">
        <v>20208</v>
      </c>
      <c r="M209" s="228">
        <v>52827.86</v>
      </c>
      <c r="N209" s="228">
        <v>30280</v>
      </c>
      <c r="R209" s="81">
        <v>-40</v>
      </c>
      <c r="S209" s="81">
        <v>2085517.75</v>
      </c>
      <c r="T209" s="229">
        <v>27906.639999999999</v>
      </c>
      <c r="Y209" s="229">
        <v>31500</v>
      </c>
      <c r="Z209" s="222">
        <v>52050</v>
      </c>
      <c r="AC209" s="222">
        <v>69022.75</v>
      </c>
      <c r="AD209" s="222">
        <v>43817.760000000002</v>
      </c>
      <c r="AE209" s="222"/>
      <c r="AF209" s="222"/>
    </row>
    <row r="210" spans="1:33" ht="15" thickBot="1" x14ac:dyDescent="0.25">
      <c r="A210" s="187" t="s">
        <v>222</v>
      </c>
      <c r="B210" s="187" t="s">
        <v>223</v>
      </c>
      <c r="C210" s="266">
        <v>5426</v>
      </c>
      <c r="D210" s="262" t="s">
        <v>1743</v>
      </c>
      <c r="E210" s="134" t="s">
        <v>191</v>
      </c>
      <c r="F210" s="169">
        <v>525737.78</v>
      </c>
      <c r="G210" s="273">
        <v>47700</v>
      </c>
      <c r="H210" s="274">
        <v>156064.12</v>
      </c>
      <c r="J210" s="81">
        <v>973102.87</v>
      </c>
      <c r="K210" s="81">
        <v>638519.94999999995</v>
      </c>
      <c r="L210" s="228">
        <v>18840</v>
      </c>
      <c r="M210" s="228">
        <v>64367.32</v>
      </c>
      <c r="S210" s="81">
        <v>2982894.62</v>
      </c>
      <c r="T210" s="229">
        <v>120218.11</v>
      </c>
      <c r="X210" s="229">
        <v>336796.8</v>
      </c>
      <c r="Y210" s="229">
        <v>15000</v>
      </c>
      <c r="Z210" s="222">
        <v>433436.8</v>
      </c>
      <c r="AC210" s="222">
        <v>161065.89000000001</v>
      </c>
      <c r="AD210" s="222">
        <v>43098.78</v>
      </c>
      <c r="AE210" s="222"/>
      <c r="AF210" s="222"/>
    </row>
    <row r="211" spans="1:33" ht="15" thickBot="1" x14ac:dyDescent="0.25">
      <c r="A211" s="187" t="s">
        <v>222</v>
      </c>
      <c r="B211" s="187" t="s">
        <v>223</v>
      </c>
      <c r="C211" s="266">
        <v>3183</v>
      </c>
      <c r="D211" s="262" t="s">
        <v>1744</v>
      </c>
      <c r="E211" s="134" t="s">
        <v>206</v>
      </c>
      <c r="F211" s="169">
        <v>243711.58</v>
      </c>
      <c r="G211" s="273">
        <v>0</v>
      </c>
      <c r="H211" s="274">
        <v>69381.34</v>
      </c>
      <c r="J211" s="81">
        <v>2215231.0499999998</v>
      </c>
      <c r="K211" s="81">
        <v>295942.15000000002</v>
      </c>
      <c r="L211" s="228">
        <v>0</v>
      </c>
      <c r="M211" s="228">
        <v>47151.98</v>
      </c>
      <c r="N211" s="228">
        <v>70822.38</v>
      </c>
      <c r="S211" s="81">
        <v>2454994.11</v>
      </c>
      <c r="T211" s="229">
        <v>17235.009999999998</v>
      </c>
      <c r="X211" s="229">
        <v>126680</v>
      </c>
      <c r="Y211" s="229">
        <v>10200</v>
      </c>
      <c r="Z211" s="222">
        <v>184120</v>
      </c>
      <c r="AC211" s="222">
        <v>159163.9</v>
      </c>
      <c r="AD211" s="222">
        <v>65887.22</v>
      </c>
      <c r="AE211" s="222"/>
      <c r="AF211" s="222"/>
    </row>
    <row r="212" spans="1:33" ht="15" thickBot="1" x14ac:dyDescent="0.25">
      <c r="A212" s="187" t="s">
        <v>546</v>
      </c>
      <c r="B212" s="187" t="s">
        <v>237</v>
      </c>
      <c r="C212" s="266">
        <v>3850</v>
      </c>
      <c r="D212" s="262" t="s">
        <v>1745</v>
      </c>
      <c r="E212" s="134" t="s">
        <v>192</v>
      </c>
      <c r="F212" s="169">
        <v>949053.2</v>
      </c>
      <c r="G212" s="273">
        <v>17819</v>
      </c>
      <c r="H212" s="274">
        <v>83178.77</v>
      </c>
      <c r="J212" s="81">
        <v>1641147</v>
      </c>
      <c r="K212" s="81">
        <v>394549.99</v>
      </c>
      <c r="L212" s="228">
        <v>10200</v>
      </c>
      <c r="M212" s="228">
        <v>24715</v>
      </c>
      <c r="O212" s="228">
        <v>15</v>
      </c>
      <c r="R212" s="81">
        <v>3303739.65</v>
      </c>
      <c r="T212" s="229">
        <v>46078.94</v>
      </c>
      <c r="X212" s="229">
        <v>235520</v>
      </c>
      <c r="Z212" s="222">
        <v>331940</v>
      </c>
      <c r="AA212" s="222">
        <v>3360</v>
      </c>
      <c r="AC212" s="222">
        <v>158584.98000000001</v>
      </c>
      <c r="AD212" s="222">
        <v>39036.65</v>
      </c>
      <c r="AE212" s="222"/>
      <c r="AF212" s="222"/>
    </row>
    <row r="213" spans="1:33" ht="15" thickBot="1" x14ac:dyDescent="0.25">
      <c r="A213" s="187" t="s">
        <v>546</v>
      </c>
      <c r="B213" s="187" t="s">
        <v>237</v>
      </c>
      <c r="C213" s="266">
        <v>3381</v>
      </c>
      <c r="D213" s="262" t="s">
        <v>1746</v>
      </c>
      <c r="E213" s="134" t="s">
        <v>193</v>
      </c>
      <c r="F213" s="169">
        <v>344850.42</v>
      </c>
      <c r="G213" s="273">
        <v>41566</v>
      </c>
      <c r="H213" s="274">
        <v>174036.43</v>
      </c>
      <c r="J213" s="81">
        <v>788907</v>
      </c>
      <c r="K213" s="81">
        <v>455052.04</v>
      </c>
      <c r="M213" s="228">
        <v>-750</v>
      </c>
      <c r="R213" s="81">
        <v>1988245.32</v>
      </c>
      <c r="T213" s="229">
        <v>41073.879999999997</v>
      </c>
      <c r="X213" s="229">
        <v>247860</v>
      </c>
      <c r="Y213" s="229">
        <v>1600</v>
      </c>
      <c r="Z213" s="222">
        <v>317740</v>
      </c>
      <c r="AC213" s="222">
        <v>101563.35</v>
      </c>
      <c r="AD213" s="222">
        <v>26357.96</v>
      </c>
      <c r="AE213" s="222"/>
      <c r="AF213" s="222"/>
    </row>
    <row r="214" spans="1:33" ht="15" thickBot="1" x14ac:dyDescent="0.25">
      <c r="A214" s="187" t="s">
        <v>546</v>
      </c>
      <c r="B214" s="187" t="s">
        <v>237</v>
      </c>
      <c r="C214" s="266">
        <v>2640</v>
      </c>
      <c r="D214" s="262" t="s">
        <v>1747</v>
      </c>
      <c r="E214" s="134" t="s">
        <v>194</v>
      </c>
      <c r="F214" s="169">
        <v>457638.86</v>
      </c>
      <c r="G214" s="273">
        <v>64820</v>
      </c>
      <c r="H214" s="274">
        <v>33529.93</v>
      </c>
      <c r="J214" s="81">
        <v>2110527.7799999998</v>
      </c>
      <c r="K214" s="81">
        <v>125138.23</v>
      </c>
      <c r="L214" s="228">
        <v>3800</v>
      </c>
      <c r="M214" s="228">
        <v>110126</v>
      </c>
      <c r="R214" s="81">
        <v>2866748.98</v>
      </c>
      <c r="T214" s="229">
        <v>27009.69</v>
      </c>
      <c r="X214" s="229">
        <v>154700</v>
      </c>
      <c r="Z214" s="222">
        <v>241802</v>
      </c>
      <c r="AA214" s="222">
        <v>3650</v>
      </c>
      <c r="AC214" s="222">
        <v>81962.19</v>
      </c>
      <c r="AD214" s="222">
        <v>32161.68</v>
      </c>
      <c r="AE214" s="222"/>
      <c r="AF214" s="222"/>
    </row>
    <row r="215" spans="1:33" ht="15" thickBot="1" x14ac:dyDescent="0.25">
      <c r="A215" s="187" t="s">
        <v>546</v>
      </c>
      <c r="B215" s="187" t="s">
        <v>237</v>
      </c>
      <c r="C215" s="266">
        <v>5792</v>
      </c>
      <c r="D215" s="262" t="s">
        <v>1748</v>
      </c>
      <c r="E215" s="134" t="s">
        <v>195</v>
      </c>
      <c r="F215" s="169">
        <v>1164551.27</v>
      </c>
      <c r="G215" s="273">
        <v>7032</v>
      </c>
      <c r="H215" s="274">
        <v>139666.12</v>
      </c>
      <c r="J215" s="81">
        <v>2032411.94</v>
      </c>
      <c r="K215" s="81">
        <v>1092008.48</v>
      </c>
      <c r="L215" s="228">
        <v>113960</v>
      </c>
      <c r="M215" s="228">
        <v>55520.27</v>
      </c>
      <c r="O215" s="228">
        <v>0</v>
      </c>
      <c r="S215" s="81">
        <v>5050758.04</v>
      </c>
      <c r="T215" s="229">
        <v>120748.99</v>
      </c>
      <c r="X215" s="229">
        <v>323320</v>
      </c>
      <c r="Z215" s="222">
        <v>478820</v>
      </c>
      <c r="AB215" s="222">
        <v>8239</v>
      </c>
      <c r="AC215" s="222">
        <v>271661.88</v>
      </c>
      <c r="AD215" s="222">
        <v>72798.080000000002</v>
      </c>
      <c r="AE215" s="222"/>
      <c r="AF215" s="222"/>
      <c r="AG215" s="222">
        <v>1490</v>
      </c>
    </row>
    <row r="216" spans="1:33" ht="15" thickBot="1" x14ac:dyDescent="0.25">
      <c r="A216" s="187" t="s">
        <v>546</v>
      </c>
      <c r="B216" s="187" t="s">
        <v>237</v>
      </c>
      <c r="C216" s="266">
        <v>1533</v>
      </c>
      <c r="D216" s="262" t="s">
        <v>1749</v>
      </c>
      <c r="E216" s="134" t="s">
        <v>207</v>
      </c>
      <c r="F216" s="169">
        <v>359664.25</v>
      </c>
      <c r="G216" s="273">
        <v>2794</v>
      </c>
      <c r="H216" s="274">
        <v>114186.77</v>
      </c>
      <c r="J216" s="81">
        <v>258465.29</v>
      </c>
      <c r="K216" s="81">
        <v>514524.56</v>
      </c>
      <c r="L216" s="228">
        <v>4000</v>
      </c>
      <c r="M216" s="228">
        <v>35549</v>
      </c>
      <c r="O216" s="228">
        <v>9.4</v>
      </c>
      <c r="R216" s="81">
        <v>-727339.5</v>
      </c>
      <c r="S216" s="81">
        <v>2086010.45</v>
      </c>
      <c r="T216" s="229">
        <v>24471.01</v>
      </c>
      <c r="X216" s="229">
        <v>162300</v>
      </c>
      <c r="Z216" s="222">
        <v>233000</v>
      </c>
      <c r="AA216" s="222">
        <v>5549</v>
      </c>
      <c r="AC216" s="222">
        <v>62414.01</v>
      </c>
      <c r="AD216" s="222">
        <v>31876.48</v>
      </c>
      <c r="AE216" s="222"/>
      <c r="AF216" s="222"/>
    </row>
    <row r="217" spans="1:33" ht="15" thickBot="1" x14ac:dyDescent="0.25">
      <c r="A217" s="187" t="s">
        <v>549</v>
      </c>
      <c r="B217" s="187" t="s">
        <v>226</v>
      </c>
      <c r="C217" s="266">
        <v>6007</v>
      </c>
      <c r="D217" s="262" t="s">
        <v>1750</v>
      </c>
      <c r="E217" s="134" t="s">
        <v>2227</v>
      </c>
      <c r="F217" s="169">
        <v>141719.49</v>
      </c>
      <c r="G217" s="273">
        <v>12427.75</v>
      </c>
      <c r="H217" s="274">
        <v>33371.78</v>
      </c>
      <c r="J217" s="81">
        <v>320365.8</v>
      </c>
      <c r="K217" s="81">
        <v>270624.02</v>
      </c>
      <c r="L217" s="228">
        <v>39905</v>
      </c>
      <c r="O217" s="228">
        <v>567.79999999999995</v>
      </c>
      <c r="R217" s="81">
        <v>3686.03</v>
      </c>
      <c r="S217" s="81">
        <v>3760347.17</v>
      </c>
      <c r="T217" s="229">
        <v>374430</v>
      </c>
      <c r="X217" s="229">
        <v>241857</v>
      </c>
      <c r="Z217" s="222">
        <v>345137</v>
      </c>
      <c r="AC217" s="222">
        <v>270409.12</v>
      </c>
      <c r="AD217" s="222">
        <v>43826.6</v>
      </c>
      <c r="AE217" s="222"/>
      <c r="AF217" s="222"/>
    </row>
    <row r="218" spans="1:33" s="82" customFormat="1" ht="15" thickBot="1" x14ac:dyDescent="0.25">
      <c r="A218" s="187" t="s">
        <v>549</v>
      </c>
      <c r="B218" s="187" t="s">
        <v>226</v>
      </c>
      <c r="C218" s="266">
        <v>2330</v>
      </c>
      <c r="D218" s="262" t="s">
        <v>1751</v>
      </c>
      <c r="E218" s="82" t="s">
        <v>2230</v>
      </c>
      <c r="F218" s="275">
        <v>32023.05</v>
      </c>
      <c r="G218" s="276">
        <v>2321.5</v>
      </c>
      <c r="H218" s="277">
        <v>96294.42</v>
      </c>
      <c r="I218" s="277"/>
      <c r="J218" s="82">
        <v>210981.86</v>
      </c>
      <c r="K218" s="82">
        <v>125899.38</v>
      </c>
      <c r="L218" s="279">
        <v>4900</v>
      </c>
      <c r="M218" s="279">
        <v>20400</v>
      </c>
      <c r="N218" s="279"/>
      <c r="O218" s="279">
        <v>279.73</v>
      </c>
      <c r="S218" s="82">
        <v>2267172.48</v>
      </c>
      <c r="T218" s="226">
        <v>208597.2</v>
      </c>
      <c r="U218" s="226"/>
      <c r="V218" s="226"/>
      <c r="W218" s="226"/>
      <c r="X218" s="226">
        <v>152817</v>
      </c>
      <c r="Y218" s="226">
        <v>10119</v>
      </c>
      <c r="Z218" s="218">
        <v>245263.4</v>
      </c>
      <c r="AA218" s="218">
        <v>2712</v>
      </c>
      <c r="AB218" s="218"/>
      <c r="AC218" s="218">
        <v>125585.36</v>
      </c>
      <c r="AD218" s="218">
        <v>24583.82</v>
      </c>
      <c r="AE218" s="218"/>
      <c r="AF218" s="218"/>
      <c r="AG218" s="218"/>
    </row>
    <row r="219" spans="1:33" s="82" customFormat="1" ht="15" thickBot="1" x14ac:dyDescent="0.25">
      <c r="A219" s="187" t="s">
        <v>549</v>
      </c>
      <c r="B219" s="187" t="s">
        <v>226</v>
      </c>
      <c r="C219" s="266">
        <v>2684</v>
      </c>
      <c r="D219" s="262" t="s">
        <v>1752</v>
      </c>
      <c r="E219" s="82" t="s">
        <v>2231</v>
      </c>
      <c r="F219" s="275">
        <v>111305.52</v>
      </c>
      <c r="G219" s="276">
        <v>12281.5</v>
      </c>
      <c r="H219" s="277">
        <v>38385.51</v>
      </c>
      <c r="I219" s="277"/>
      <c r="J219" s="82">
        <v>371202.08</v>
      </c>
      <c r="K219" s="82">
        <v>350199.27</v>
      </c>
      <c r="L219" s="279"/>
      <c r="M219" s="279">
        <v>24717.759999999998</v>
      </c>
      <c r="N219" s="279"/>
      <c r="O219" s="279">
        <v>219.02</v>
      </c>
      <c r="S219" s="82">
        <v>1870864.76</v>
      </c>
      <c r="T219" s="226">
        <v>172206.07</v>
      </c>
      <c r="U219" s="226"/>
      <c r="V219" s="226"/>
      <c r="W219" s="226"/>
      <c r="X219" s="226">
        <v>234703</v>
      </c>
      <c r="Y219" s="226"/>
      <c r="Z219" s="218">
        <v>282102.59999999998</v>
      </c>
      <c r="AA219" s="218"/>
      <c r="AB219" s="218"/>
      <c r="AC219" s="218">
        <v>128204</v>
      </c>
      <c r="AD219" s="218">
        <v>25425.02</v>
      </c>
      <c r="AE219" s="218"/>
      <c r="AF219" s="218"/>
      <c r="AG219" s="218"/>
    </row>
    <row r="220" spans="1:33" s="82" customFormat="1" ht="15" thickBot="1" x14ac:dyDescent="0.25">
      <c r="A220" s="187" t="s">
        <v>549</v>
      </c>
      <c r="B220" s="187" t="s">
        <v>226</v>
      </c>
      <c r="C220" s="266">
        <v>7170</v>
      </c>
      <c r="D220" s="262" t="s">
        <v>1753</v>
      </c>
      <c r="E220" s="82" t="s">
        <v>2235</v>
      </c>
      <c r="F220" s="275">
        <v>839413.12</v>
      </c>
      <c r="G220" s="276">
        <v>17975.5</v>
      </c>
      <c r="H220" s="277">
        <v>81861.83</v>
      </c>
      <c r="I220" s="275"/>
      <c r="J220" s="82">
        <v>938642.92</v>
      </c>
      <c r="K220" s="82">
        <v>401030.07</v>
      </c>
      <c r="L220" s="279">
        <v>4900</v>
      </c>
      <c r="M220" s="279">
        <v>28642.86</v>
      </c>
      <c r="N220" s="279"/>
      <c r="O220" s="279">
        <v>659.75</v>
      </c>
      <c r="S220" s="82">
        <v>4524693.96</v>
      </c>
      <c r="T220" s="226">
        <v>519811.25</v>
      </c>
      <c r="U220" s="226"/>
      <c r="V220" s="226"/>
      <c r="W220" s="226"/>
      <c r="X220" s="226">
        <v>284820</v>
      </c>
      <c r="Y220" s="226"/>
      <c r="Z220" s="218">
        <v>443423.8</v>
      </c>
      <c r="AA220" s="218"/>
      <c r="AB220" s="218"/>
      <c r="AC220" s="218">
        <v>315181.71999999997</v>
      </c>
      <c r="AD220" s="218">
        <v>94366.88</v>
      </c>
      <c r="AE220" s="218">
        <v>63225.7</v>
      </c>
      <c r="AF220" s="218"/>
      <c r="AG220" s="218"/>
    </row>
    <row r="221" spans="1:33" ht="15" thickBot="1" x14ac:dyDescent="0.25">
      <c r="D221" s="134" t="s">
        <v>211</v>
      </c>
      <c r="E221" s="134" t="s">
        <v>211</v>
      </c>
      <c r="F221" s="169">
        <v>14190.73</v>
      </c>
      <c r="G221" s="273">
        <v>36520.71</v>
      </c>
      <c r="H221" s="274"/>
      <c r="I221" s="221">
        <v>44120</v>
      </c>
      <c r="J221" s="81">
        <v>1</v>
      </c>
      <c r="K221" s="81">
        <v>2</v>
      </c>
      <c r="M221" s="228">
        <v>79108.22</v>
      </c>
      <c r="O221" s="228">
        <v>1004.43</v>
      </c>
      <c r="R221" s="81">
        <v>-120486.21</v>
      </c>
      <c r="S221" s="81">
        <v>180573.14</v>
      </c>
      <c r="Z221" s="222">
        <v>15169</v>
      </c>
      <c r="AC221" s="222">
        <v>30196.14</v>
      </c>
      <c r="AD221" s="222"/>
      <c r="AE221" s="222"/>
      <c r="AF221" s="222"/>
    </row>
    <row r="222" spans="1:33" x14ac:dyDescent="0.2">
      <c r="A222" s="81"/>
      <c r="B222" s="81"/>
      <c r="C222" s="81"/>
      <c r="D222" s="81"/>
    </row>
    <row r="223" spans="1:33" ht="15" thickBot="1" x14ac:dyDescent="0.25">
      <c r="A223" s="81"/>
      <c r="B223" s="81"/>
      <c r="C223" s="81"/>
      <c r="D223" s="81"/>
    </row>
    <row r="224" spans="1:33" ht="15" thickBot="1" x14ac:dyDescent="0.25">
      <c r="A224" s="81"/>
      <c r="B224" s="81"/>
      <c r="C224" s="81"/>
      <c r="D224" s="81"/>
      <c r="G224" s="273"/>
      <c r="H224" s="274"/>
      <c r="AC224" s="222"/>
      <c r="AD224" s="222"/>
      <c r="AE224" s="222"/>
      <c r="AF224" s="222"/>
    </row>
    <row r="226" spans="1:4" ht="15" thickBot="1" x14ac:dyDescent="0.25">
      <c r="D226" s="81"/>
    </row>
    <row r="227" spans="1:4" ht="15" thickBot="1" x14ac:dyDescent="0.25">
      <c r="A227" s="269"/>
      <c r="B227" s="269"/>
      <c r="C227" s="270"/>
      <c r="D227" s="271"/>
    </row>
    <row r="228" spans="1:4" ht="15" thickBot="1" x14ac:dyDescent="0.25">
      <c r="A228" s="269"/>
      <c r="B228" s="269"/>
      <c r="C228" s="270"/>
      <c r="D228" s="271"/>
    </row>
    <row r="244" spans="5:32" ht="15" thickBot="1" x14ac:dyDescent="0.25"/>
    <row r="245" spans="5:32" ht="15" thickBot="1" x14ac:dyDescent="0.25">
      <c r="G245" s="273"/>
      <c r="H245" s="274"/>
      <c r="AC245" s="222"/>
      <c r="AD245" s="222"/>
      <c r="AE245" s="222"/>
      <c r="AF245" s="222"/>
    </row>
    <row r="246" spans="5:32" ht="15" thickBot="1" x14ac:dyDescent="0.25">
      <c r="G246" s="273"/>
      <c r="H246" s="274"/>
      <c r="AC246" s="222"/>
      <c r="AD246" s="222"/>
      <c r="AE246" s="222"/>
      <c r="AF246" s="222"/>
    </row>
    <row r="247" spans="5:32" ht="15" thickBot="1" x14ac:dyDescent="0.25">
      <c r="G247" s="273"/>
      <c r="H247" s="274"/>
      <c r="AC247" s="222"/>
      <c r="AD247" s="222"/>
      <c r="AE247" s="222"/>
      <c r="AF247" s="222"/>
    </row>
    <row r="248" spans="5:32" ht="15" thickBot="1" x14ac:dyDescent="0.25">
      <c r="G248" s="273"/>
      <c r="H248" s="274"/>
      <c r="AC248" s="222"/>
      <c r="AD248" s="222"/>
      <c r="AE248" s="222"/>
      <c r="AF248" s="222"/>
    </row>
    <row r="249" spans="5:32" ht="15" thickBot="1" x14ac:dyDescent="0.25">
      <c r="G249" s="273"/>
      <c r="H249" s="274"/>
      <c r="AC249" s="222"/>
      <c r="AD249" s="222"/>
      <c r="AE249" s="222"/>
      <c r="AF249" s="222"/>
    </row>
    <row r="250" spans="5:32" ht="15" thickBot="1" x14ac:dyDescent="0.25">
      <c r="G250" s="273"/>
      <c r="H250" s="274"/>
      <c r="AC250" s="222"/>
      <c r="AD250" s="222"/>
      <c r="AE250" s="222"/>
      <c r="AF250" s="222"/>
    </row>
    <row r="251" spans="5:32" ht="15" thickBot="1" x14ac:dyDescent="0.25">
      <c r="G251" s="273"/>
      <c r="H251" s="274"/>
      <c r="AC251" s="222"/>
      <c r="AD251" s="222"/>
      <c r="AE251" s="222"/>
      <c r="AF251" s="222"/>
    </row>
    <row r="255" spans="5:32" x14ac:dyDescent="0.2">
      <c r="E255" s="81"/>
      <c r="F255" s="221"/>
      <c r="G255" s="221"/>
      <c r="H255" s="221"/>
      <c r="AC255" s="222"/>
      <c r="AD255" s="222"/>
      <c r="AE255" s="222"/>
      <c r="AF255" s="222"/>
    </row>
    <row r="256" spans="5:32" x14ac:dyDescent="0.2">
      <c r="AC256" s="222"/>
      <c r="AD256" s="222"/>
      <c r="AE256" s="222"/>
      <c r="AF256" s="222"/>
    </row>
    <row r="257" spans="8:32" x14ac:dyDescent="0.2">
      <c r="H257" s="221"/>
      <c r="AC257" s="222"/>
      <c r="AD257" s="222"/>
      <c r="AE257" s="222"/>
      <c r="AF257" s="222"/>
    </row>
    <row r="262" spans="8:32" x14ac:dyDescent="0.2">
      <c r="AF262" s="222"/>
    </row>
    <row r="263" spans="8:32" x14ac:dyDescent="0.2">
      <c r="AC263" s="222"/>
      <c r="AD263" s="222"/>
      <c r="AE263" s="222"/>
      <c r="AF263" s="222"/>
    </row>
    <row r="264" spans="8:32" x14ac:dyDescent="0.2">
      <c r="AC264" s="222"/>
      <c r="AD264" s="222"/>
      <c r="AE264" s="222"/>
      <c r="AF264" s="22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39997558519241921"/>
  </sheetPr>
  <dimension ref="A1:AN264"/>
  <sheetViews>
    <sheetView workbookViewId="0">
      <pane xSplit="4" ySplit="3" topLeftCell="AJ210" activePane="bottomRight" state="frozen"/>
      <selection activeCell="B12" sqref="B12"/>
      <selection pane="topRight" activeCell="B12" sqref="B12"/>
      <selection pane="bottomLeft" activeCell="B12" sqref="B12"/>
      <selection pane="bottomRight" activeCell="AJ10" sqref="AJ10"/>
    </sheetView>
  </sheetViews>
  <sheetFormatPr defaultRowHeight="14.25" x14ac:dyDescent="0.2"/>
  <cols>
    <col min="1" max="1" width="6.75" style="187" bestFit="1" customWidth="1"/>
    <col min="2" max="2" width="19" style="187" bestFit="1" customWidth="1"/>
    <col min="3" max="3" width="6.5" style="134" bestFit="1" customWidth="1"/>
    <col min="4" max="4" width="38.875" style="134" customWidth="1"/>
    <col min="5" max="5" width="41.625" style="134" customWidth="1"/>
    <col min="6" max="6" width="16.75" style="169" customWidth="1"/>
    <col min="7" max="7" width="14.125" style="169" bestFit="1" customWidth="1"/>
    <col min="8" max="8" width="32.375" style="169" customWidth="1"/>
    <col min="9" max="9" width="23.75" style="221" bestFit="1" customWidth="1"/>
    <col min="10" max="10" width="16.125" style="81" customWidth="1"/>
    <col min="11" max="11" width="14.375" style="81" bestFit="1" customWidth="1"/>
    <col min="12" max="12" width="20.25" style="228" bestFit="1" customWidth="1"/>
    <col min="13" max="13" width="20.5" style="228" bestFit="1" customWidth="1"/>
    <col min="14" max="14" width="16.125" style="228" customWidth="1"/>
    <col min="15" max="15" width="14.5" style="228" bestFit="1" customWidth="1"/>
    <col min="16" max="16" width="19.25" style="81" bestFit="1" customWidth="1"/>
    <col min="17" max="17" width="21.125" style="81" bestFit="1" customWidth="1"/>
    <col min="18" max="18" width="16.125" style="81" bestFit="1" customWidth="1"/>
    <col min="19" max="19" width="15.5" style="81" bestFit="1" customWidth="1"/>
    <col min="20" max="20" width="25" style="229" customWidth="1"/>
    <col min="21" max="21" width="18" style="229" customWidth="1"/>
    <col min="22" max="22" width="16.125" style="229" customWidth="1"/>
    <col min="23" max="23" width="15.625" style="229" bestFit="1" customWidth="1"/>
    <col min="24" max="24" width="20" style="229" customWidth="1"/>
    <col min="25" max="25" width="17.5" style="229" customWidth="1"/>
    <col min="26" max="26" width="15.375" style="222" customWidth="1"/>
    <col min="27" max="27" width="14.875" style="222" customWidth="1"/>
    <col min="28" max="28" width="20.75" style="222" customWidth="1"/>
    <col min="29" max="29" width="23.75" style="283" customWidth="1"/>
    <col min="30" max="30" width="22" style="283" customWidth="1"/>
    <col min="31" max="31" width="19.875" style="283" customWidth="1"/>
    <col min="32" max="32" width="15.25" style="283" customWidth="1"/>
    <col min="33" max="33" width="19.75" style="222" bestFit="1" customWidth="1"/>
    <col min="34" max="34" width="16.375" style="188" bestFit="1" customWidth="1"/>
    <col min="35" max="35" width="15.125" style="21" bestFit="1" customWidth="1"/>
    <col min="36" max="36" width="15.125" style="189" bestFit="1" customWidth="1"/>
    <col min="37" max="37" width="15.125" style="24" bestFit="1" customWidth="1"/>
    <col min="38" max="38" width="15.125" style="25" bestFit="1" customWidth="1"/>
    <col min="39" max="39" width="15.125" style="16" bestFit="1" customWidth="1"/>
    <col min="40" max="40" width="17.875" style="187" bestFit="1" customWidth="1"/>
    <col min="41" max="16384" width="9" style="187"/>
  </cols>
  <sheetData>
    <row r="1" spans="1:39" x14ac:dyDescent="0.2">
      <c r="D1" s="134" t="s">
        <v>1277</v>
      </c>
      <c r="E1" s="134" t="s">
        <v>1277</v>
      </c>
      <c r="F1" s="169" t="s">
        <v>2155</v>
      </c>
      <c r="G1" s="169" t="s">
        <v>2157</v>
      </c>
      <c r="H1" s="169" t="s">
        <v>2159</v>
      </c>
      <c r="I1" s="221" t="s">
        <v>2301</v>
      </c>
      <c r="J1" s="81" t="s">
        <v>2161</v>
      </c>
      <c r="K1" s="81" t="s">
        <v>2163</v>
      </c>
      <c r="L1" s="228" t="s">
        <v>2167</v>
      </c>
      <c r="M1" s="228" t="s">
        <v>2169</v>
      </c>
      <c r="N1" s="228" t="s">
        <v>2171</v>
      </c>
      <c r="O1" s="228" t="s">
        <v>2173</v>
      </c>
      <c r="P1" s="81" t="s">
        <v>2175</v>
      </c>
      <c r="Q1" s="81" t="s">
        <v>2152</v>
      </c>
      <c r="R1" s="81" t="s">
        <v>2177</v>
      </c>
      <c r="S1" s="81" t="s">
        <v>2179</v>
      </c>
      <c r="T1" s="229" t="s">
        <v>2182</v>
      </c>
      <c r="U1" s="229" t="s">
        <v>2184</v>
      </c>
      <c r="V1" s="229" t="s">
        <v>2186</v>
      </c>
      <c r="W1" s="229" t="s">
        <v>2309</v>
      </c>
      <c r="X1" s="229" t="s">
        <v>2188</v>
      </c>
      <c r="Y1" s="229" t="s">
        <v>2190</v>
      </c>
      <c r="Z1" s="222" t="s">
        <v>2192</v>
      </c>
      <c r="AA1" s="222" t="s">
        <v>2194</v>
      </c>
      <c r="AB1" s="222" t="s">
        <v>2196</v>
      </c>
      <c r="AC1" s="283" t="s">
        <v>2198</v>
      </c>
      <c r="AD1" s="283" t="s">
        <v>2200</v>
      </c>
      <c r="AE1" s="283" t="s">
        <v>2311</v>
      </c>
      <c r="AF1" s="283" t="s">
        <v>2313</v>
      </c>
      <c r="AG1" s="222" t="s">
        <v>2202</v>
      </c>
      <c r="AH1" s="188" t="s">
        <v>89</v>
      </c>
      <c r="AI1" s="21" t="s">
        <v>90</v>
      </c>
      <c r="AJ1" s="189" t="s">
        <v>91</v>
      </c>
      <c r="AK1" s="22" t="s">
        <v>92</v>
      </c>
      <c r="AL1" s="23" t="s">
        <v>93</v>
      </c>
      <c r="AM1" s="162" t="s">
        <v>94</v>
      </c>
    </row>
    <row r="2" spans="1:39" x14ac:dyDescent="0.2">
      <c r="D2" s="134" t="s">
        <v>1278</v>
      </c>
      <c r="E2" s="134" t="s">
        <v>1278</v>
      </c>
      <c r="F2" s="169" t="s">
        <v>2156</v>
      </c>
      <c r="G2" s="169" t="s">
        <v>2158</v>
      </c>
      <c r="H2" s="169" t="s">
        <v>2160</v>
      </c>
      <c r="I2" s="221" t="s">
        <v>2302</v>
      </c>
      <c r="J2" s="81" t="s">
        <v>2162</v>
      </c>
      <c r="K2" s="81" t="s">
        <v>2164</v>
      </c>
      <c r="L2" s="228" t="s">
        <v>2168</v>
      </c>
      <c r="M2" s="228" t="s">
        <v>2170</v>
      </c>
      <c r="N2" s="228" t="s">
        <v>2172</v>
      </c>
      <c r="O2" s="228" t="s">
        <v>2174</v>
      </c>
      <c r="P2" s="81" t="s">
        <v>2176</v>
      </c>
      <c r="Q2" s="81" t="s">
        <v>2153</v>
      </c>
      <c r="R2" s="81" t="s">
        <v>2178</v>
      </c>
      <c r="S2" s="81" t="s">
        <v>2154</v>
      </c>
      <c r="T2" s="229" t="s">
        <v>2183</v>
      </c>
      <c r="U2" s="229" t="s">
        <v>2185</v>
      </c>
      <c r="V2" s="229" t="s">
        <v>2187</v>
      </c>
      <c r="W2" s="229" t="s">
        <v>2310</v>
      </c>
      <c r="X2" s="229" t="s">
        <v>2189</v>
      </c>
      <c r="Y2" s="229" t="s">
        <v>2191</v>
      </c>
      <c r="Z2" s="222" t="s">
        <v>2193</v>
      </c>
      <c r="AA2" s="222" t="s">
        <v>2195</v>
      </c>
      <c r="AB2" s="222" t="s">
        <v>2197</v>
      </c>
      <c r="AC2" s="283" t="s">
        <v>2199</v>
      </c>
      <c r="AD2" s="283" t="s">
        <v>2201</v>
      </c>
      <c r="AE2" s="283" t="s">
        <v>2312</v>
      </c>
      <c r="AF2" s="283" t="s">
        <v>2314</v>
      </c>
      <c r="AG2" s="222" t="s">
        <v>2203</v>
      </c>
    </row>
    <row r="3" spans="1:39" x14ac:dyDescent="0.2">
      <c r="B3" s="187" t="s">
        <v>238</v>
      </c>
      <c r="D3" s="134" t="s">
        <v>1279</v>
      </c>
      <c r="E3" s="134" t="s">
        <v>1279</v>
      </c>
      <c r="F3" s="169">
        <v>110284818.66</v>
      </c>
      <c r="G3" s="169">
        <v>15055067</v>
      </c>
      <c r="H3" s="169">
        <v>32199446.530000001</v>
      </c>
      <c r="I3" s="221">
        <v>77274</v>
      </c>
      <c r="J3" s="81">
        <v>195139951.66</v>
      </c>
      <c r="K3" s="81">
        <v>84602869.959999993</v>
      </c>
      <c r="L3" s="228">
        <v>2240713.77</v>
      </c>
      <c r="M3" s="228">
        <v>13267495.060000001</v>
      </c>
      <c r="N3" s="228">
        <v>1930576.64</v>
      </c>
      <c r="O3" s="228">
        <v>1100397.4099999999</v>
      </c>
      <c r="P3" s="81">
        <v>1611984.83</v>
      </c>
      <c r="Q3" s="81">
        <v>-5637192.3600000003</v>
      </c>
      <c r="R3" s="81">
        <v>-13768563.51</v>
      </c>
      <c r="S3" s="81">
        <v>500947318.72000003</v>
      </c>
      <c r="T3" s="229">
        <v>52874632.719999999</v>
      </c>
      <c r="U3" s="229">
        <v>1649430.11</v>
      </c>
      <c r="V3" s="229">
        <v>5674.74</v>
      </c>
      <c r="W3" s="229">
        <v>231260</v>
      </c>
      <c r="X3" s="229">
        <v>47844506.909999996</v>
      </c>
      <c r="Y3" s="229">
        <v>3717360.53</v>
      </c>
      <c r="Z3" s="222">
        <v>71575170.760000005</v>
      </c>
      <c r="AA3" s="222">
        <v>146256</v>
      </c>
      <c r="AB3" s="222">
        <v>63879</v>
      </c>
      <c r="AC3" s="283">
        <v>28505507.309999999</v>
      </c>
      <c r="AD3" s="283">
        <v>13019400.5</v>
      </c>
      <c r="AE3" s="283">
        <v>590520.9</v>
      </c>
      <c r="AF3" s="283">
        <v>39331.58</v>
      </c>
      <c r="AG3" s="222">
        <v>422606.6</v>
      </c>
      <c r="AH3" s="188">
        <f t="shared" ref="AH3:AM3" si="0">SUM(AH4:AH222)</f>
        <v>157616606.18999997</v>
      </c>
      <c r="AI3" s="21">
        <f t="shared" si="0"/>
        <v>18539182.880000003</v>
      </c>
      <c r="AJ3" s="189">
        <f t="shared" si="0"/>
        <v>139077423.31</v>
      </c>
      <c r="AK3" s="24">
        <f t="shared" si="0"/>
        <v>106322865.01000001</v>
      </c>
      <c r="AL3" s="25">
        <f t="shared" si="0"/>
        <v>114362672.64999996</v>
      </c>
      <c r="AM3" s="16">
        <f t="shared" si="0"/>
        <v>-8039807.6399999969</v>
      </c>
    </row>
    <row r="4" spans="1:39" x14ac:dyDescent="0.2">
      <c r="D4" s="81" t="s">
        <v>95</v>
      </c>
      <c r="E4" s="81" t="s">
        <v>95</v>
      </c>
      <c r="F4" s="169">
        <v>14729.82</v>
      </c>
      <c r="H4" s="221"/>
      <c r="J4" s="81">
        <v>592266.26</v>
      </c>
      <c r="K4" s="81">
        <v>549237.12</v>
      </c>
      <c r="S4" s="81">
        <v>2280907.04</v>
      </c>
      <c r="X4" s="229">
        <v>164208</v>
      </c>
      <c r="Y4" s="229">
        <v>16025.13</v>
      </c>
      <c r="Z4" s="222">
        <v>164768</v>
      </c>
      <c r="AC4" s="283">
        <v>15465.13</v>
      </c>
      <c r="AD4" s="283">
        <v>28635.26</v>
      </c>
      <c r="AH4" s="188">
        <f>SUM(F4:I4)</f>
        <v>14729.82</v>
      </c>
      <c r="AI4" s="21">
        <f>SUM(L4:O4)</f>
        <v>0</v>
      </c>
      <c r="AJ4" s="189">
        <f>AH4-AI4</f>
        <v>14729.82</v>
      </c>
      <c r="AK4" s="24">
        <f>SUM(T4:Y4)</f>
        <v>180233.13</v>
      </c>
      <c r="AL4" s="25">
        <f>SUM(Z4:AG4)</f>
        <v>208868.39</v>
      </c>
      <c r="AM4" s="16">
        <f>AK4-AL4</f>
        <v>-28635.260000000009</v>
      </c>
    </row>
    <row r="5" spans="1:39" x14ac:dyDescent="0.2">
      <c r="D5" s="81" t="s">
        <v>2206</v>
      </c>
      <c r="E5" s="81" t="s">
        <v>2206</v>
      </c>
      <c r="F5" s="169">
        <v>14190.73</v>
      </c>
      <c r="G5" s="169">
        <v>36520.71</v>
      </c>
      <c r="H5" s="221"/>
      <c r="I5" s="221">
        <v>44120</v>
      </c>
      <c r="J5" s="81">
        <v>1</v>
      </c>
      <c r="K5" s="81">
        <v>2</v>
      </c>
      <c r="M5" s="228">
        <v>79108.22</v>
      </c>
      <c r="O5" s="228">
        <v>1004.43</v>
      </c>
      <c r="R5" s="81">
        <v>-120486.21</v>
      </c>
      <c r="S5" s="81">
        <v>180573.14</v>
      </c>
      <c r="Z5" s="222">
        <v>15169</v>
      </c>
      <c r="AC5" s="222">
        <v>30196.14</v>
      </c>
      <c r="AD5" s="222"/>
      <c r="AE5" s="222"/>
      <c r="AF5" s="222"/>
      <c r="AH5" s="188">
        <f t="shared" ref="AH5:AH68" si="1">SUM(F5:I5)</f>
        <v>94831.44</v>
      </c>
      <c r="AI5" s="21">
        <f t="shared" ref="AI5:AI68" si="2">SUM(L5:O5)</f>
        <v>80112.649999999994</v>
      </c>
      <c r="AJ5" s="189">
        <f t="shared" ref="AJ5:AJ68" si="3">AH5-AI5</f>
        <v>14718.790000000008</v>
      </c>
      <c r="AK5" s="24">
        <f t="shared" ref="AK5:AK68" si="4">SUM(T5:Y5)</f>
        <v>0</v>
      </c>
      <c r="AL5" s="25">
        <f t="shared" ref="AL5:AL68" si="5">SUM(Z5:AG5)</f>
        <v>45365.14</v>
      </c>
      <c r="AM5" s="16">
        <f t="shared" ref="AM5:AM68" si="6">AK5-AL5</f>
        <v>-45365.14</v>
      </c>
    </row>
    <row r="6" spans="1:39" x14ac:dyDescent="0.2">
      <c r="D6" s="81" t="s">
        <v>96</v>
      </c>
      <c r="E6" s="81" t="s">
        <v>96</v>
      </c>
      <c r="F6" s="169">
        <v>188414.21</v>
      </c>
      <c r="H6" s="221">
        <v>13001</v>
      </c>
      <c r="J6" s="81">
        <v>1</v>
      </c>
      <c r="K6" s="81">
        <v>45235.08</v>
      </c>
      <c r="L6" s="228">
        <v>2600</v>
      </c>
      <c r="M6" s="228">
        <v>207431.29</v>
      </c>
      <c r="R6" s="81">
        <v>217540</v>
      </c>
      <c r="Y6" s="229">
        <v>-33040</v>
      </c>
      <c r="Z6" s="222">
        <v>125480</v>
      </c>
      <c r="AA6" s="222">
        <v>10000</v>
      </c>
      <c r="AC6" s="222">
        <v>9400</v>
      </c>
      <c r="AD6" s="222"/>
      <c r="AE6" s="222"/>
      <c r="AF6" s="222"/>
      <c r="AH6" s="188">
        <f t="shared" si="1"/>
        <v>201415.21</v>
      </c>
      <c r="AI6" s="21">
        <f t="shared" si="2"/>
        <v>210031.29</v>
      </c>
      <c r="AJ6" s="189">
        <f t="shared" si="3"/>
        <v>-8616.0800000000163</v>
      </c>
      <c r="AK6" s="24">
        <f t="shared" si="4"/>
        <v>-33040</v>
      </c>
      <c r="AL6" s="25">
        <f t="shared" si="5"/>
        <v>144880</v>
      </c>
      <c r="AM6" s="16">
        <f t="shared" si="6"/>
        <v>-177920</v>
      </c>
    </row>
    <row r="7" spans="1:39" x14ac:dyDescent="0.2">
      <c r="D7" s="81" t="s">
        <v>97</v>
      </c>
      <c r="E7" s="81" t="s">
        <v>97</v>
      </c>
      <c r="F7" s="169">
        <v>18394.419999999998</v>
      </c>
      <c r="H7" s="221"/>
      <c r="J7" s="81">
        <v>765562.14</v>
      </c>
      <c r="K7" s="81">
        <v>672137.02</v>
      </c>
      <c r="O7" s="228">
        <v>0</v>
      </c>
      <c r="R7" s="81">
        <v>-1633115.05</v>
      </c>
      <c r="S7" s="81">
        <v>3116375.39</v>
      </c>
      <c r="X7" s="229">
        <v>239080</v>
      </c>
      <c r="Y7" s="229">
        <v>50390</v>
      </c>
      <c r="Z7" s="222">
        <v>289470</v>
      </c>
      <c r="AC7" s="222"/>
      <c r="AD7" s="222">
        <v>27166.76</v>
      </c>
      <c r="AE7" s="222"/>
      <c r="AF7" s="222"/>
      <c r="AH7" s="188">
        <f t="shared" si="1"/>
        <v>18394.419999999998</v>
      </c>
      <c r="AI7" s="21">
        <f t="shared" si="2"/>
        <v>0</v>
      </c>
      <c r="AJ7" s="189">
        <f t="shared" si="3"/>
        <v>18394.419999999998</v>
      </c>
      <c r="AK7" s="24">
        <f t="shared" si="4"/>
        <v>289470</v>
      </c>
      <c r="AL7" s="25">
        <f t="shared" si="5"/>
        <v>316636.76</v>
      </c>
      <c r="AM7" s="16">
        <f t="shared" si="6"/>
        <v>-27166.760000000009</v>
      </c>
    </row>
    <row r="8" spans="1:39" x14ac:dyDescent="0.2">
      <c r="D8" s="81" t="s">
        <v>98</v>
      </c>
      <c r="E8" s="81" t="s">
        <v>98</v>
      </c>
      <c r="F8" s="169">
        <v>32489.72</v>
      </c>
      <c r="H8" s="221">
        <v>106995</v>
      </c>
      <c r="J8" s="81">
        <v>305748.62</v>
      </c>
      <c r="K8" s="81">
        <v>459085.29</v>
      </c>
      <c r="O8" s="228">
        <v>-219100</v>
      </c>
      <c r="Q8" s="81">
        <v>2351172.4700000002</v>
      </c>
      <c r="R8" s="81">
        <v>-3794489.13</v>
      </c>
      <c r="S8" s="81">
        <v>2450442</v>
      </c>
      <c r="V8" s="229">
        <v>324.29000000000002</v>
      </c>
      <c r="X8" s="229">
        <v>230440</v>
      </c>
      <c r="Y8" s="229">
        <v>267308</v>
      </c>
      <c r="Z8" s="222">
        <v>278648</v>
      </c>
      <c r="AC8" s="222">
        <v>61257.65</v>
      </c>
      <c r="AD8" s="222">
        <v>41873.35</v>
      </c>
      <c r="AE8" s="222"/>
      <c r="AF8" s="222"/>
      <c r="AH8" s="188">
        <f t="shared" si="1"/>
        <v>139484.72</v>
      </c>
      <c r="AI8" s="21">
        <f t="shared" si="2"/>
        <v>-219100</v>
      </c>
      <c r="AJ8" s="189">
        <f t="shared" si="3"/>
        <v>358584.72</v>
      </c>
      <c r="AK8" s="24">
        <f t="shared" si="4"/>
        <v>498072.29000000004</v>
      </c>
      <c r="AL8" s="25">
        <f t="shared" si="5"/>
        <v>381779</v>
      </c>
      <c r="AM8" s="16">
        <f t="shared" si="6"/>
        <v>116293.29000000004</v>
      </c>
    </row>
    <row r="9" spans="1:39" ht="15" thickBot="1" x14ac:dyDescent="0.25">
      <c r="D9" s="81" t="s">
        <v>99</v>
      </c>
      <c r="E9" s="81" t="s">
        <v>99</v>
      </c>
      <c r="F9" s="169">
        <v>1466</v>
      </c>
      <c r="H9" s="221"/>
      <c r="J9" s="81">
        <v>733334.25</v>
      </c>
      <c r="K9" s="81">
        <v>349751.12</v>
      </c>
      <c r="O9" s="228">
        <v>0</v>
      </c>
      <c r="S9" s="81">
        <v>412000</v>
      </c>
      <c r="X9" s="229">
        <v>484691</v>
      </c>
      <c r="Y9" s="229">
        <v>2400</v>
      </c>
      <c r="Z9" s="222">
        <v>487091</v>
      </c>
      <c r="AC9" s="222"/>
      <c r="AD9" s="222">
        <v>32875</v>
      </c>
      <c r="AE9" s="222"/>
      <c r="AF9" s="222"/>
      <c r="AH9" s="188">
        <f t="shared" si="1"/>
        <v>1466</v>
      </c>
      <c r="AI9" s="21">
        <f t="shared" si="2"/>
        <v>0</v>
      </c>
      <c r="AJ9" s="189">
        <f t="shared" si="3"/>
        <v>1466</v>
      </c>
      <c r="AK9" s="24">
        <f t="shared" si="4"/>
        <v>487091</v>
      </c>
      <c r="AL9" s="25">
        <f t="shared" si="5"/>
        <v>519966</v>
      </c>
      <c r="AM9" s="16">
        <f t="shared" si="6"/>
        <v>-32875</v>
      </c>
    </row>
    <row r="10" spans="1:39" ht="15" thickBot="1" x14ac:dyDescent="0.25">
      <c r="A10" s="187" t="s">
        <v>492</v>
      </c>
      <c r="B10" s="187" t="s">
        <v>224</v>
      </c>
      <c r="C10" s="192">
        <v>6923</v>
      </c>
      <c r="D10" s="193" t="s">
        <v>2538</v>
      </c>
      <c r="E10" s="193" t="s">
        <v>2538</v>
      </c>
      <c r="F10" s="221">
        <v>852450</v>
      </c>
      <c r="G10" s="221">
        <v>40100</v>
      </c>
      <c r="H10" s="169">
        <v>417868.91</v>
      </c>
      <c r="J10" s="81">
        <v>109022.02</v>
      </c>
      <c r="K10" s="81">
        <v>476180.7</v>
      </c>
      <c r="L10" s="228">
        <v>9500</v>
      </c>
      <c r="M10" s="228">
        <v>86551</v>
      </c>
      <c r="N10" s="228">
        <v>8079.9</v>
      </c>
      <c r="R10" s="81">
        <v>224185.56</v>
      </c>
      <c r="S10" s="81">
        <v>1691218.36</v>
      </c>
      <c r="T10" s="229">
        <v>204843.8</v>
      </c>
      <c r="X10" s="229">
        <v>423985</v>
      </c>
      <c r="Y10" s="229">
        <v>20000</v>
      </c>
      <c r="Z10" s="222">
        <v>491925</v>
      </c>
      <c r="AC10" s="222">
        <v>170029.88</v>
      </c>
      <c r="AD10" s="222">
        <v>34836.58</v>
      </c>
      <c r="AE10" s="222"/>
      <c r="AF10" s="222"/>
      <c r="AH10" s="188">
        <f t="shared" si="1"/>
        <v>1310418.9099999999</v>
      </c>
      <c r="AI10" s="21">
        <f t="shared" si="2"/>
        <v>104130.9</v>
      </c>
      <c r="AJ10" s="189">
        <f t="shared" si="3"/>
        <v>1206288.01</v>
      </c>
      <c r="AK10" s="24">
        <f t="shared" si="4"/>
        <v>648828.80000000005</v>
      </c>
      <c r="AL10" s="25">
        <f t="shared" si="5"/>
        <v>696791.46</v>
      </c>
      <c r="AM10" s="16">
        <f t="shared" si="6"/>
        <v>-47962.659999999916</v>
      </c>
    </row>
    <row r="11" spans="1:39" ht="15" thickBot="1" x14ac:dyDescent="0.25">
      <c r="A11" s="187" t="s">
        <v>492</v>
      </c>
      <c r="B11" s="187" t="s">
        <v>224</v>
      </c>
      <c r="C11" s="192">
        <v>7817</v>
      </c>
      <c r="D11" s="193" t="s">
        <v>1544</v>
      </c>
      <c r="E11" s="193" t="s">
        <v>1544</v>
      </c>
      <c r="F11" s="169">
        <v>261954.92</v>
      </c>
      <c r="G11" s="273">
        <v>158789.75</v>
      </c>
      <c r="H11" s="274">
        <v>589533.93000000005</v>
      </c>
      <c r="J11" s="81">
        <v>351403.99</v>
      </c>
      <c r="K11" s="81">
        <v>1046084.08</v>
      </c>
      <c r="M11" s="228">
        <v>130207.86</v>
      </c>
      <c r="R11" s="81">
        <v>-18411.95</v>
      </c>
      <c r="S11" s="81">
        <v>1534772.11</v>
      </c>
      <c r="T11" s="229">
        <v>352815.92</v>
      </c>
      <c r="V11" s="229">
        <v>4560</v>
      </c>
      <c r="X11" s="229">
        <v>279407</v>
      </c>
      <c r="Y11" s="229">
        <v>24900</v>
      </c>
      <c r="Z11" s="222">
        <v>512307</v>
      </c>
      <c r="AC11" s="222">
        <v>183779.7</v>
      </c>
      <c r="AD11" s="222">
        <v>25171.1</v>
      </c>
      <c r="AE11" s="222"/>
      <c r="AF11" s="222"/>
      <c r="AH11" s="188">
        <f t="shared" si="1"/>
        <v>1010278.6000000001</v>
      </c>
      <c r="AI11" s="21">
        <f t="shared" si="2"/>
        <v>130207.86</v>
      </c>
      <c r="AJ11" s="189">
        <f t="shared" si="3"/>
        <v>880070.74000000011</v>
      </c>
      <c r="AK11" s="24">
        <f t="shared" si="4"/>
        <v>661682.91999999993</v>
      </c>
      <c r="AL11" s="25">
        <f t="shared" si="5"/>
        <v>721257.79999999993</v>
      </c>
      <c r="AM11" s="16">
        <f t="shared" si="6"/>
        <v>-59574.880000000005</v>
      </c>
    </row>
    <row r="12" spans="1:39" ht="15" thickBot="1" x14ac:dyDescent="0.25">
      <c r="A12" s="187" t="s">
        <v>492</v>
      </c>
      <c r="B12" s="187" t="s">
        <v>224</v>
      </c>
      <c r="C12" s="192">
        <v>11016</v>
      </c>
      <c r="D12" s="193" t="s">
        <v>1545</v>
      </c>
      <c r="E12" s="193" t="s">
        <v>1545</v>
      </c>
      <c r="F12" s="169">
        <v>3264447.5</v>
      </c>
      <c r="G12" s="273">
        <v>20186</v>
      </c>
      <c r="H12" s="274">
        <v>559600.47</v>
      </c>
      <c r="J12" s="81">
        <v>716220.14</v>
      </c>
      <c r="K12" s="81">
        <v>175001.31</v>
      </c>
      <c r="L12" s="228">
        <v>0</v>
      </c>
      <c r="M12" s="228">
        <v>137649.01999999999</v>
      </c>
      <c r="O12" s="228">
        <v>0</v>
      </c>
      <c r="R12" s="81">
        <v>571710.35</v>
      </c>
      <c r="S12" s="81">
        <v>1567224.53</v>
      </c>
      <c r="T12" s="229">
        <v>119764.84</v>
      </c>
      <c r="X12" s="229">
        <v>305713</v>
      </c>
      <c r="Z12" s="222">
        <v>517953</v>
      </c>
      <c r="AC12" s="222">
        <v>243361.75</v>
      </c>
      <c r="AD12" s="222">
        <v>73305.679999999993</v>
      </c>
      <c r="AE12" s="222"/>
      <c r="AF12" s="222"/>
      <c r="AG12" s="222">
        <v>8458</v>
      </c>
      <c r="AH12" s="188">
        <f t="shared" si="1"/>
        <v>3844233.9699999997</v>
      </c>
      <c r="AI12" s="21">
        <f t="shared" si="2"/>
        <v>137649.01999999999</v>
      </c>
      <c r="AJ12" s="189">
        <f t="shared" si="3"/>
        <v>3706584.9499999997</v>
      </c>
      <c r="AK12" s="24">
        <f t="shared" si="4"/>
        <v>425477.83999999997</v>
      </c>
      <c r="AL12" s="25">
        <f t="shared" si="5"/>
        <v>843078.42999999993</v>
      </c>
      <c r="AM12" s="16">
        <f t="shared" si="6"/>
        <v>-417600.58999999997</v>
      </c>
    </row>
    <row r="13" spans="1:39" ht="15" thickBot="1" x14ac:dyDescent="0.25">
      <c r="A13" s="187" t="s">
        <v>492</v>
      </c>
      <c r="B13" s="187" t="s">
        <v>224</v>
      </c>
      <c r="C13" s="192">
        <v>5402</v>
      </c>
      <c r="D13" s="193" t="s">
        <v>1546</v>
      </c>
      <c r="E13" s="193" t="s">
        <v>1546</v>
      </c>
      <c r="F13" s="169">
        <v>1302286.5</v>
      </c>
      <c r="G13" s="273">
        <v>30557.95</v>
      </c>
      <c r="H13" s="274">
        <v>303216.03999999998</v>
      </c>
      <c r="J13" s="81">
        <v>90628.35</v>
      </c>
      <c r="K13" s="81">
        <v>660955.68999999994</v>
      </c>
      <c r="L13" s="228">
        <v>9930</v>
      </c>
      <c r="M13" s="228">
        <v>72465.509999999995</v>
      </c>
      <c r="R13" s="81">
        <v>139104</v>
      </c>
      <c r="S13" s="81">
        <v>1097038.29</v>
      </c>
      <c r="T13" s="229">
        <v>51754.11</v>
      </c>
      <c r="X13" s="229">
        <v>323451</v>
      </c>
      <c r="Y13" s="229">
        <v>19800</v>
      </c>
      <c r="Z13" s="222">
        <v>457191</v>
      </c>
      <c r="AC13" s="222">
        <v>139633.5</v>
      </c>
      <c r="AD13" s="222">
        <v>70934.77</v>
      </c>
      <c r="AE13" s="222"/>
      <c r="AF13" s="222"/>
      <c r="AH13" s="188">
        <f t="shared" si="1"/>
        <v>1636060.49</v>
      </c>
      <c r="AI13" s="21">
        <f t="shared" si="2"/>
        <v>82395.509999999995</v>
      </c>
      <c r="AJ13" s="189">
        <f t="shared" si="3"/>
        <v>1553664.98</v>
      </c>
      <c r="AK13" s="24">
        <f t="shared" si="4"/>
        <v>395005.11</v>
      </c>
      <c r="AL13" s="25">
        <f t="shared" si="5"/>
        <v>667759.27</v>
      </c>
      <c r="AM13" s="16">
        <f t="shared" si="6"/>
        <v>-272754.16000000003</v>
      </c>
    </row>
    <row r="14" spans="1:39" ht="15" thickBot="1" x14ac:dyDescent="0.25">
      <c r="A14" s="187" t="s">
        <v>492</v>
      </c>
      <c r="B14" s="187" t="s">
        <v>224</v>
      </c>
      <c r="C14" s="192">
        <v>4534</v>
      </c>
      <c r="D14" s="193" t="s">
        <v>1547</v>
      </c>
      <c r="E14" s="193" t="s">
        <v>1547</v>
      </c>
      <c r="F14" s="169">
        <v>352344.71</v>
      </c>
      <c r="G14" s="273">
        <v>16264.9</v>
      </c>
      <c r="H14" s="274">
        <v>454984.72</v>
      </c>
      <c r="J14" s="81">
        <v>2228449.4300000002</v>
      </c>
      <c r="K14" s="81">
        <v>212207.47</v>
      </c>
      <c r="L14" s="228">
        <v>3080</v>
      </c>
      <c r="M14" s="228">
        <v>78679.09</v>
      </c>
      <c r="N14" s="228">
        <v>23068.799999999999</v>
      </c>
      <c r="R14" s="81">
        <v>112150.34</v>
      </c>
      <c r="S14" s="81">
        <v>1718005.94</v>
      </c>
      <c r="T14" s="229">
        <v>53528.01</v>
      </c>
      <c r="X14" s="229">
        <v>242515</v>
      </c>
      <c r="Y14" s="229">
        <v>20116</v>
      </c>
      <c r="Z14" s="222">
        <v>385731</v>
      </c>
      <c r="AC14" s="222">
        <v>121366.39</v>
      </c>
      <c r="AD14" s="222">
        <v>27326.84</v>
      </c>
      <c r="AE14" s="222"/>
      <c r="AF14" s="222"/>
      <c r="AH14" s="188">
        <f t="shared" si="1"/>
        <v>823594.33000000007</v>
      </c>
      <c r="AI14" s="21">
        <f t="shared" si="2"/>
        <v>104827.89</v>
      </c>
      <c r="AJ14" s="189">
        <f t="shared" si="3"/>
        <v>718766.44000000006</v>
      </c>
      <c r="AK14" s="24">
        <f t="shared" si="4"/>
        <v>316159.01</v>
      </c>
      <c r="AL14" s="25">
        <f t="shared" si="5"/>
        <v>534424.23</v>
      </c>
      <c r="AM14" s="16">
        <f t="shared" si="6"/>
        <v>-218265.21999999997</v>
      </c>
    </row>
    <row r="15" spans="1:39" ht="15" thickBot="1" x14ac:dyDescent="0.25">
      <c r="A15" s="187" t="s">
        <v>492</v>
      </c>
      <c r="B15" s="187" t="s">
        <v>224</v>
      </c>
      <c r="C15" s="192">
        <v>8215</v>
      </c>
      <c r="D15" s="193" t="s">
        <v>1548</v>
      </c>
      <c r="E15" s="193" t="s">
        <v>1548</v>
      </c>
      <c r="F15" s="169">
        <v>1408325.48</v>
      </c>
      <c r="G15" s="273">
        <v>61010.6</v>
      </c>
      <c r="H15" s="274">
        <v>738621.25</v>
      </c>
      <c r="J15" s="81">
        <v>1602190.63</v>
      </c>
      <c r="K15" s="81">
        <v>1055754.6399999999</v>
      </c>
      <c r="M15" s="228">
        <v>220078.87</v>
      </c>
      <c r="N15" s="228">
        <v>18709.2</v>
      </c>
      <c r="S15" s="81">
        <v>3950541.16</v>
      </c>
      <c r="T15" s="229">
        <v>491319.74</v>
      </c>
      <c r="X15" s="229">
        <v>235082</v>
      </c>
      <c r="Y15" s="229">
        <v>32400</v>
      </c>
      <c r="Z15" s="222">
        <v>479530</v>
      </c>
      <c r="AC15" s="222">
        <v>845203.02</v>
      </c>
      <c r="AD15" s="222">
        <v>41569.74</v>
      </c>
      <c r="AE15" s="222"/>
      <c r="AF15" s="222"/>
      <c r="AH15" s="188">
        <f t="shared" si="1"/>
        <v>2207957.33</v>
      </c>
      <c r="AI15" s="21">
        <f t="shared" si="2"/>
        <v>238788.07</v>
      </c>
      <c r="AJ15" s="189">
        <f t="shared" si="3"/>
        <v>1969169.26</v>
      </c>
      <c r="AK15" s="24">
        <f t="shared" si="4"/>
        <v>758801.74</v>
      </c>
      <c r="AL15" s="25">
        <f t="shared" si="5"/>
        <v>1366302.76</v>
      </c>
      <c r="AM15" s="16">
        <f t="shared" si="6"/>
        <v>-607501.02</v>
      </c>
    </row>
    <row r="16" spans="1:39" ht="15" thickBot="1" x14ac:dyDescent="0.25">
      <c r="A16" s="187" t="s">
        <v>492</v>
      </c>
      <c r="B16" s="187" t="s">
        <v>224</v>
      </c>
      <c r="C16" s="192">
        <v>8736</v>
      </c>
      <c r="D16" s="193" t="s">
        <v>1549</v>
      </c>
      <c r="E16" s="193" t="s">
        <v>1549</v>
      </c>
      <c r="F16" s="169">
        <v>1611506.72</v>
      </c>
      <c r="G16" s="273">
        <v>92207.34</v>
      </c>
      <c r="H16" s="274">
        <v>367751.79</v>
      </c>
      <c r="J16" s="81">
        <v>1122563.3500000001</v>
      </c>
      <c r="K16" s="81">
        <v>792603.68</v>
      </c>
      <c r="L16" s="228">
        <v>0</v>
      </c>
      <c r="M16" s="228">
        <v>145528.47</v>
      </c>
      <c r="N16" s="228">
        <v>15000</v>
      </c>
      <c r="O16" s="228">
        <v>9.51</v>
      </c>
      <c r="R16" s="81">
        <v>332653.71999999997</v>
      </c>
      <c r="S16" s="81">
        <v>2643840</v>
      </c>
      <c r="T16" s="229">
        <v>180703.6</v>
      </c>
      <c r="V16" s="229">
        <v>0.39</v>
      </c>
      <c r="X16" s="229">
        <v>255464</v>
      </c>
      <c r="Y16" s="229">
        <v>33600</v>
      </c>
      <c r="Z16" s="222">
        <v>450819</v>
      </c>
      <c r="AA16" s="222">
        <v>8000</v>
      </c>
      <c r="AC16" s="222">
        <v>124348.55</v>
      </c>
      <c r="AD16" s="222">
        <v>56050.2</v>
      </c>
      <c r="AE16" s="222"/>
      <c r="AF16" s="222"/>
      <c r="AG16" s="222">
        <v>71690</v>
      </c>
      <c r="AH16" s="188">
        <f t="shared" si="1"/>
        <v>2071465.85</v>
      </c>
      <c r="AI16" s="21">
        <f t="shared" si="2"/>
        <v>160537.98000000001</v>
      </c>
      <c r="AJ16" s="189">
        <f t="shared" si="3"/>
        <v>1910927.87</v>
      </c>
      <c r="AK16" s="24">
        <f t="shared" si="4"/>
        <v>469767.99</v>
      </c>
      <c r="AL16" s="25">
        <f t="shared" si="5"/>
        <v>710907.75</v>
      </c>
      <c r="AM16" s="16">
        <f t="shared" si="6"/>
        <v>-241139.76</v>
      </c>
    </row>
    <row r="17" spans="1:39" ht="15" thickBot="1" x14ac:dyDescent="0.25">
      <c r="A17" s="187" t="s">
        <v>492</v>
      </c>
      <c r="B17" s="187" t="s">
        <v>224</v>
      </c>
      <c r="C17" s="192">
        <v>4649</v>
      </c>
      <c r="D17" s="193" t="s">
        <v>1550</v>
      </c>
      <c r="E17" s="193" t="s">
        <v>1550</v>
      </c>
      <c r="F17" s="169">
        <v>773180.07</v>
      </c>
      <c r="G17" s="273">
        <v>23033.1</v>
      </c>
      <c r="H17" s="274">
        <v>155804.75</v>
      </c>
      <c r="J17" s="81">
        <v>891232.56</v>
      </c>
      <c r="K17" s="81">
        <v>33675.879999999997</v>
      </c>
      <c r="M17" s="228">
        <v>70500</v>
      </c>
      <c r="R17" s="81">
        <v>102935.81</v>
      </c>
      <c r="S17" s="81">
        <v>2287723.02</v>
      </c>
      <c r="T17" s="229">
        <v>8948</v>
      </c>
      <c r="X17" s="229">
        <v>429544</v>
      </c>
      <c r="Y17" s="229">
        <v>11400</v>
      </c>
      <c r="Z17" s="222">
        <v>546962</v>
      </c>
      <c r="AC17" s="222">
        <v>123134.75</v>
      </c>
      <c r="AD17" s="222">
        <v>27006.99</v>
      </c>
      <c r="AE17" s="222"/>
      <c r="AF17" s="222"/>
      <c r="AH17" s="188">
        <f t="shared" si="1"/>
        <v>952017.91999999993</v>
      </c>
      <c r="AI17" s="21">
        <f t="shared" si="2"/>
        <v>70500</v>
      </c>
      <c r="AJ17" s="189">
        <f t="shared" si="3"/>
        <v>881517.91999999993</v>
      </c>
      <c r="AK17" s="24">
        <f t="shared" si="4"/>
        <v>449892</v>
      </c>
      <c r="AL17" s="25">
        <f t="shared" si="5"/>
        <v>697103.74</v>
      </c>
      <c r="AM17" s="16">
        <f t="shared" si="6"/>
        <v>-247211.74</v>
      </c>
    </row>
    <row r="18" spans="1:39" ht="15" thickBot="1" x14ac:dyDescent="0.25">
      <c r="A18" s="187" t="s">
        <v>492</v>
      </c>
      <c r="B18" s="187" t="s">
        <v>224</v>
      </c>
      <c r="C18" s="192">
        <v>8434</v>
      </c>
      <c r="D18" s="193" t="s">
        <v>1551</v>
      </c>
      <c r="E18" s="193" t="s">
        <v>1551</v>
      </c>
      <c r="F18" s="169">
        <v>1349055.91</v>
      </c>
      <c r="G18" s="273">
        <v>128312.5</v>
      </c>
      <c r="H18" s="274">
        <v>465518.19</v>
      </c>
      <c r="J18" s="81">
        <v>733661.41</v>
      </c>
      <c r="K18" s="81">
        <v>471449.83</v>
      </c>
      <c r="L18" s="228">
        <v>0</v>
      </c>
      <c r="M18" s="228">
        <v>117592.61</v>
      </c>
      <c r="N18" s="228">
        <v>15000</v>
      </c>
      <c r="O18" s="228">
        <v>0</v>
      </c>
      <c r="R18" s="81">
        <v>359325.37</v>
      </c>
      <c r="S18" s="81">
        <v>312292.87</v>
      </c>
      <c r="T18" s="229">
        <v>204816.53</v>
      </c>
      <c r="X18" s="229">
        <v>456112.2</v>
      </c>
      <c r="Y18" s="229">
        <v>22600</v>
      </c>
      <c r="Z18" s="222">
        <v>629612.19999999995</v>
      </c>
      <c r="AC18" s="222">
        <v>329691.59999999998</v>
      </c>
      <c r="AD18" s="222">
        <v>55336.9</v>
      </c>
      <c r="AE18" s="222"/>
      <c r="AF18" s="222"/>
      <c r="AH18" s="188">
        <f t="shared" si="1"/>
        <v>1942886.5999999999</v>
      </c>
      <c r="AI18" s="21">
        <f t="shared" si="2"/>
        <v>132592.60999999999</v>
      </c>
      <c r="AJ18" s="189">
        <f t="shared" si="3"/>
        <v>1810293.9899999998</v>
      </c>
      <c r="AK18" s="24">
        <f t="shared" si="4"/>
        <v>683528.73</v>
      </c>
      <c r="AL18" s="25">
        <f t="shared" si="5"/>
        <v>1014640.7</v>
      </c>
      <c r="AM18" s="16">
        <f t="shared" si="6"/>
        <v>-331111.96999999997</v>
      </c>
    </row>
    <row r="19" spans="1:39" ht="15" thickBot="1" x14ac:dyDescent="0.25">
      <c r="A19" s="187" t="s">
        <v>492</v>
      </c>
      <c r="B19" s="187" t="s">
        <v>224</v>
      </c>
      <c r="C19" s="192">
        <v>9149</v>
      </c>
      <c r="D19" s="193" t="s">
        <v>1552</v>
      </c>
      <c r="E19" s="193" t="s">
        <v>1552</v>
      </c>
      <c r="F19" s="169">
        <v>1818211.26</v>
      </c>
      <c r="G19" s="273">
        <v>103337.58</v>
      </c>
      <c r="H19" s="274">
        <v>1152391.17</v>
      </c>
      <c r="J19" s="81">
        <v>373396.83</v>
      </c>
      <c r="K19" s="81">
        <v>667802.28</v>
      </c>
      <c r="M19" s="228">
        <v>123955.1</v>
      </c>
      <c r="N19" s="228">
        <v>15000</v>
      </c>
      <c r="O19" s="228">
        <v>1370.06</v>
      </c>
      <c r="R19" s="81">
        <v>375874.85</v>
      </c>
      <c r="S19" s="81">
        <v>928313.81</v>
      </c>
      <c r="T19" s="229">
        <v>268049.96999999997</v>
      </c>
      <c r="X19" s="229">
        <v>518894</v>
      </c>
      <c r="Y19" s="229">
        <v>23300</v>
      </c>
      <c r="Z19" s="222">
        <v>726874</v>
      </c>
      <c r="AC19" s="222">
        <v>157403.71</v>
      </c>
      <c r="AD19" s="222">
        <v>54276.56</v>
      </c>
      <c r="AE19" s="222"/>
      <c r="AF19" s="222"/>
      <c r="AH19" s="188">
        <f t="shared" si="1"/>
        <v>3073940.01</v>
      </c>
      <c r="AI19" s="21">
        <f t="shared" si="2"/>
        <v>140325.16</v>
      </c>
      <c r="AJ19" s="189">
        <f t="shared" si="3"/>
        <v>2933614.8499999996</v>
      </c>
      <c r="AK19" s="24">
        <f t="shared" si="4"/>
        <v>810243.97</v>
      </c>
      <c r="AL19" s="25">
        <f t="shared" si="5"/>
        <v>938554.27</v>
      </c>
      <c r="AM19" s="16">
        <f t="shared" si="6"/>
        <v>-128310.30000000005</v>
      </c>
    </row>
    <row r="20" spans="1:39" ht="15" thickBot="1" x14ac:dyDescent="0.25">
      <c r="A20" s="187" t="s">
        <v>492</v>
      </c>
      <c r="B20" s="187" t="s">
        <v>224</v>
      </c>
      <c r="C20" s="192">
        <v>6199</v>
      </c>
      <c r="D20" s="193" t="s">
        <v>1553</v>
      </c>
      <c r="E20" s="193" t="s">
        <v>1553</v>
      </c>
      <c r="F20" s="169">
        <v>1492509.33</v>
      </c>
      <c r="G20" s="273">
        <v>122978.75</v>
      </c>
      <c r="H20" s="274">
        <v>566764.29</v>
      </c>
      <c r="J20" s="81">
        <v>360140.48</v>
      </c>
      <c r="K20" s="81">
        <v>998523.01</v>
      </c>
      <c r="M20" s="228">
        <v>87559</v>
      </c>
      <c r="R20" s="81">
        <v>239999.48</v>
      </c>
      <c r="S20" s="81">
        <v>955989.15</v>
      </c>
      <c r="T20" s="229">
        <v>389328.2</v>
      </c>
      <c r="X20" s="229">
        <v>507050.6</v>
      </c>
      <c r="Y20" s="229">
        <v>22771</v>
      </c>
      <c r="Z20" s="222">
        <v>651293.35</v>
      </c>
      <c r="AC20" s="222">
        <v>179193.09</v>
      </c>
      <c r="AD20" s="222">
        <v>44293.51</v>
      </c>
      <c r="AE20" s="222"/>
      <c r="AF20" s="222"/>
      <c r="AH20" s="188">
        <f t="shared" si="1"/>
        <v>2182252.37</v>
      </c>
      <c r="AI20" s="21">
        <f t="shared" si="2"/>
        <v>87559</v>
      </c>
      <c r="AJ20" s="189">
        <f t="shared" si="3"/>
        <v>2094693.37</v>
      </c>
      <c r="AK20" s="24">
        <f t="shared" si="4"/>
        <v>919149.8</v>
      </c>
      <c r="AL20" s="25">
        <f t="shared" si="5"/>
        <v>874779.95</v>
      </c>
      <c r="AM20" s="16">
        <f t="shared" si="6"/>
        <v>44369.850000000093</v>
      </c>
    </row>
    <row r="21" spans="1:39" ht="15" thickBot="1" x14ac:dyDescent="0.25">
      <c r="A21" s="187" t="s">
        <v>492</v>
      </c>
      <c r="B21" s="187" t="s">
        <v>224</v>
      </c>
      <c r="C21" s="192">
        <v>5135</v>
      </c>
      <c r="D21" s="193" t="s">
        <v>1554</v>
      </c>
      <c r="E21" s="193" t="s">
        <v>1554</v>
      </c>
      <c r="F21" s="169">
        <v>276026.86</v>
      </c>
      <c r="G21" s="273">
        <v>93700</v>
      </c>
      <c r="H21" s="274">
        <v>349054.53</v>
      </c>
      <c r="J21" s="81">
        <v>984912.71</v>
      </c>
      <c r="K21" s="81">
        <v>479110.04</v>
      </c>
      <c r="L21" s="228">
        <v>4700</v>
      </c>
      <c r="M21" s="228">
        <v>80069.91</v>
      </c>
      <c r="S21" s="81">
        <v>1540469.93</v>
      </c>
      <c r="T21" s="229">
        <v>265647.96999999997</v>
      </c>
      <c r="X21" s="229">
        <v>160195</v>
      </c>
      <c r="Y21" s="229">
        <v>16400</v>
      </c>
      <c r="Z21" s="222">
        <v>321375</v>
      </c>
      <c r="AC21" s="222">
        <v>194917.45</v>
      </c>
      <c r="AD21" s="222">
        <v>60784.800000000003</v>
      </c>
      <c r="AE21" s="222"/>
      <c r="AF21" s="222"/>
      <c r="AH21" s="188">
        <f t="shared" si="1"/>
        <v>718781.39</v>
      </c>
      <c r="AI21" s="21">
        <f t="shared" si="2"/>
        <v>84769.91</v>
      </c>
      <c r="AJ21" s="189">
        <f t="shared" si="3"/>
        <v>634011.48</v>
      </c>
      <c r="AK21" s="24">
        <f t="shared" si="4"/>
        <v>442242.97</v>
      </c>
      <c r="AL21" s="25">
        <f t="shared" si="5"/>
        <v>577077.25</v>
      </c>
      <c r="AM21" s="16">
        <f t="shared" si="6"/>
        <v>-134834.28000000003</v>
      </c>
    </row>
    <row r="22" spans="1:39" ht="15" thickBot="1" x14ac:dyDescent="0.25">
      <c r="A22" s="187" t="s">
        <v>492</v>
      </c>
      <c r="B22" s="187" t="s">
        <v>224</v>
      </c>
      <c r="C22" s="192">
        <v>10482</v>
      </c>
      <c r="D22" s="193" t="s">
        <v>1555</v>
      </c>
      <c r="E22" s="193" t="s">
        <v>1555</v>
      </c>
      <c r="F22" s="169">
        <v>2423529.1800000002</v>
      </c>
      <c r="G22" s="273">
        <v>82711</v>
      </c>
      <c r="H22" s="274">
        <v>360462.2</v>
      </c>
      <c r="J22" s="81">
        <v>451852.43</v>
      </c>
      <c r="K22" s="81">
        <v>126067.62</v>
      </c>
      <c r="M22" s="228">
        <v>105661.75</v>
      </c>
      <c r="N22" s="228">
        <v>7760</v>
      </c>
      <c r="P22" s="81">
        <v>13322</v>
      </c>
      <c r="R22" s="81">
        <v>393752</v>
      </c>
      <c r="S22" s="81">
        <v>2399548.4500000002</v>
      </c>
      <c r="T22" s="229">
        <v>164697.41</v>
      </c>
      <c r="X22" s="229">
        <v>590746</v>
      </c>
      <c r="Y22" s="229">
        <v>42550</v>
      </c>
      <c r="Z22" s="222">
        <v>879156</v>
      </c>
      <c r="AC22" s="222">
        <v>171145.2</v>
      </c>
      <c r="AD22" s="222">
        <v>28599.24</v>
      </c>
      <c r="AE22" s="222"/>
      <c r="AF22" s="222"/>
      <c r="AH22" s="188">
        <f t="shared" si="1"/>
        <v>2866702.3800000004</v>
      </c>
      <c r="AI22" s="21">
        <f t="shared" si="2"/>
        <v>113421.75</v>
      </c>
      <c r="AJ22" s="189">
        <f t="shared" si="3"/>
        <v>2753280.6300000004</v>
      </c>
      <c r="AK22" s="24">
        <f t="shared" si="4"/>
        <v>797993.41</v>
      </c>
      <c r="AL22" s="25">
        <f t="shared" si="5"/>
        <v>1078900.44</v>
      </c>
      <c r="AM22" s="16">
        <f t="shared" si="6"/>
        <v>-280907.02999999991</v>
      </c>
    </row>
    <row r="23" spans="1:39" ht="15" thickBot="1" x14ac:dyDescent="0.25">
      <c r="A23" s="187" t="s">
        <v>492</v>
      </c>
      <c r="B23" s="187" t="s">
        <v>224</v>
      </c>
      <c r="C23" s="192">
        <v>8929</v>
      </c>
      <c r="D23" s="193" t="s">
        <v>1556</v>
      </c>
      <c r="E23" s="193" t="s">
        <v>1556</v>
      </c>
      <c r="F23" s="169">
        <v>226865.49</v>
      </c>
      <c r="G23" s="273">
        <v>36100</v>
      </c>
      <c r="H23" s="274">
        <v>389909.23</v>
      </c>
      <c r="J23" s="81">
        <v>1737240.08</v>
      </c>
      <c r="K23" s="81">
        <v>647523.1</v>
      </c>
      <c r="M23" s="228">
        <v>171706.39</v>
      </c>
      <c r="N23" s="228">
        <v>37466</v>
      </c>
      <c r="R23" s="81">
        <v>46310.32</v>
      </c>
      <c r="S23" s="81">
        <v>3847094.62</v>
      </c>
      <c r="T23" s="229">
        <v>164840.79999999999</v>
      </c>
      <c r="V23" s="229">
        <v>316.12</v>
      </c>
      <c r="X23" s="229">
        <v>497277</v>
      </c>
      <c r="Y23" s="229">
        <v>43300</v>
      </c>
      <c r="Z23" s="222">
        <v>762256</v>
      </c>
      <c r="AC23" s="222">
        <v>181500.55</v>
      </c>
      <c r="AD23" s="222">
        <v>19664.98</v>
      </c>
      <c r="AE23" s="222"/>
      <c r="AF23" s="222"/>
      <c r="AH23" s="188">
        <f t="shared" si="1"/>
        <v>652874.72</v>
      </c>
      <c r="AI23" s="21">
        <f t="shared" si="2"/>
        <v>209172.39</v>
      </c>
      <c r="AJ23" s="189">
        <f t="shared" si="3"/>
        <v>443702.32999999996</v>
      </c>
      <c r="AK23" s="24">
        <f t="shared" si="4"/>
        <v>705733.91999999993</v>
      </c>
      <c r="AL23" s="25">
        <f t="shared" si="5"/>
        <v>963421.53</v>
      </c>
      <c r="AM23" s="16">
        <f t="shared" si="6"/>
        <v>-257687.6100000001</v>
      </c>
    </row>
    <row r="24" spans="1:39" ht="15" thickBot="1" x14ac:dyDescent="0.25">
      <c r="A24" s="187" t="s">
        <v>492</v>
      </c>
      <c r="B24" s="187" t="s">
        <v>224</v>
      </c>
      <c r="C24" s="192">
        <v>13938</v>
      </c>
      <c r="D24" s="193" t="s">
        <v>1557</v>
      </c>
      <c r="E24" s="193" t="s">
        <v>1557</v>
      </c>
      <c r="F24" s="169">
        <v>2070773.37</v>
      </c>
      <c r="G24" s="273">
        <v>91263.83</v>
      </c>
      <c r="H24" s="274">
        <v>647613.43000000005</v>
      </c>
      <c r="J24" s="81">
        <v>4</v>
      </c>
      <c r="K24" s="81">
        <v>639486.73</v>
      </c>
      <c r="L24" s="228">
        <v>4500</v>
      </c>
      <c r="M24" s="228">
        <v>162555.15</v>
      </c>
      <c r="S24" s="81">
        <v>2781867.7</v>
      </c>
      <c r="T24" s="229">
        <v>423437.07</v>
      </c>
      <c r="X24" s="229">
        <v>657524</v>
      </c>
      <c r="Y24" s="229">
        <v>42481</v>
      </c>
      <c r="Z24" s="222">
        <v>839943</v>
      </c>
      <c r="AC24" s="222">
        <v>374029.97</v>
      </c>
      <c r="AD24" s="222">
        <v>20759.560000000001</v>
      </c>
      <c r="AE24" s="222"/>
      <c r="AF24" s="222"/>
      <c r="AH24" s="188">
        <f t="shared" si="1"/>
        <v>2809650.6300000004</v>
      </c>
      <c r="AI24" s="21">
        <f t="shared" si="2"/>
        <v>167055.15</v>
      </c>
      <c r="AJ24" s="189">
        <f t="shared" si="3"/>
        <v>2642595.4800000004</v>
      </c>
      <c r="AK24" s="24">
        <f t="shared" si="4"/>
        <v>1123442.07</v>
      </c>
      <c r="AL24" s="25">
        <f t="shared" si="5"/>
        <v>1234732.53</v>
      </c>
      <c r="AM24" s="16">
        <f t="shared" si="6"/>
        <v>-111290.45999999996</v>
      </c>
    </row>
    <row r="25" spans="1:39" ht="15" thickBot="1" x14ac:dyDescent="0.25">
      <c r="A25" s="187" t="s">
        <v>492</v>
      </c>
      <c r="B25" s="187" t="s">
        <v>224</v>
      </c>
      <c r="C25" s="192">
        <v>6484</v>
      </c>
      <c r="D25" s="193" t="s">
        <v>1558</v>
      </c>
      <c r="E25" s="193" t="s">
        <v>1558</v>
      </c>
      <c r="F25" s="169">
        <v>879479.51</v>
      </c>
      <c r="G25" s="273">
        <v>20003.09</v>
      </c>
      <c r="H25" s="274">
        <v>506379.64</v>
      </c>
      <c r="J25" s="81">
        <v>676219</v>
      </c>
      <c r="K25" s="81">
        <v>446922.1</v>
      </c>
      <c r="M25" s="228">
        <v>101334.87</v>
      </c>
      <c r="R25" s="81">
        <v>134696.5</v>
      </c>
      <c r="S25" s="81">
        <v>1887309.56</v>
      </c>
      <c r="T25" s="229">
        <v>128654.53</v>
      </c>
      <c r="X25" s="229">
        <v>538889</v>
      </c>
      <c r="Y25" s="229">
        <v>37064</v>
      </c>
      <c r="Z25" s="222">
        <v>690573</v>
      </c>
      <c r="AC25" s="222">
        <v>154096.45000000001</v>
      </c>
      <c r="AD25" s="222">
        <v>42596.4</v>
      </c>
      <c r="AE25" s="222"/>
      <c r="AF25" s="222"/>
      <c r="AH25" s="188">
        <f t="shared" si="1"/>
        <v>1405862.24</v>
      </c>
      <c r="AI25" s="21">
        <f t="shared" si="2"/>
        <v>101334.87</v>
      </c>
      <c r="AJ25" s="189">
        <f t="shared" si="3"/>
        <v>1304527.3700000001</v>
      </c>
      <c r="AK25" s="24">
        <f t="shared" si="4"/>
        <v>704607.53</v>
      </c>
      <c r="AL25" s="25">
        <f t="shared" si="5"/>
        <v>887265.85</v>
      </c>
      <c r="AM25" s="16">
        <f t="shared" si="6"/>
        <v>-182658.31999999995</v>
      </c>
    </row>
    <row r="26" spans="1:39" ht="15" thickBot="1" x14ac:dyDescent="0.25">
      <c r="A26" s="187" t="s">
        <v>492</v>
      </c>
      <c r="B26" s="187" t="s">
        <v>224</v>
      </c>
      <c r="C26" s="192">
        <v>4852</v>
      </c>
      <c r="D26" s="193" t="s">
        <v>1559</v>
      </c>
      <c r="E26" s="193" t="s">
        <v>1559</v>
      </c>
      <c r="F26" s="169">
        <v>1151548.1499999999</v>
      </c>
      <c r="G26" s="273">
        <v>56100.74</v>
      </c>
      <c r="H26" s="274">
        <v>267464.14</v>
      </c>
      <c r="J26" s="81">
        <v>1359923.9</v>
      </c>
      <c r="K26" s="81">
        <v>293675.64</v>
      </c>
      <c r="M26" s="228">
        <v>70031.520000000004</v>
      </c>
      <c r="N26" s="228">
        <v>34.92</v>
      </c>
      <c r="R26" s="81">
        <v>172099</v>
      </c>
      <c r="S26" s="81">
        <v>2302867.0299999998</v>
      </c>
      <c r="T26" s="229">
        <v>120763.26</v>
      </c>
      <c r="X26" s="229">
        <v>265132</v>
      </c>
      <c r="Y26" s="229">
        <v>11400</v>
      </c>
      <c r="Z26" s="222">
        <v>363449</v>
      </c>
      <c r="AC26" s="222">
        <v>143914.21</v>
      </c>
      <c r="AD26" s="222">
        <v>36678.230000000003</v>
      </c>
      <c r="AE26" s="222"/>
      <c r="AF26" s="222"/>
      <c r="AH26" s="188">
        <f t="shared" si="1"/>
        <v>1475113.0299999998</v>
      </c>
      <c r="AI26" s="21">
        <f t="shared" si="2"/>
        <v>70066.44</v>
      </c>
      <c r="AJ26" s="189">
        <f t="shared" si="3"/>
        <v>1405046.5899999999</v>
      </c>
      <c r="AK26" s="24">
        <f t="shared" si="4"/>
        <v>397295.26</v>
      </c>
      <c r="AL26" s="25">
        <f t="shared" si="5"/>
        <v>544041.43999999994</v>
      </c>
      <c r="AM26" s="16">
        <f t="shared" si="6"/>
        <v>-146746.17999999993</v>
      </c>
    </row>
    <row r="27" spans="1:39" ht="15" thickBot="1" x14ac:dyDescent="0.25">
      <c r="A27" s="187" t="s">
        <v>492</v>
      </c>
      <c r="B27" s="187" t="s">
        <v>224</v>
      </c>
      <c r="C27" s="192">
        <v>5055</v>
      </c>
      <c r="D27" s="193" t="s">
        <v>1560</v>
      </c>
      <c r="E27" s="193" t="s">
        <v>1560</v>
      </c>
      <c r="F27" s="169">
        <v>706600.18</v>
      </c>
      <c r="G27" s="273">
        <v>374920.05</v>
      </c>
      <c r="H27" s="274">
        <v>349341.61</v>
      </c>
      <c r="J27" s="81">
        <v>3592447.96</v>
      </c>
      <c r="K27" s="81">
        <v>890472.26</v>
      </c>
      <c r="L27" s="228">
        <v>3000</v>
      </c>
      <c r="M27" s="228">
        <v>89000</v>
      </c>
      <c r="N27" s="228">
        <v>15465</v>
      </c>
      <c r="R27" s="81">
        <v>25300</v>
      </c>
      <c r="S27" s="81">
        <v>1722667.58</v>
      </c>
      <c r="T27" s="229">
        <v>244192.91</v>
      </c>
      <c r="X27" s="229">
        <v>243873</v>
      </c>
      <c r="Y27" s="229">
        <v>20600</v>
      </c>
      <c r="Z27" s="222">
        <v>444673</v>
      </c>
      <c r="AC27" s="222">
        <v>172599.61</v>
      </c>
      <c r="AD27" s="222">
        <v>6185.74</v>
      </c>
      <c r="AE27" s="222"/>
      <c r="AF27" s="222"/>
      <c r="AH27" s="188">
        <f t="shared" si="1"/>
        <v>1430861.8399999999</v>
      </c>
      <c r="AI27" s="21">
        <f t="shared" si="2"/>
        <v>107465</v>
      </c>
      <c r="AJ27" s="189">
        <f t="shared" si="3"/>
        <v>1323396.8399999999</v>
      </c>
      <c r="AK27" s="24">
        <f t="shared" si="4"/>
        <v>508665.91000000003</v>
      </c>
      <c r="AL27" s="25">
        <f t="shared" si="5"/>
        <v>623458.35</v>
      </c>
      <c r="AM27" s="16">
        <f t="shared" si="6"/>
        <v>-114792.43999999994</v>
      </c>
    </row>
    <row r="28" spans="1:39" ht="15" thickBot="1" x14ac:dyDescent="0.25">
      <c r="A28" s="187" t="s">
        <v>492</v>
      </c>
      <c r="B28" s="187" t="s">
        <v>224</v>
      </c>
      <c r="C28" s="192">
        <v>5073</v>
      </c>
      <c r="D28" s="193" t="s">
        <v>1561</v>
      </c>
      <c r="E28" s="193" t="s">
        <v>1561</v>
      </c>
      <c r="F28" s="169">
        <v>1159808.53</v>
      </c>
      <c r="G28" s="273">
        <v>71818.73</v>
      </c>
      <c r="H28" s="274">
        <v>273762.51</v>
      </c>
      <c r="J28" s="81">
        <v>543312.77</v>
      </c>
      <c r="K28" s="81">
        <v>40834.31</v>
      </c>
      <c r="M28" s="228">
        <v>77384.42</v>
      </c>
      <c r="N28" s="228">
        <v>9587</v>
      </c>
      <c r="S28" s="81">
        <v>2074532.05</v>
      </c>
      <c r="T28" s="229">
        <v>141735.60999999999</v>
      </c>
      <c r="X28" s="229">
        <v>426258</v>
      </c>
      <c r="Y28" s="229">
        <v>16800</v>
      </c>
      <c r="Z28" s="222">
        <v>528758</v>
      </c>
      <c r="AC28" s="222">
        <v>119349.71</v>
      </c>
      <c r="AD28" s="222">
        <v>20871.919999999998</v>
      </c>
      <c r="AE28" s="222"/>
      <c r="AF28" s="222"/>
      <c r="AH28" s="188">
        <f t="shared" si="1"/>
        <v>1505389.77</v>
      </c>
      <c r="AI28" s="21">
        <f t="shared" si="2"/>
        <v>86971.42</v>
      </c>
      <c r="AJ28" s="189">
        <f t="shared" si="3"/>
        <v>1418418.35</v>
      </c>
      <c r="AK28" s="24">
        <f t="shared" si="4"/>
        <v>584793.61</v>
      </c>
      <c r="AL28" s="25">
        <f t="shared" si="5"/>
        <v>668979.63</v>
      </c>
      <c r="AM28" s="16">
        <f t="shared" si="6"/>
        <v>-84186.020000000019</v>
      </c>
    </row>
    <row r="29" spans="1:39" ht="15" thickBot="1" x14ac:dyDescent="0.25">
      <c r="A29" s="187" t="s">
        <v>492</v>
      </c>
      <c r="B29" s="187" t="s">
        <v>224</v>
      </c>
      <c r="C29" s="192">
        <v>4573</v>
      </c>
      <c r="D29" s="193" t="s">
        <v>2539</v>
      </c>
      <c r="E29" s="193" t="s">
        <v>1562</v>
      </c>
      <c r="F29" s="169">
        <v>727320.92</v>
      </c>
      <c r="G29" s="273">
        <v>115509.33</v>
      </c>
      <c r="H29" s="274">
        <v>224993.66</v>
      </c>
      <c r="J29" s="81">
        <v>902987.85</v>
      </c>
      <c r="K29" s="81">
        <v>945639.88</v>
      </c>
      <c r="L29" s="228">
        <v>9150</v>
      </c>
      <c r="M29" s="228">
        <v>72294.63</v>
      </c>
      <c r="N29" s="228">
        <v>15000</v>
      </c>
      <c r="R29" s="81">
        <v>170952.09</v>
      </c>
      <c r="S29" s="81">
        <v>900591.29</v>
      </c>
      <c r="T29" s="229">
        <v>171278.87</v>
      </c>
      <c r="X29" s="229">
        <v>331814</v>
      </c>
      <c r="Y29" s="229">
        <v>17200</v>
      </c>
      <c r="Z29" s="222">
        <v>398164</v>
      </c>
      <c r="AC29" s="222">
        <v>165483.99</v>
      </c>
      <c r="AD29" s="222">
        <v>37090.199999999997</v>
      </c>
      <c r="AE29" s="222"/>
      <c r="AF29" s="222"/>
      <c r="AG29" s="222">
        <v>1000</v>
      </c>
      <c r="AH29" s="188">
        <f t="shared" si="1"/>
        <v>1067823.9099999999</v>
      </c>
      <c r="AI29" s="21">
        <f t="shared" si="2"/>
        <v>96444.63</v>
      </c>
      <c r="AJ29" s="189">
        <f t="shared" si="3"/>
        <v>971379.27999999991</v>
      </c>
      <c r="AK29" s="24">
        <f t="shared" si="4"/>
        <v>520292.87</v>
      </c>
      <c r="AL29" s="25">
        <f t="shared" si="5"/>
        <v>601738.18999999994</v>
      </c>
      <c r="AM29" s="16">
        <f t="shared" si="6"/>
        <v>-81445.319999999949</v>
      </c>
    </row>
    <row r="30" spans="1:39" ht="15" thickBot="1" x14ac:dyDescent="0.25">
      <c r="A30" s="187" t="s">
        <v>492</v>
      </c>
      <c r="B30" s="187" t="s">
        <v>224</v>
      </c>
      <c r="C30" s="192">
        <v>7350</v>
      </c>
      <c r="D30" s="193" t="s">
        <v>1563</v>
      </c>
      <c r="E30" s="193" t="s">
        <v>1563</v>
      </c>
      <c r="F30" s="169">
        <v>1228864.69</v>
      </c>
      <c r="G30" s="273">
        <v>41009</v>
      </c>
      <c r="H30" s="274">
        <v>196237.24</v>
      </c>
      <c r="J30" s="81">
        <v>821190.53</v>
      </c>
      <c r="K30" s="81">
        <v>1149457.78</v>
      </c>
      <c r="M30" s="228">
        <v>90581.87</v>
      </c>
      <c r="P30" s="81">
        <v>15000</v>
      </c>
      <c r="R30" s="81">
        <v>95381</v>
      </c>
      <c r="S30" s="81">
        <v>2673935.1</v>
      </c>
      <c r="T30" s="229">
        <v>167112.14000000001</v>
      </c>
      <c r="X30" s="229">
        <v>353027.6</v>
      </c>
      <c r="Y30" s="229">
        <v>49300</v>
      </c>
      <c r="Z30" s="222">
        <v>563768.6</v>
      </c>
      <c r="AC30" s="222">
        <v>121952.44</v>
      </c>
      <c r="AD30" s="222">
        <v>65178.67</v>
      </c>
      <c r="AE30" s="222"/>
      <c r="AF30" s="222"/>
      <c r="AH30" s="188">
        <f t="shared" si="1"/>
        <v>1466110.93</v>
      </c>
      <c r="AI30" s="21">
        <f t="shared" si="2"/>
        <v>90581.87</v>
      </c>
      <c r="AJ30" s="189">
        <f t="shared" si="3"/>
        <v>1375529.06</v>
      </c>
      <c r="AK30" s="24">
        <f t="shared" si="4"/>
        <v>569439.74</v>
      </c>
      <c r="AL30" s="25">
        <f t="shared" si="5"/>
        <v>750899.71000000008</v>
      </c>
      <c r="AM30" s="16">
        <f t="shared" si="6"/>
        <v>-181459.97000000009</v>
      </c>
    </row>
    <row r="31" spans="1:39" ht="15" thickBot="1" x14ac:dyDescent="0.25">
      <c r="A31" s="187" t="s">
        <v>492</v>
      </c>
      <c r="B31" s="187" t="s">
        <v>224</v>
      </c>
      <c r="C31" s="192">
        <v>5666</v>
      </c>
      <c r="D31" s="193" t="s">
        <v>1564</v>
      </c>
      <c r="E31" s="193" t="s">
        <v>1564</v>
      </c>
      <c r="F31" s="169">
        <v>1681175.84</v>
      </c>
      <c r="G31" s="273">
        <v>45064</v>
      </c>
      <c r="H31" s="274">
        <v>233594.81</v>
      </c>
      <c r="J31" s="81">
        <v>224963</v>
      </c>
      <c r="K31" s="81">
        <v>60379.51</v>
      </c>
      <c r="L31" s="228">
        <v>0</v>
      </c>
      <c r="M31" s="228">
        <v>71692</v>
      </c>
      <c r="R31" s="81">
        <v>161402</v>
      </c>
      <c r="S31" s="81">
        <v>1942985.43</v>
      </c>
      <c r="T31" s="229">
        <v>163235.45000000001</v>
      </c>
      <c r="X31" s="229">
        <v>266441</v>
      </c>
      <c r="Y31" s="229">
        <v>16400</v>
      </c>
      <c r="Z31" s="222">
        <v>373081</v>
      </c>
      <c r="AC31" s="222">
        <v>173307.89</v>
      </c>
      <c r="AD31" s="222">
        <v>22961.62</v>
      </c>
      <c r="AE31" s="222"/>
      <c r="AF31" s="222"/>
      <c r="AH31" s="188">
        <f t="shared" si="1"/>
        <v>1959834.6500000001</v>
      </c>
      <c r="AI31" s="21">
        <f t="shared" si="2"/>
        <v>71692</v>
      </c>
      <c r="AJ31" s="189">
        <f t="shared" si="3"/>
        <v>1888142.6500000001</v>
      </c>
      <c r="AK31" s="24">
        <f t="shared" si="4"/>
        <v>446076.45</v>
      </c>
      <c r="AL31" s="25">
        <f t="shared" si="5"/>
        <v>569350.51</v>
      </c>
      <c r="AM31" s="16">
        <f t="shared" si="6"/>
        <v>-123274.06</v>
      </c>
    </row>
    <row r="32" spans="1:39" ht="15" thickBot="1" x14ac:dyDescent="0.25">
      <c r="A32" s="187" t="s">
        <v>492</v>
      </c>
      <c r="B32" s="187" t="s">
        <v>224</v>
      </c>
      <c r="C32" s="192">
        <v>5772</v>
      </c>
      <c r="D32" s="193" t="s">
        <v>1565</v>
      </c>
      <c r="E32" s="193" t="s">
        <v>1565</v>
      </c>
      <c r="F32" s="169">
        <v>757599.41</v>
      </c>
      <c r="G32" s="273">
        <v>140998.62</v>
      </c>
      <c r="H32" s="274">
        <v>299560.71999999997</v>
      </c>
      <c r="J32" s="81">
        <v>40910.47</v>
      </c>
      <c r="K32" s="81">
        <v>112892.39</v>
      </c>
      <c r="M32" s="228">
        <v>51600</v>
      </c>
      <c r="R32" s="81">
        <v>171433.58</v>
      </c>
      <c r="S32" s="81">
        <v>2306439.37</v>
      </c>
      <c r="T32" s="229">
        <v>151732.39000000001</v>
      </c>
      <c r="X32" s="229">
        <v>378085</v>
      </c>
      <c r="Y32" s="229">
        <v>14200</v>
      </c>
      <c r="Z32" s="222">
        <v>494401</v>
      </c>
      <c r="AC32" s="222">
        <v>184271.59</v>
      </c>
      <c r="AD32" s="222">
        <v>3415.25</v>
      </c>
      <c r="AE32" s="222"/>
      <c r="AF32" s="222"/>
      <c r="AH32" s="188">
        <f t="shared" si="1"/>
        <v>1198158.75</v>
      </c>
      <c r="AI32" s="21">
        <f t="shared" si="2"/>
        <v>51600</v>
      </c>
      <c r="AJ32" s="189">
        <f t="shared" si="3"/>
        <v>1146558.75</v>
      </c>
      <c r="AK32" s="24">
        <f t="shared" si="4"/>
        <v>544017.39</v>
      </c>
      <c r="AL32" s="25">
        <f t="shared" si="5"/>
        <v>682087.84</v>
      </c>
      <c r="AM32" s="16">
        <f t="shared" si="6"/>
        <v>-138070.44999999995</v>
      </c>
    </row>
    <row r="33" spans="1:39" ht="15" thickBot="1" x14ac:dyDescent="0.25">
      <c r="A33" s="187" t="s">
        <v>492</v>
      </c>
      <c r="B33" s="187" t="s">
        <v>224</v>
      </c>
      <c r="C33" s="192">
        <v>3690</v>
      </c>
      <c r="D33" s="193" t="s">
        <v>1566</v>
      </c>
      <c r="E33" s="193" t="s">
        <v>1566</v>
      </c>
      <c r="F33" s="169">
        <v>614820.86</v>
      </c>
      <c r="G33" s="273">
        <v>133900.18</v>
      </c>
      <c r="H33" s="274">
        <v>233383.56</v>
      </c>
      <c r="J33" s="81">
        <v>478077.6</v>
      </c>
      <c r="K33" s="81">
        <v>319349.49</v>
      </c>
      <c r="L33" s="228">
        <v>0</v>
      </c>
      <c r="M33" s="228">
        <v>47598.54</v>
      </c>
      <c r="N33" s="228">
        <v>36747.68</v>
      </c>
      <c r="R33" s="81">
        <v>153589</v>
      </c>
      <c r="S33" s="81">
        <v>1600056.47</v>
      </c>
      <c r="T33" s="229">
        <v>56240.69</v>
      </c>
      <c r="X33" s="229">
        <v>273755</v>
      </c>
      <c r="Y33" s="229">
        <v>18800</v>
      </c>
      <c r="Z33" s="222">
        <v>359275</v>
      </c>
      <c r="AC33" s="222">
        <v>95518.42</v>
      </c>
      <c r="AD33" s="222">
        <v>33368.28</v>
      </c>
      <c r="AE33" s="222"/>
      <c r="AF33" s="222"/>
      <c r="AH33" s="188">
        <f t="shared" si="1"/>
        <v>982104.60000000009</v>
      </c>
      <c r="AI33" s="21">
        <f t="shared" si="2"/>
        <v>84346.22</v>
      </c>
      <c r="AJ33" s="189">
        <f t="shared" si="3"/>
        <v>897758.38000000012</v>
      </c>
      <c r="AK33" s="24">
        <f t="shared" si="4"/>
        <v>348795.69</v>
      </c>
      <c r="AL33" s="25">
        <f t="shared" si="5"/>
        <v>488161.69999999995</v>
      </c>
      <c r="AM33" s="16">
        <f t="shared" si="6"/>
        <v>-139366.00999999995</v>
      </c>
    </row>
    <row r="34" spans="1:39" ht="15" thickBot="1" x14ac:dyDescent="0.25">
      <c r="A34" s="187" t="s">
        <v>492</v>
      </c>
      <c r="B34" s="187" t="s">
        <v>224</v>
      </c>
      <c r="C34" s="192">
        <v>6191</v>
      </c>
      <c r="D34" s="193" t="s">
        <v>1567</v>
      </c>
      <c r="E34" s="193" t="s">
        <v>1567</v>
      </c>
      <c r="F34" s="169">
        <v>755241.64</v>
      </c>
      <c r="G34" s="273">
        <v>340836.29</v>
      </c>
      <c r="H34" s="274">
        <v>294171.74</v>
      </c>
      <c r="J34" s="81">
        <v>745949.25</v>
      </c>
      <c r="K34" s="81">
        <v>217021.92</v>
      </c>
      <c r="L34" s="228">
        <v>6000</v>
      </c>
      <c r="M34" s="228">
        <v>90081.47</v>
      </c>
      <c r="N34" s="228">
        <v>94</v>
      </c>
      <c r="P34" s="81">
        <v>15000</v>
      </c>
      <c r="R34" s="81">
        <v>157200</v>
      </c>
      <c r="S34" s="81">
        <v>2970314.75</v>
      </c>
      <c r="T34" s="229">
        <v>443461.77</v>
      </c>
      <c r="X34" s="229">
        <v>236677</v>
      </c>
      <c r="Y34" s="229">
        <v>23900</v>
      </c>
      <c r="Z34" s="222">
        <v>391897</v>
      </c>
      <c r="AC34" s="222">
        <v>317205.59999999998</v>
      </c>
      <c r="AD34" s="222">
        <v>21926.880000000001</v>
      </c>
      <c r="AE34" s="222"/>
      <c r="AF34" s="222"/>
      <c r="AH34" s="188">
        <f t="shared" si="1"/>
        <v>1390249.67</v>
      </c>
      <c r="AI34" s="21">
        <f t="shared" si="2"/>
        <v>96175.47</v>
      </c>
      <c r="AJ34" s="189">
        <f t="shared" si="3"/>
        <v>1294074.2</v>
      </c>
      <c r="AK34" s="24">
        <f t="shared" si="4"/>
        <v>704038.77</v>
      </c>
      <c r="AL34" s="25">
        <f t="shared" si="5"/>
        <v>731029.48</v>
      </c>
      <c r="AM34" s="16">
        <f t="shared" si="6"/>
        <v>-26990.709999999963</v>
      </c>
    </row>
    <row r="35" spans="1:39" ht="15" thickBot="1" x14ac:dyDescent="0.25">
      <c r="A35" s="187" t="s">
        <v>492</v>
      </c>
      <c r="B35" s="187" t="s">
        <v>224</v>
      </c>
      <c r="C35" s="192">
        <v>8132</v>
      </c>
      <c r="D35" s="193" t="s">
        <v>1568</v>
      </c>
      <c r="E35" s="193" t="s">
        <v>1568</v>
      </c>
      <c r="F35" s="169">
        <v>1211874.18</v>
      </c>
      <c r="G35" s="273">
        <v>190219.5</v>
      </c>
      <c r="H35" s="274">
        <v>178665.51</v>
      </c>
      <c r="J35" s="81">
        <v>546645.65</v>
      </c>
      <c r="K35" s="81">
        <v>495151.35</v>
      </c>
      <c r="M35" s="228">
        <v>80190.25</v>
      </c>
      <c r="R35" s="81">
        <v>219468</v>
      </c>
      <c r="S35" s="81">
        <v>3203233.17</v>
      </c>
      <c r="T35" s="229">
        <v>233320.92</v>
      </c>
      <c r="X35" s="229">
        <v>156938</v>
      </c>
      <c r="Y35" s="229">
        <v>22000</v>
      </c>
      <c r="Z35" s="222">
        <v>322256</v>
      </c>
      <c r="AC35" s="222">
        <v>222616.89</v>
      </c>
      <c r="AD35" s="222">
        <v>27720.52</v>
      </c>
      <c r="AE35" s="222"/>
      <c r="AF35" s="222"/>
      <c r="AH35" s="188">
        <f t="shared" si="1"/>
        <v>1580759.19</v>
      </c>
      <c r="AI35" s="21">
        <f t="shared" si="2"/>
        <v>80190.25</v>
      </c>
      <c r="AJ35" s="189">
        <f t="shared" si="3"/>
        <v>1500568.94</v>
      </c>
      <c r="AK35" s="24">
        <f t="shared" si="4"/>
        <v>412258.92000000004</v>
      </c>
      <c r="AL35" s="25">
        <f t="shared" si="5"/>
        <v>572593.41</v>
      </c>
      <c r="AM35" s="16">
        <f t="shared" si="6"/>
        <v>-160334.49</v>
      </c>
    </row>
    <row r="36" spans="1:39" ht="15" thickBot="1" x14ac:dyDescent="0.25">
      <c r="A36" s="187" t="s">
        <v>492</v>
      </c>
      <c r="B36" s="187" t="s">
        <v>224</v>
      </c>
      <c r="C36" s="192">
        <v>2634</v>
      </c>
      <c r="D36" s="193" t="s">
        <v>1569</v>
      </c>
      <c r="E36" s="193" t="s">
        <v>1569</v>
      </c>
      <c r="F36" s="169">
        <v>626796.98</v>
      </c>
      <c r="G36" s="273">
        <v>40766.11</v>
      </c>
      <c r="H36" s="274">
        <v>127964.77</v>
      </c>
      <c r="J36" s="81">
        <v>74972.41</v>
      </c>
      <c r="K36" s="81">
        <v>307090.61</v>
      </c>
      <c r="M36" s="228">
        <v>67633.95</v>
      </c>
      <c r="R36" s="81">
        <v>70746</v>
      </c>
      <c r="S36" s="81">
        <v>2001291.5</v>
      </c>
      <c r="T36" s="229">
        <v>90991.85</v>
      </c>
      <c r="X36" s="229">
        <v>181258</v>
      </c>
      <c r="Y36" s="229">
        <v>19872</v>
      </c>
      <c r="Z36" s="222">
        <v>250450</v>
      </c>
      <c r="AC36" s="222">
        <v>87397.47</v>
      </c>
      <c r="AD36" s="222">
        <v>24608.94</v>
      </c>
      <c r="AE36" s="222"/>
      <c r="AF36" s="222"/>
      <c r="AH36" s="188">
        <f t="shared" si="1"/>
        <v>795527.86</v>
      </c>
      <c r="AI36" s="21">
        <f t="shared" si="2"/>
        <v>67633.95</v>
      </c>
      <c r="AJ36" s="189">
        <f t="shared" si="3"/>
        <v>727893.91</v>
      </c>
      <c r="AK36" s="24">
        <f t="shared" si="4"/>
        <v>292121.84999999998</v>
      </c>
      <c r="AL36" s="25">
        <f t="shared" si="5"/>
        <v>362456.41</v>
      </c>
      <c r="AM36" s="16">
        <f t="shared" si="6"/>
        <v>-70334.559999999998</v>
      </c>
    </row>
    <row r="37" spans="1:39" ht="15" thickBot="1" x14ac:dyDescent="0.25">
      <c r="A37" s="187" t="s">
        <v>492</v>
      </c>
      <c r="B37" s="187" t="s">
        <v>224</v>
      </c>
      <c r="C37" s="192">
        <v>5394</v>
      </c>
      <c r="D37" s="193" t="s">
        <v>1570</v>
      </c>
      <c r="E37" s="193" t="s">
        <v>1570</v>
      </c>
      <c r="F37" s="275">
        <v>870709.76000000001</v>
      </c>
      <c r="G37" s="276">
        <v>160033.96</v>
      </c>
      <c r="H37" s="277">
        <v>179338.5</v>
      </c>
      <c r="I37" s="275"/>
      <c r="J37" s="82">
        <v>2636648.5</v>
      </c>
      <c r="K37" s="82">
        <v>622275.72</v>
      </c>
      <c r="L37" s="279"/>
      <c r="M37" s="279">
        <v>78146.84</v>
      </c>
      <c r="N37" s="279">
        <v>1982.64</v>
      </c>
      <c r="O37" s="279"/>
      <c r="P37" s="82"/>
      <c r="Q37" s="82"/>
      <c r="R37" s="82">
        <v>141250.46</v>
      </c>
      <c r="S37" s="82">
        <v>3800882.66</v>
      </c>
      <c r="T37" s="226">
        <v>80847.87</v>
      </c>
      <c r="U37" s="226"/>
      <c r="V37" s="226"/>
      <c r="W37" s="226"/>
      <c r="X37" s="226">
        <v>74020</v>
      </c>
      <c r="Y37" s="226">
        <v>17400</v>
      </c>
      <c r="Z37" s="218">
        <v>191080</v>
      </c>
      <c r="AA37" s="218"/>
      <c r="AB37" s="218"/>
      <c r="AC37" s="218">
        <v>171535.92</v>
      </c>
      <c r="AD37" s="218">
        <v>38332.46</v>
      </c>
      <c r="AE37" s="218"/>
      <c r="AF37" s="218"/>
      <c r="AG37" s="218"/>
      <c r="AH37" s="188">
        <f t="shared" si="1"/>
        <v>1210082.22</v>
      </c>
      <c r="AI37" s="21">
        <f t="shared" si="2"/>
        <v>80129.48</v>
      </c>
      <c r="AJ37" s="189">
        <f t="shared" si="3"/>
        <v>1129952.74</v>
      </c>
      <c r="AK37" s="24">
        <f t="shared" si="4"/>
        <v>172267.87</v>
      </c>
      <c r="AL37" s="25">
        <f t="shared" si="5"/>
        <v>400948.38000000006</v>
      </c>
      <c r="AM37" s="16">
        <f t="shared" si="6"/>
        <v>-228680.51000000007</v>
      </c>
    </row>
    <row r="38" spans="1:39" ht="15" thickBot="1" x14ac:dyDescent="0.25">
      <c r="A38" s="187" t="s">
        <v>496</v>
      </c>
      <c r="B38" s="187" t="s">
        <v>225</v>
      </c>
      <c r="C38" s="192">
        <v>3425</v>
      </c>
      <c r="D38" s="193" t="s">
        <v>1571</v>
      </c>
      <c r="E38" s="193" t="s">
        <v>1571</v>
      </c>
      <c r="F38" s="169">
        <v>839714.27</v>
      </c>
      <c r="G38" s="273">
        <v>36010.75</v>
      </c>
      <c r="H38" s="274">
        <v>73696.63</v>
      </c>
      <c r="J38" s="81">
        <v>568046.23</v>
      </c>
      <c r="K38" s="81">
        <v>304548.53999999998</v>
      </c>
      <c r="L38" s="228">
        <v>0</v>
      </c>
      <c r="M38" s="228">
        <v>37950</v>
      </c>
      <c r="N38" s="228">
        <v>60000</v>
      </c>
      <c r="R38" s="81">
        <v>-96579.41</v>
      </c>
      <c r="S38" s="81">
        <v>2024806.3999999999</v>
      </c>
      <c r="T38" s="229">
        <v>331628.58</v>
      </c>
      <c r="X38" s="229">
        <v>203476</v>
      </c>
      <c r="Y38" s="229">
        <v>31022.240000000002</v>
      </c>
      <c r="Z38" s="222">
        <v>301806</v>
      </c>
      <c r="AC38" s="222">
        <v>82072.75</v>
      </c>
      <c r="AD38" s="222">
        <v>43165.919999999998</v>
      </c>
      <c r="AE38" s="222"/>
      <c r="AF38" s="222"/>
      <c r="AG38" s="222">
        <v>8512.5</v>
      </c>
      <c r="AH38" s="188">
        <f t="shared" si="1"/>
        <v>949421.65</v>
      </c>
      <c r="AI38" s="21">
        <f t="shared" si="2"/>
        <v>97950</v>
      </c>
      <c r="AJ38" s="189">
        <f t="shared" si="3"/>
        <v>851471.65</v>
      </c>
      <c r="AK38" s="24">
        <f t="shared" si="4"/>
        <v>566126.82000000007</v>
      </c>
      <c r="AL38" s="25">
        <f t="shared" si="5"/>
        <v>435557.17</v>
      </c>
      <c r="AM38" s="16">
        <f t="shared" si="6"/>
        <v>130569.65000000008</v>
      </c>
    </row>
    <row r="39" spans="1:39" ht="15" thickBot="1" x14ac:dyDescent="0.25">
      <c r="A39" s="187" t="s">
        <v>496</v>
      </c>
      <c r="B39" s="187" t="s">
        <v>225</v>
      </c>
      <c r="C39" s="192">
        <v>4047</v>
      </c>
      <c r="D39" s="193" t="s">
        <v>1572</v>
      </c>
      <c r="E39" s="193" t="s">
        <v>1572</v>
      </c>
      <c r="F39" s="169">
        <v>1174759.02</v>
      </c>
      <c r="G39" s="273">
        <v>22259.64</v>
      </c>
      <c r="H39" s="274">
        <v>74645.78</v>
      </c>
      <c r="J39" s="81">
        <v>562554.80000000005</v>
      </c>
      <c r="K39" s="81">
        <v>206811.29</v>
      </c>
      <c r="L39" s="228">
        <v>3800</v>
      </c>
      <c r="M39" s="228">
        <v>58933.75</v>
      </c>
      <c r="N39" s="228">
        <v>105000</v>
      </c>
      <c r="O39" s="228">
        <v>0</v>
      </c>
      <c r="R39" s="81">
        <v>27100.23</v>
      </c>
      <c r="S39" s="81">
        <v>2381908.6800000002</v>
      </c>
      <c r="T39" s="229">
        <v>376609.22</v>
      </c>
      <c r="X39" s="229">
        <v>161371</v>
      </c>
      <c r="Y39" s="229">
        <v>48734.8</v>
      </c>
      <c r="Z39" s="222">
        <v>268671</v>
      </c>
      <c r="AC39" s="222">
        <v>181308.71</v>
      </c>
      <c r="AD39" s="222">
        <v>41441.14</v>
      </c>
      <c r="AE39" s="222"/>
      <c r="AF39" s="222"/>
      <c r="AG39" s="222">
        <v>10025</v>
      </c>
      <c r="AH39" s="188">
        <f t="shared" si="1"/>
        <v>1271664.44</v>
      </c>
      <c r="AI39" s="21">
        <f t="shared" si="2"/>
        <v>167733.75</v>
      </c>
      <c r="AJ39" s="189">
        <f t="shared" si="3"/>
        <v>1103930.69</v>
      </c>
      <c r="AK39" s="24">
        <f t="shared" si="4"/>
        <v>586715.02</v>
      </c>
      <c r="AL39" s="25">
        <f t="shared" si="5"/>
        <v>501445.85</v>
      </c>
      <c r="AM39" s="16">
        <f t="shared" si="6"/>
        <v>85269.170000000042</v>
      </c>
    </row>
    <row r="40" spans="1:39" ht="15" thickBot="1" x14ac:dyDescent="0.25">
      <c r="A40" s="187" t="s">
        <v>496</v>
      </c>
      <c r="B40" s="187" t="s">
        <v>225</v>
      </c>
      <c r="C40" s="192">
        <v>3656</v>
      </c>
      <c r="D40" s="193" t="s">
        <v>1573</v>
      </c>
      <c r="E40" s="193" t="s">
        <v>1573</v>
      </c>
      <c r="F40" s="169">
        <v>639979.9</v>
      </c>
      <c r="G40" s="273">
        <v>1626.16</v>
      </c>
      <c r="H40" s="274">
        <v>143439.84</v>
      </c>
      <c r="J40" s="81">
        <v>900181.42</v>
      </c>
      <c r="K40" s="81">
        <v>351447.29</v>
      </c>
      <c r="L40" s="228">
        <v>1000</v>
      </c>
      <c r="M40" s="228">
        <v>47970.87</v>
      </c>
      <c r="O40" s="228">
        <v>671.17</v>
      </c>
      <c r="S40" s="81">
        <v>2692203.68</v>
      </c>
      <c r="T40" s="229">
        <v>304933.96000000002</v>
      </c>
      <c r="X40" s="229">
        <v>451000.75</v>
      </c>
      <c r="Y40" s="229">
        <v>16300</v>
      </c>
      <c r="Z40" s="222">
        <v>543400.75</v>
      </c>
      <c r="AC40" s="222">
        <v>165750.15</v>
      </c>
      <c r="AD40" s="222">
        <v>111748.7</v>
      </c>
      <c r="AE40" s="222"/>
      <c r="AF40" s="222"/>
      <c r="AH40" s="188">
        <f t="shared" si="1"/>
        <v>785045.9</v>
      </c>
      <c r="AI40" s="21">
        <f t="shared" si="2"/>
        <v>49642.04</v>
      </c>
      <c r="AJ40" s="189">
        <f t="shared" si="3"/>
        <v>735403.86</v>
      </c>
      <c r="AK40" s="24">
        <f t="shared" si="4"/>
        <v>772234.71</v>
      </c>
      <c r="AL40" s="25">
        <f t="shared" si="5"/>
        <v>820899.6</v>
      </c>
      <c r="AM40" s="16">
        <f t="shared" si="6"/>
        <v>-48664.890000000014</v>
      </c>
    </row>
    <row r="41" spans="1:39" ht="15" thickBot="1" x14ac:dyDescent="0.25">
      <c r="A41" s="187" t="s">
        <v>496</v>
      </c>
      <c r="B41" s="187" t="s">
        <v>225</v>
      </c>
      <c r="C41" s="192">
        <v>3640</v>
      </c>
      <c r="D41" s="193" t="s">
        <v>1574</v>
      </c>
      <c r="E41" s="193" t="s">
        <v>1574</v>
      </c>
      <c r="F41" s="169">
        <v>373394.16</v>
      </c>
      <c r="G41" s="273">
        <v>7738</v>
      </c>
      <c r="H41" s="274">
        <v>61931.56</v>
      </c>
      <c r="J41" s="81">
        <v>509011.72</v>
      </c>
      <c r="K41" s="81">
        <v>278314.19</v>
      </c>
      <c r="L41" s="228">
        <v>3500</v>
      </c>
      <c r="M41" s="228">
        <v>40258.36</v>
      </c>
      <c r="N41" s="228">
        <v>10000</v>
      </c>
      <c r="P41" s="81">
        <v>0</v>
      </c>
      <c r="R41" s="81">
        <v>-8160</v>
      </c>
      <c r="S41" s="81">
        <v>2888756.2</v>
      </c>
      <c r="T41" s="229">
        <v>274267.65000000002</v>
      </c>
      <c r="X41" s="229">
        <v>270675</v>
      </c>
      <c r="Y41" s="229">
        <v>16850</v>
      </c>
      <c r="Z41" s="222">
        <v>392175</v>
      </c>
      <c r="AC41" s="222">
        <v>100977.28</v>
      </c>
      <c r="AD41" s="222">
        <v>35708.46</v>
      </c>
      <c r="AE41" s="222"/>
      <c r="AF41" s="222"/>
      <c r="AH41" s="188">
        <f t="shared" si="1"/>
        <v>443063.72</v>
      </c>
      <c r="AI41" s="21">
        <f t="shared" si="2"/>
        <v>53758.36</v>
      </c>
      <c r="AJ41" s="189">
        <f t="shared" si="3"/>
        <v>389305.36</v>
      </c>
      <c r="AK41" s="24">
        <f t="shared" si="4"/>
        <v>561792.65</v>
      </c>
      <c r="AL41" s="25">
        <f t="shared" si="5"/>
        <v>528860.74</v>
      </c>
      <c r="AM41" s="16">
        <f t="shared" si="6"/>
        <v>32931.910000000033</v>
      </c>
    </row>
    <row r="42" spans="1:39" ht="15" thickBot="1" x14ac:dyDescent="0.25">
      <c r="A42" s="187" t="s">
        <v>496</v>
      </c>
      <c r="B42" s="187" t="s">
        <v>225</v>
      </c>
      <c r="C42" s="192">
        <v>7398</v>
      </c>
      <c r="D42" s="193" t="s">
        <v>1575</v>
      </c>
      <c r="E42" s="193" t="s">
        <v>1575</v>
      </c>
      <c r="F42" s="169">
        <v>869339.35</v>
      </c>
      <c r="G42" s="273">
        <v>32253.5</v>
      </c>
      <c r="H42" s="274">
        <v>151565.79</v>
      </c>
      <c r="I42" s="215"/>
      <c r="J42" s="185">
        <v>547397.6</v>
      </c>
      <c r="K42" s="185">
        <v>317549.27</v>
      </c>
      <c r="L42" s="280">
        <v>4200</v>
      </c>
      <c r="M42" s="228">
        <v>74302.3</v>
      </c>
      <c r="O42" s="228">
        <v>29588.79</v>
      </c>
      <c r="S42" s="81">
        <v>3281518.85</v>
      </c>
      <c r="T42" s="229">
        <v>589479.81000000006</v>
      </c>
      <c r="V42" s="229">
        <v>10.210000000000001</v>
      </c>
      <c r="X42" s="229">
        <v>506224.64000000001</v>
      </c>
      <c r="Y42" s="229">
        <v>117183.65</v>
      </c>
      <c r="Z42" s="222">
        <v>708984.64</v>
      </c>
      <c r="AC42" s="222">
        <v>218163.86</v>
      </c>
      <c r="AD42" s="222">
        <v>46986</v>
      </c>
      <c r="AE42" s="222">
        <v>17626.919999999998</v>
      </c>
      <c r="AF42" s="222"/>
      <c r="AG42" s="222">
        <v>19024</v>
      </c>
      <c r="AH42" s="188">
        <f t="shared" si="1"/>
        <v>1053158.6399999999</v>
      </c>
      <c r="AI42" s="21">
        <f t="shared" si="2"/>
        <v>108091.09</v>
      </c>
      <c r="AJ42" s="189">
        <f t="shared" si="3"/>
        <v>945067.54999999993</v>
      </c>
      <c r="AK42" s="24">
        <f t="shared" si="4"/>
        <v>1212898.31</v>
      </c>
      <c r="AL42" s="25">
        <f t="shared" si="5"/>
        <v>1010785.42</v>
      </c>
      <c r="AM42" s="16">
        <f t="shared" si="6"/>
        <v>202112.89</v>
      </c>
    </row>
    <row r="43" spans="1:39" ht="15" thickBot="1" x14ac:dyDescent="0.25">
      <c r="A43" s="187" t="s">
        <v>496</v>
      </c>
      <c r="B43" s="187" t="s">
        <v>225</v>
      </c>
      <c r="C43" s="192">
        <v>7430</v>
      </c>
      <c r="D43" s="193" t="s">
        <v>1576</v>
      </c>
      <c r="E43" s="193" t="s">
        <v>1576</v>
      </c>
      <c r="F43" s="169">
        <v>870040.55</v>
      </c>
      <c r="G43" s="273">
        <v>24994.400000000001</v>
      </c>
      <c r="H43" s="274">
        <v>137481</v>
      </c>
      <c r="J43" s="81">
        <v>487634.45</v>
      </c>
      <c r="K43" s="81">
        <v>312095.89</v>
      </c>
      <c r="L43" s="228">
        <v>10030</v>
      </c>
      <c r="M43" s="228">
        <v>52387.72</v>
      </c>
      <c r="O43" s="228">
        <v>70.14</v>
      </c>
      <c r="R43" s="81">
        <v>83256.990000000005</v>
      </c>
      <c r="S43" s="81">
        <v>3750097.45</v>
      </c>
      <c r="T43" s="229">
        <v>525855.30000000005</v>
      </c>
      <c r="X43" s="229">
        <v>350448</v>
      </c>
      <c r="Y43" s="229">
        <v>67416.89</v>
      </c>
      <c r="Z43" s="222">
        <v>526409</v>
      </c>
      <c r="AC43" s="222">
        <v>218603.56</v>
      </c>
      <c r="AD43" s="222">
        <v>65841.320000000007</v>
      </c>
      <c r="AE43" s="222"/>
      <c r="AF43" s="222"/>
      <c r="AG43" s="222">
        <v>24544</v>
      </c>
      <c r="AH43" s="188">
        <f t="shared" si="1"/>
        <v>1032515.9500000001</v>
      </c>
      <c r="AI43" s="21">
        <f t="shared" si="2"/>
        <v>62487.86</v>
      </c>
      <c r="AJ43" s="189">
        <f t="shared" si="3"/>
        <v>970028.09000000008</v>
      </c>
      <c r="AK43" s="24">
        <f t="shared" si="4"/>
        <v>943720.19000000006</v>
      </c>
      <c r="AL43" s="25">
        <f t="shared" si="5"/>
        <v>835397.88000000012</v>
      </c>
      <c r="AM43" s="16">
        <f t="shared" si="6"/>
        <v>108322.30999999994</v>
      </c>
    </row>
    <row r="44" spans="1:39" ht="15" thickBot="1" x14ac:dyDescent="0.25">
      <c r="A44" s="187" t="s">
        <v>496</v>
      </c>
      <c r="B44" s="187" t="s">
        <v>225</v>
      </c>
      <c r="C44" s="192">
        <v>2978</v>
      </c>
      <c r="D44" s="193" t="s">
        <v>1577</v>
      </c>
      <c r="E44" s="193" t="s">
        <v>1577</v>
      </c>
      <c r="F44" s="169">
        <v>651819.35</v>
      </c>
      <c r="G44" s="273">
        <v>2514.96</v>
      </c>
      <c r="H44" s="274">
        <v>95712.54</v>
      </c>
      <c r="J44" s="81">
        <v>512723.78</v>
      </c>
      <c r="K44" s="81">
        <v>312463.21999999997</v>
      </c>
      <c r="L44" s="228">
        <v>9460</v>
      </c>
      <c r="M44" s="228">
        <v>34455.82</v>
      </c>
      <c r="N44" s="228">
        <v>23040</v>
      </c>
      <c r="O44" s="228">
        <v>45.5</v>
      </c>
      <c r="R44" s="81">
        <v>63400</v>
      </c>
      <c r="S44" s="81">
        <v>1851653.95</v>
      </c>
      <c r="T44" s="229">
        <v>334294.45</v>
      </c>
      <c r="X44" s="229">
        <v>156299.16</v>
      </c>
      <c r="Y44" s="229">
        <v>16818.8</v>
      </c>
      <c r="Z44" s="222">
        <v>293089.15999999997</v>
      </c>
      <c r="AC44" s="222">
        <v>141409.17000000001</v>
      </c>
      <c r="AD44" s="222">
        <v>40702.65</v>
      </c>
      <c r="AE44" s="222"/>
      <c r="AF44" s="222"/>
      <c r="AG44" s="222">
        <v>14115</v>
      </c>
      <c r="AH44" s="188">
        <f t="shared" si="1"/>
        <v>750046.85</v>
      </c>
      <c r="AI44" s="21">
        <f t="shared" si="2"/>
        <v>67001.320000000007</v>
      </c>
      <c r="AJ44" s="189">
        <f t="shared" si="3"/>
        <v>683045.53</v>
      </c>
      <c r="AK44" s="24">
        <f t="shared" si="4"/>
        <v>507412.41</v>
      </c>
      <c r="AL44" s="25">
        <f t="shared" si="5"/>
        <v>489315.98</v>
      </c>
      <c r="AM44" s="16">
        <f t="shared" si="6"/>
        <v>18096.429999999993</v>
      </c>
    </row>
    <row r="45" spans="1:39" ht="15" thickBot="1" x14ac:dyDescent="0.25">
      <c r="A45" s="187" t="s">
        <v>496</v>
      </c>
      <c r="B45" s="187" t="s">
        <v>225</v>
      </c>
      <c r="C45" s="192">
        <v>3394</v>
      </c>
      <c r="D45" s="193" t="s">
        <v>1578</v>
      </c>
      <c r="E45" s="193" t="s">
        <v>1578</v>
      </c>
      <c r="F45" s="169">
        <v>354920.14</v>
      </c>
      <c r="G45" s="273">
        <v>8653.07</v>
      </c>
      <c r="H45" s="274">
        <v>145171.09</v>
      </c>
      <c r="J45" s="81">
        <v>510559.81</v>
      </c>
      <c r="K45" s="81">
        <v>109247.51</v>
      </c>
      <c r="M45" s="228">
        <v>32750</v>
      </c>
      <c r="N45" s="228">
        <v>26920</v>
      </c>
      <c r="R45" s="81">
        <v>37418.89</v>
      </c>
      <c r="S45" s="81">
        <v>1865771.67</v>
      </c>
      <c r="T45" s="229">
        <v>181703.24</v>
      </c>
      <c r="X45" s="229">
        <v>320375</v>
      </c>
      <c r="Y45" s="229">
        <v>38432.42</v>
      </c>
      <c r="Z45" s="222">
        <v>288115</v>
      </c>
      <c r="AA45" s="222">
        <v>2240</v>
      </c>
      <c r="AC45" s="222">
        <v>123340.56</v>
      </c>
      <c r="AD45" s="222">
        <v>33041.879999999997</v>
      </c>
      <c r="AE45" s="222"/>
      <c r="AF45" s="222"/>
      <c r="AG45" s="222">
        <v>12450</v>
      </c>
      <c r="AH45" s="188">
        <f t="shared" si="1"/>
        <v>508744.30000000005</v>
      </c>
      <c r="AI45" s="21">
        <f t="shared" si="2"/>
        <v>59670</v>
      </c>
      <c r="AJ45" s="189">
        <f t="shared" si="3"/>
        <v>449074.30000000005</v>
      </c>
      <c r="AK45" s="24">
        <f t="shared" si="4"/>
        <v>540510.66</v>
      </c>
      <c r="AL45" s="25">
        <f t="shared" si="5"/>
        <v>459187.44</v>
      </c>
      <c r="AM45" s="16">
        <f t="shared" si="6"/>
        <v>81323.22000000003</v>
      </c>
    </row>
    <row r="46" spans="1:39" ht="15" thickBot="1" x14ac:dyDescent="0.25">
      <c r="A46" s="187" t="s">
        <v>496</v>
      </c>
      <c r="B46" s="187" t="s">
        <v>225</v>
      </c>
      <c r="C46" s="192">
        <v>1969</v>
      </c>
      <c r="D46" s="193" t="s">
        <v>1579</v>
      </c>
      <c r="E46" s="193" t="s">
        <v>1579</v>
      </c>
      <c r="F46" s="169">
        <v>425740.19</v>
      </c>
      <c r="G46" s="273">
        <v>1431.5</v>
      </c>
      <c r="H46" s="274">
        <v>89028.35</v>
      </c>
      <c r="J46" s="81">
        <v>645945.79</v>
      </c>
      <c r="K46" s="81">
        <v>260676.59</v>
      </c>
      <c r="L46" s="228">
        <v>0</v>
      </c>
      <c r="M46" s="228">
        <v>23963.54</v>
      </c>
      <c r="P46" s="81">
        <v>47300</v>
      </c>
      <c r="R46" s="81">
        <v>2895.04</v>
      </c>
      <c r="S46" s="81">
        <v>1234901.48</v>
      </c>
      <c r="T46" s="229">
        <v>86832.6</v>
      </c>
      <c r="X46" s="229">
        <v>214760</v>
      </c>
      <c r="Y46" s="229">
        <v>142650</v>
      </c>
      <c r="Z46" s="222">
        <v>295700</v>
      </c>
      <c r="AC46" s="222">
        <v>58733.15</v>
      </c>
      <c r="AD46" s="222">
        <v>16765.400000000001</v>
      </c>
      <c r="AE46" s="222"/>
      <c r="AF46" s="222">
        <v>2244.52</v>
      </c>
      <c r="AH46" s="188">
        <f t="shared" si="1"/>
        <v>516200.04000000004</v>
      </c>
      <c r="AI46" s="21">
        <f t="shared" si="2"/>
        <v>23963.54</v>
      </c>
      <c r="AJ46" s="189">
        <f t="shared" si="3"/>
        <v>492236.50000000006</v>
      </c>
      <c r="AK46" s="24">
        <f t="shared" si="4"/>
        <v>444242.6</v>
      </c>
      <c r="AL46" s="25">
        <f t="shared" si="5"/>
        <v>373443.07000000007</v>
      </c>
      <c r="AM46" s="16">
        <f t="shared" si="6"/>
        <v>70799.529999999912</v>
      </c>
    </row>
    <row r="47" spans="1:39" ht="15" thickBot="1" x14ac:dyDescent="0.25">
      <c r="A47" s="187" t="s">
        <v>496</v>
      </c>
      <c r="B47" s="187" t="s">
        <v>225</v>
      </c>
      <c r="C47" s="192">
        <v>3732</v>
      </c>
      <c r="D47" s="193" t="s">
        <v>1580</v>
      </c>
      <c r="E47" s="193" t="s">
        <v>1580</v>
      </c>
      <c r="F47" s="169">
        <v>396252</v>
      </c>
      <c r="G47" s="273">
        <v>15499</v>
      </c>
      <c r="H47" s="274">
        <v>111529.43</v>
      </c>
      <c r="J47" s="81">
        <v>1231129.8899999999</v>
      </c>
      <c r="K47" s="81">
        <v>296345.51</v>
      </c>
      <c r="L47" s="228">
        <v>4000</v>
      </c>
      <c r="M47" s="228">
        <v>36915</v>
      </c>
      <c r="O47" s="228">
        <v>0</v>
      </c>
      <c r="R47" s="81">
        <v>-22574.25</v>
      </c>
      <c r="S47" s="81">
        <v>2300894.7000000002</v>
      </c>
      <c r="T47" s="229">
        <v>311594.46000000002</v>
      </c>
      <c r="X47" s="229">
        <v>154490</v>
      </c>
      <c r="Y47" s="229">
        <v>31415.78</v>
      </c>
      <c r="Z47" s="222">
        <v>296250</v>
      </c>
      <c r="AC47" s="222">
        <v>98817.46</v>
      </c>
      <c r="AD47" s="222">
        <v>44136.94</v>
      </c>
      <c r="AE47" s="222"/>
      <c r="AF47" s="222"/>
      <c r="AG47" s="222">
        <v>2700</v>
      </c>
      <c r="AH47" s="188">
        <f t="shared" si="1"/>
        <v>523280.43</v>
      </c>
      <c r="AI47" s="21">
        <f t="shared" si="2"/>
        <v>40915</v>
      </c>
      <c r="AJ47" s="189">
        <f t="shared" si="3"/>
        <v>482365.43</v>
      </c>
      <c r="AK47" s="24">
        <f t="shared" si="4"/>
        <v>497500.24</v>
      </c>
      <c r="AL47" s="25">
        <f t="shared" si="5"/>
        <v>441904.4</v>
      </c>
      <c r="AM47" s="16">
        <f t="shared" si="6"/>
        <v>55595.839999999967</v>
      </c>
    </row>
    <row r="48" spans="1:39" ht="15" thickBot="1" x14ac:dyDescent="0.25">
      <c r="A48" s="187" t="s">
        <v>496</v>
      </c>
      <c r="B48" s="187" t="s">
        <v>225</v>
      </c>
      <c r="C48" s="192">
        <v>3225</v>
      </c>
      <c r="D48" s="193" t="s">
        <v>1581</v>
      </c>
      <c r="E48" s="193" t="s">
        <v>1581</v>
      </c>
      <c r="F48" s="169">
        <v>712916.35</v>
      </c>
      <c r="G48" s="273">
        <v>27080</v>
      </c>
      <c r="H48" s="274">
        <v>69944.14</v>
      </c>
      <c r="J48" s="81">
        <v>4419692.9800000004</v>
      </c>
      <c r="K48" s="81">
        <v>192348.09</v>
      </c>
      <c r="L48" s="228">
        <v>0</v>
      </c>
      <c r="M48" s="228">
        <v>17595.95</v>
      </c>
      <c r="R48" s="81">
        <v>16195.43</v>
      </c>
      <c r="S48" s="81">
        <v>4006426</v>
      </c>
      <c r="T48" s="229">
        <v>326080.95</v>
      </c>
      <c r="X48" s="229">
        <v>144532</v>
      </c>
      <c r="Y48" s="229">
        <v>15650</v>
      </c>
      <c r="Z48" s="222">
        <v>241232</v>
      </c>
      <c r="AC48" s="222">
        <v>138814.76999999999</v>
      </c>
      <c r="AD48" s="222">
        <v>52865.279999999999</v>
      </c>
      <c r="AE48" s="222"/>
      <c r="AF48" s="222"/>
      <c r="AG48" s="222">
        <v>6340</v>
      </c>
      <c r="AH48" s="188">
        <f t="shared" si="1"/>
        <v>809940.49</v>
      </c>
      <c r="AI48" s="21">
        <f t="shared" si="2"/>
        <v>17595.95</v>
      </c>
      <c r="AJ48" s="189">
        <f t="shared" si="3"/>
        <v>792344.54</v>
      </c>
      <c r="AK48" s="24">
        <f t="shared" si="4"/>
        <v>486262.95</v>
      </c>
      <c r="AL48" s="25">
        <f t="shared" si="5"/>
        <v>439252.05000000005</v>
      </c>
      <c r="AM48" s="16">
        <f t="shared" si="6"/>
        <v>47010.899999999965</v>
      </c>
    </row>
    <row r="49" spans="1:39" ht="15" thickBot="1" x14ac:dyDescent="0.25">
      <c r="A49" s="187" t="s">
        <v>212</v>
      </c>
      <c r="B49" s="187" t="s">
        <v>213</v>
      </c>
      <c r="C49" s="192">
        <v>3207</v>
      </c>
      <c r="D49" s="193" t="s">
        <v>1582</v>
      </c>
      <c r="E49" s="193" t="s">
        <v>1582</v>
      </c>
      <c r="F49" s="169">
        <v>571725.85</v>
      </c>
      <c r="G49" s="273">
        <v>142557.91</v>
      </c>
      <c r="H49" s="274">
        <v>173612.5</v>
      </c>
      <c r="J49" s="81">
        <v>477903.8</v>
      </c>
      <c r="K49" s="81">
        <v>369167.88</v>
      </c>
      <c r="M49" s="228">
        <v>125241.07</v>
      </c>
      <c r="R49" s="81">
        <v>111445</v>
      </c>
      <c r="S49" s="81">
        <v>1877057.75</v>
      </c>
      <c r="T49" s="229">
        <v>176875.25</v>
      </c>
      <c r="X49" s="229">
        <v>229114</v>
      </c>
      <c r="Y49" s="229">
        <v>1760</v>
      </c>
      <c r="Z49" s="222">
        <v>251334</v>
      </c>
      <c r="AC49" s="222">
        <v>120752.61</v>
      </c>
      <c r="AD49" s="222">
        <v>34444.720000000001</v>
      </c>
      <c r="AE49" s="222"/>
      <c r="AF49" s="222"/>
      <c r="AH49" s="188">
        <f t="shared" si="1"/>
        <v>887896.26</v>
      </c>
      <c r="AI49" s="21">
        <f t="shared" si="2"/>
        <v>125241.07</v>
      </c>
      <c r="AJ49" s="189">
        <f t="shared" si="3"/>
        <v>762655.19</v>
      </c>
      <c r="AK49" s="24">
        <f t="shared" si="4"/>
        <v>407749.25</v>
      </c>
      <c r="AL49" s="25">
        <f t="shared" si="5"/>
        <v>406531.32999999996</v>
      </c>
      <c r="AM49" s="16">
        <f t="shared" si="6"/>
        <v>1217.9200000000419</v>
      </c>
    </row>
    <row r="50" spans="1:39" ht="15" thickBot="1" x14ac:dyDescent="0.25">
      <c r="A50" s="187" t="s">
        <v>212</v>
      </c>
      <c r="B50" s="187" t="s">
        <v>213</v>
      </c>
      <c r="C50" s="192">
        <v>3287</v>
      </c>
      <c r="D50" s="193" t="s">
        <v>1583</v>
      </c>
      <c r="E50" s="193" t="s">
        <v>1583</v>
      </c>
      <c r="F50" s="169">
        <v>117375.94</v>
      </c>
      <c r="G50" s="273">
        <v>163778.20000000001</v>
      </c>
      <c r="H50" s="274">
        <v>48486.63</v>
      </c>
      <c r="J50" s="81">
        <v>576322.6</v>
      </c>
      <c r="K50" s="81">
        <v>407537.83</v>
      </c>
      <c r="M50" s="228">
        <v>30780</v>
      </c>
      <c r="R50" s="81">
        <v>-1295729.71</v>
      </c>
      <c r="S50" s="81">
        <v>2506199.65</v>
      </c>
      <c r="T50" s="229">
        <v>256702.6</v>
      </c>
      <c r="Z50" s="222">
        <v>57460</v>
      </c>
      <c r="AC50" s="222">
        <v>86692</v>
      </c>
      <c r="AD50" s="222">
        <v>38195.339999999997</v>
      </c>
      <c r="AE50" s="222"/>
      <c r="AF50" s="222"/>
      <c r="AH50" s="188">
        <f t="shared" si="1"/>
        <v>329640.77</v>
      </c>
      <c r="AI50" s="21">
        <f t="shared" si="2"/>
        <v>30780</v>
      </c>
      <c r="AJ50" s="189">
        <f t="shared" si="3"/>
        <v>298860.77</v>
      </c>
      <c r="AK50" s="24">
        <f t="shared" si="4"/>
        <v>256702.6</v>
      </c>
      <c r="AL50" s="25">
        <f t="shared" si="5"/>
        <v>182347.34</v>
      </c>
      <c r="AM50" s="16">
        <f t="shared" si="6"/>
        <v>74355.260000000009</v>
      </c>
    </row>
    <row r="51" spans="1:39" s="175" customFormat="1" ht="15" thickBot="1" x14ac:dyDescent="0.25">
      <c r="A51" s="175" t="s">
        <v>212</v>
      </c>
      <c r="B51" s="175" t="s">
        <v>213</v>
      </c>
      <c r="C51" s="298">
        <v>2936</v>
      </c>
      <c r="D51" s="299" t="s">
        <v>1584</v>
      </c>
      <c r="E51" s="299" t="s">
        <v>1584</v>
      </c>
      <c r="F51" s="278">
        <v>0</v>
      </c>
      <c r="G51" s="278">
        <v>0</v>
      </c>
      <c r="H51" s="278">
        <v>0</v>
      </c>
      <c r="I51" s="278">
        <v>0</v>
      </c>
      <c r="J51" s="220">
        <v>0</v>
      </c>
      <c r="K51" s="220">
        <v>0</v>
      </c>
      <c r="L51" s="281">
        <v>0</v>
      </c>
      <c r="M51" s="281">
        <v>0</v>
      </c>
      <c r="N51" s="281">
        <v>0</v>
      </c>
      <c r="O51" s="281">
        <v>0</v>
      </c>
      <c r="P51" s="220">
        <v>0</v>
      </c>
      <c r="Q51" s="220">
        <v>0</v>
      </c>
      <c r="R51" s="220">
        <v>0</v>
      </c>
      <c r="S51" s="220">
        <v>0</v>
      </c>
      <c r="T51" s="282">
        <v>0</v>
      </c>
      <c r="U51" s="282">
        <v>0</v>
      </c>
      <c r="V51" s="282">
        <v>0</v>
      </c>
      <c r="W51" s="282">
        <v>0</v>
      </c>
      <c r="X51" s="282">
        <v>0</v>
      </c>
      <c r="Y51" s="282">
        <v>0</v>
      </c>
      <c r="Z51" s="284">
        <v>0</v>
      </c>
      <c r="AA51" s="284">
        <v>0</v>
      </c>
      <c r="AB51" s="284">
        <v>0</v>
      </c>
      <c r="AC51" s="284">
        <v>0</v>
      </c>
      <c r="AD51" s="284">
        <v>0</v>
      </c>
      <c r="AE51" s="284">
        <v>0</v>
      </c>
      <c r="AF51" s="284">
        <v>0</v>
      </c>
      <c r="AG51" s="284">
        <v>0</v>
      </c>
      <c r="AH51" s="300">
        <f t="shared" si="1"/>
        <v>0</v>
      </c>
      <c r="AI51" s="301">
        <f t="shared" si="2"/>
        <v>0</v>
      </c>
      <c r="AJ51" s="302">
        <f t="shared" si="3"/>
        <v>0</v>
      </c>
      <c r="AK51" s="303">
        <f t="shared" si="4"/>
        <v>0</v>
      </c>
      <c r="AL51" s="304">
        <f t="shared" si="5"/>
        <v>0</v>
      </c>
      <c r="AM51" s="305">
        <f t="shared" si="6"/>
        <v>0</v>
      </c>
    </row>
    <row r="52" spans="1:39" s="175" customFormat="1" ht="15" thickBot="1" x14ac:dyDescent="0.25">
      <c r="A52" s="175" t="s">
        <v>212</v>
      </c>
      <c r="B52" s="175" t="s">
        <v>213</v>
      </c>
      <c r="C52" s="298">
        <v>2495</v>
      </c>
      <c r="D52" s="299" t="s">
        <v>1585</v>
      </c>
      <c r="E52" s="299" t="s">
        <v>1585</v>
      </c>
      <c r="F52" s="278">
        <v>0</v>
      </c>
      <c r="G52" s="278">
        <v>0</v>
      </c>
      <c r="H52" s="278">
        <v>0</v>
      </c>
      <c r="I52" s="278">
        <v>0</v>
      </c>
      <c r="J52" s="220">
        <v>0</v>
      </c>
      <c r="K52" s="220">
        <v>0</v>
      </c>
      <c r="L52" s="281">
        <v>0</v>
      </c>
      <c r="M52" s="281">
        <v>0</v>
      </c>
      <c r="N52" s="281">
        <v>0</v>
      </c>
      <c r="O52" s="281">
        <v>0</v>
      </c>
      <c r="P52" s="220">
        <v>0</v>
      </c>
      <c r="Q52" s="220">
        <v>0</v>
      </c>
      <c r="R52" s="220">
        <v>0</v>
      </c>
      <c r="S52" s="220">
        <v>0</v>
      </c>
      <c r="T52" s="282">
        <v>0</v>
      </c>
      <c r="U52" s="282">
        <v>0</v>
      </c>
      <c r="V52" s="282">
        <v>0</v>
      </c>
      <c r="W52" s="282">
        <v>0</v>
      </c>
      <c r="X52" s="282">
        <v>0</v>
      </c>
      <c r="Y52" s="282">
        <v>0</v>
      </c>
      <c r="Z52" s="284">
        <v>0</v>
      </c>
      <c r="AA52" s="284">
        <v>0</v>
      </c>
      <c r="AB52" s="284">
        <v>0</v>
      </c>
      <c r="AC52" s="284">
        <v>0</v>
      </c>
      <c r="AD52" s="284">
        <v>0</v>
      </c>
      <c r="AE52" s="284">
        <v>0</v>
      </c>
      <c r="AF52" s="284">
        <v>0</v>
      </c>
      <c r="AG52" s="284">
        <v>0</v>
      </c>
      <c r="AH52" s="300">
        <f t="shared" si="1"/>
        <v>0</v>
      </c>
      <c r="AI52" s="301">
        <f t="shared" si="2"/>
        <v>0</v>
      </c>
      <c r="AJ52" s="302">
        <f t="shared" si="3"/>
        <v>0</v>
      </c>
      <c r="AK52" s="303">
        <f t="shared" si="4"/>
        <v>0</v>
      </c>
      <c r="AL52" s="304">
        <f t="shared" si="5"/>
        <v>0</v>
      </c>
      <c r="AM52" s="305">
        <f t="shared" si="6"/>
        <v>0</v>
      </c>
    </row>
    <row r="53" spans="1:39" s="175" customFormat="1" ht="15" thickBot="1" x14ac:dyDescent="0.25">
      <c r="A53" s="175" t="s">
        <v>212</v>
      </c>
      <c r="B53" s="175" t="s">
        <v>213</v>
      </c>
      <c r="C53" s="298">
        <v>5264</v>
      </c>
      <c r="D53" s="299" t="s">
        <v>1586</v>
      </c>
      <c r="E53" s="299" t="s">
        <v>1586</v>
      </c>
      <c r="F53" s="278">
        <v>0</v>
      </c>
      <c r="G53" s="278">
        <v>0</v>
      </c>
      <c r="H53" s="278">
        <v>0</v>
      </c>
      <c r="I53" s="278">
        <v>0</v>
      </c>
      <c r="J53" s="220">
        <v>0</v>
      </c>
      <c r="K53" s="220">
        <v>0</v>
      </c>
      <c r="L53" s="281">
        <v>0</v>
      </c>
      <c r="M53" s="281">
        <v>0</v>
      </c>
      <c r="N53" s="281">
        <v>0</v>
      </c>
      <c r="O53" s="281">
        <v>0</v>
      </c>
      <c r="P53" s="220">
        <v>0</v>
      </c>
      <c r="Q53" s="220">
        <v>0</v>
      </c>
      <c r="R53" s="220">
        <v>0</v>
      </c>
      <c r="S53" s="220">
        <v>0</v>
      </c>
      <c r="T53" s="282">
        <v>0</v>
      </c>
      <c r="U53" s="282">
        <v>0</v>
      </c>
      <c r="V53" s="282">
        <v>0</v>
      </c>
      <c r="W53" s="282">
        <v>0</v>
      </c>
      <c r="X53" s="282">
        <v>0</v>
      </c>
      <c r="Y53" s="282">
        <v>0</v>
      </c>
      <c r="Z53" s="284">
        <v>0</v>
      </c>
      <c r="AA53" s="284">
        <v>0</v>
      </c>
      <c r="AB53" s="284">
        <v>0</v>
      </c>
      <c r="AC53" s="284">
        <v>0</v>
      </c>
      <c r="AD53" s="284">
        <v>0</v>
      </c>
      <c r="AE53" s="284">
        <v>0</v>
      </c>
      <c r="AF53" s="284">
        <v>0</v>
      </c>
      <c r="AG53" s="284">
        <v>0</v>
      </c>
      <c r="AH53" s="300">
        <f t="shared" si="1"/>
        <v>0</v>
      </c>
      <c r="AI53" s="301">
        <f t="shared" si="2"/>
        <v>0</v>
      </c>
      <c r="AJ53" s="302">
        <f t="shared" si="3"/>
        <v>0</v>
      </c>
      <c r="AK53" s="303">
        <f t="shared" si="4"/>
        <v>0</v>
      </c>
      <c r="AL53" s="304">
        <f t="shared" si="5"/>
        <v>0</v>
      </c>
      <c r="AM53" s="305">
        <f t="shared" si="6"/>
        <v>0</v>
      </c>
    </row>
    <row r="54" spans="1:39" ht="15" thickBot="1" x14ac:dyDescent="0.25">
      <c r="A54" s="187" t="s">
        <v>212</v>
      </c>
      <c r="B54" s="187" t="s">
        <v>213</v>
      </c>
      <c r="C54" s="192">
        <v>2213</v>
      </c>
      <c r="D54" s="193" t="s">
        <v>1587</v>
      </c>
      <c r="E54" s="193" t="s">
        <v>1587</v>
      </c>
      <c r="F54" s="169">
        <v>562735.13</v>
      </c>
      <c r="G54" s="273">
        <v>146231.22</v>
      </c>
      <c r="H54" s="274">
        <v>83546.61</v>
      </c>
      <c r="J54" s="81">
        <v>180149.46</v>
      </c>
      <c r="K54" s="81">
        <v>190055.75</v>
      </c>
      <c r="M54" s="228">
        <v>34950</v>
      </c>
      <c r="R54" s="81">
        <v>-1146610.02</v>
      </c>
      <c r="S54" s="81">
        <v>2172216.88</v>
      </c>
      <c r="T54" s="229">
        <v>228877.45</v>
      </c>
      <c r="U54" s="229">
        <v>75000</v>
      </c>
      <c r="X54" s="229">
        <v>168700</v>
      </c>
      <c r="Z54" s="222">
        <v>228572</v>
      </c>
      <c r="AC54" s="222">
        <v>110071.84</v>
      </c>
      <c r="AD54" s="222">
        <v>9978.2999999999993</v>
      </c>
      <c r="AE54" s="222"/>
      <c r="AF54" s="222"/>
      <c r="AH54" s="188">
        <f t="shared" si="1"/>
        <v>792512.96</v>
      </c>
      <c r="AI54" s="21">
        <f t="shared" si="2"/>
        <v>34950</v>
      </c>
      <c r="AJ54" s="189">
        <f t="shared" si="3"/>
        <v>757562.96</v>
      </c>
      <c r="AK54" s="24">
        <f t="shared" si="4"/>
        <v>472577.45</v>
      </c>
      <c r="AL54" s="25">
        <f t="shared" si="5"/>
        <v>348622.13999999996</v>
      </c>
      <c r="AM54" s="16">
        <f t="shared" si="6"/>
        <v>123955.31000000006</v>
      </c>
    </row>
    <row r="55" spans="1:39" ht="15" thickBot="1" x14ac:dyDescent="0.25">
      <c r="A55" s="187" t="s">
        <v>212</v>
      </c>
      <c r="B55" s="187" t="s">
        <v>213</v>
      </c>
      <c r="C55" s="192">
        <v>2562</v>
      </c>
      <c r="D55" s="193" t="s">
        <v>1588</v>
      </c>
      <c r="E55" s="193" t="s">
        <v>1588</v>
      </c>
      <c r="F55" s="169">
        <v>69459.820000000007</v>
      </c>
      <c r="G55" s="273">
        <v>80110.559999999998</v>
      </c>
      <c r="H55" s="274">
        <v>104280.44</v>
      </c>
      <c r="J55" s="81">
        <v>1261270</v>
      </c>
      <c r="K55" s="81">
        <v>695934.2</v>
      </c>
      <c r="M55" s="228">
        <v>0</v>
      </c>
      <c r="S55" s="81">
        <v>1936400.69</v>
      </c>
      <c r="T55" s="229">
        <v>193251.88</v>
      </c>
      <c r="X55" s="229">
        <v>210420</v>
      </c>
      <c r="Z55" s="222">
        <v>254580</v>
      </c>
      <c r="AC55" s="222">
        <v>75620.429999999993</v>
      </c>
      <c r="AD55" s="222">
        <v>16086.44</v>
      </c>
      <c r="AE55" s="222"/>
      <c r="AF55" s="222"/>
      <c r="AH55" s="188">
        <f t="shared" si="1"/>
        <v>253850.82</v>
      </c>
      <c r="AI55" s="21">
        <f t="shared" si="2"/>
        <v>0</v>
      </c>
      <c r="AJ55" s="189">
        <f t="shared" si="3"/>
        <v>253850.82</v>
      </c>
      <c r="AK55" s="24">
        <f t="shared" si="4"/>
        <v>403671.88</v>
      </c>
      <c r="AL55" s="25">
        <f t="shared" si="5"/>
        <v>346286.87</v>
      </c>
      <c r="AM55" s="16">
        <f t="shared" si="6"/>
        <v>57385.010000000009</v>
      </c>
    </row>
    <row r="56" spans="1:39" s="175" customFormat="1" ht="15" thickBot="1" x14ac:dyDescent="0.25">
      <c r="A56" s="175" t="s">
        <v>212</v>
      </c>
      <c r="B56" s="175" t="s">
        <v>213</v>
      </c>
      <c r="C56" s="298">
        <v>7114</v>
      </c>
      <c r="D56" s="299" t="s">
        <v>1589</v>
      </c>
      <c r="E56" s="299" t="s">
        <v>1589</v>
      </c>
      <c r="F56" s="278">
        <v>0</v>
      </c>
      <c r="G56" s="278">
        <v>0</v>
      </c>
      <c r="H56" s="278">
        <v>0</v>
      </c>
      <c r="I56" s="278">
        <v>0</v>
      </c>
      <c r="J56" s="220">
        <v>0</v>
      </c>
      <c r="K56" s="220">
        <v>0</v>
      </c>
      <c r="L56" s="281">
        <v>0</v>
      </c>
      <c r="M56" s="281">
        <v>0</v>
      </c>
      <c r="N56" s="281">
        <v>0</v>
      </c>
      <c r="O56" s="281">
        <v>0</v>
      </c>
      <c r="P56" s="220">
        <v>0</v>
      </c>
      <c r="Q56" s="220">
        <v>0</v>
      </c>
      <c r="R56" s="220">
        <v>0</v>
      </c>
      <c r="S56" s="220">
        <v>0</v>
      </c>
      <c r="T56" s="282">
        <v>0</v>
      </c>
      <c r="U56" s="282">
        <v>0</v>
      </c>
      <c r="V56" s="282">
        <v>0</v>
      </c>
      <c r="W56" s="282">
        <v>0</v>
      </c>
      <c r="X56" s="282">
        <v>0</v>
      </c>
      <c r="Y56" s="282">
        <v>0</v>
      </c>
      <c r="Z56" s="284">
        <v>0</v>
      </c>
      <c r="AA56" s="284">
        <v>0</v>
      </c>
      <c r="AB56" s="284">
        <v>0</v>
      </c>
      <c r="AC56" s="284">
        <v>0</v>
      </c>
      <c r="AD56" s="284">
        <v>0</v>
      </c>
      <c r="AE56" s="284">
        <v>0</v>
      </c>
      <c r="AF56" s="284">
        <v>0</v>
      </c>
      <c r="AG56" s="284">
        <v>0</v>
      </c>
      <c r="AH56" s="300">
        <f t="shared" si="1"/>
        <v>0</v>
      </c>
      <c r="AI56" s="301">
        <f t="shared" si="2"/>
        <v>0</v>
      </c>
      <c r="AJ56" s="302">
        <f t="shared" si="3"/>
        <v>0</v>
      </c>
      <c r="AK56" s="303">
        <f t="shared" si="4"/>
        <v>0</v>
      </c>
      <c r="AL56" s="304">
        <f t="shared" si="5"/>
        <v>0</v>
      </c>
      <c r="AM56" s="305">
        <f t="shared" si="6"/>
        <v>0</v>
      </c>
    </row>
    <row r="57" spans="1:39" ht="15" thickBot="1" x14ac:dyDescent="0.25">
      <c r="A57" s="187" t="s">
        <v>212</v>
      </c>
      <c r="B57" s="187" t="s">
        <v>213</v>
      </c>
      <c r="C57" s="192">
        <v>6804</v>
      </c>
      <c r="D57" s="193" t="s">
        <v>1590</v>
      </c>
      <c r="E57" s="193" t="s">
        <v>1590</v>
      </c>
      <c r="F57" s="169">
        <v>37718.67</v>
      </c>
      <c r="G57" s="273">
        <v>270671.25</v>
      </c>
      <c r="H57" s="274">
        <v>94932.78</v>
      </c>
      <c r="J57" s="81">
        <v>356487.03</v>
      </c>
      <c r="K57" s="81">
        <v>1044807.97</v>
      </c>
      <c r="M57" s="228">
        <v>19860</v>
      </c>
      <c r="P57" s="81">
        <v>5220</v>
      </c>
      <c r="R57" s="81">
        <v>247960</v>
      </c>
      <c r="S57" s="81">
        <v>2033596.36</v>
      </c>
      <c r="T57" s="229">
        <v>139515.5</v>
      </c>
      <c r="X57" s="229">
        <v>318860</v>
      </c>
      <c r="Z57" s="222">
        <v>438950</v>
      </c>
      <c r="AC57" s="222">
        <v>84704.9</v>
      </c>
      <c r="AD57" s="222">
        <v>21455.29</v>
      </c>
      <c r="AE57" s="222"/>
      <c r="AF57" s="222"/>
      <c r="AH57" s="188">
        <f t="shared" si="1"/>
        <v>403322.69999999995</v>
      </c>
      <c r="AI57" s="21">
        <f t="shared" si="2"/>
        <v>19860</v>
      </c>
      <c r="AJ57" s="189">
        <f t="shared" si="3"/>
        <v>383462.69999999995</v>
      </c>
      <c r="AK57" s="24">
        <f t="shared" si="4"/>
        <v>458375.5</v>
      </c>
      <c r="AL57" s="25">
        <f t="shared" si="5"/>
        <v>545110.19000000006</v>
      </c>
      <c r="AM57" s="16">
        <f t="shared" si="6"/>
        <v>-86734.690000000061</v>
      </c>
    </row>
    <row r="58" spans="1:39" s="175" customFormat="1" ht="15" thickBot="1" x14ac:dyDescent="0.25">
      <c r="A58" s="175" t="s">
        <v>212</v>
      </c>
      <c r="B58" s="175" t="s">
        <v>213</v>
      </c>
      <c r="C58" s="298">
        <v>3739</v>
      </c>
      <c r="D58" s="299" t="s">
        <v>1591</v>
      </c>
      <c r="E58" s="299" t="s">
        <v>1591</v>
      </c>
      <c r="F58" s="278">
        <v>0</v>
      </c>
      <c r="G58" s="278">
        <v>0</v>
      </c>
      <c r="H58" s="278">
        <v>0</v>
      </c>
      <c r="I58" s="278">
        <v>0</v>
      </c>
      <c r="J58" s="220">
        <v>0</v>
      </c>
      <c r="K58" s="220">
        <v>0</v>
      </c>
      <c r="L58" s="281">
        <v>0</v>
      </c>
      <c r="M58" s="281">
        <v>0</v>
      </c>
      <c r="N58" s="281">
        <v>0</v>
      </c>
      <c r="O58" s="281">
        <v>0</v>
      </c>
      <c r="P58" s="220">
        <v>0</v>
      </c>
      <c r="Q58" s="220">
        <v>0</v>
      </c>
      <c r="R58" s="220">
        <v>0</v>
      </c>
      <c r="S58" s="220">
        <v>0</v>
      </c>
      <c r="T58" s="282">
        <v>0</v>
      </c>
      <c r="U58" s="282">
        <v>0</v>
      </c>
      <c r="V58" s="282">
        <v>0</v>
      </c>
      <c r="W58" s="282">
        <v>0</v>
      </c>
      <c r="X58" s="282">
        <v>0</v>
      </c>
      <c r="Y58" s="282">
        <v>0</v>
      </c>
      <c r="Z58" s="284">
        <v>0</v>
      </c>
      <c r="AA58" s="284">
        <v>0</v>
      </c>
      <c r="AB58" s="284">
        <v>0</v>
      </c>
      <c r="AC58" s="284">
        <v>0</v>
      </c>
      <c r="AD58" s="284">
        <v>0</v>
      </c>
      <c r="AE58" s="284">
        <v>0</v>
      </c>
      <c r="AF58" s="284">
        <v>0</v>
      </c>
      <c r="AG58" s="284">
        <v>0</v>
      </c>
      <c r="AH58" s="300">
        <f t="shared" si="1"/>
        <v>0</v>
      </c>
      <c r="AI58" s="301">
        <f t="shared" si="2"/>
        <v>0</v>
      </c>
      <c r="AJ58" s="302">
        <f t="shared" si="3"/>
        <v>0</v>
      </c>
      <c r="AK58" s="303">
        <f t="shared" si="4"/>
        <v>0</v>
      </c>
      <c r="AL58" s="304">
        <f t="shared" si="5"/>
        <v>0</v>
      </c>
      <c r="AM58" s="305">
        <f t="shared" si="6"/>
        <v>0</v>
      </c>
    </row>
    <row r="59" spans="1:39" s="175" customFormat="1" ht="15" thickBot="1" x14ac:dyDescent="0.25">
      <c r="A59" s="175" t="s">
        <v>212</v>
      </c>
      <c r="B59" s="175" t="s">
        <v>213</v>
      </c>
      <c r="C59" s="298">
        <v>2743</v>
      </c>
      <c r="D59" s="299" t="s">
        <v>1592</v>
      </c>
      <c r="E59" s="299" t="s">
        <v>1592</v>
      </c>
      <c r="F59" s="278">
        <v>0</v>
      </c>
      <c r="G59" s="278">
        <v>0</v>
      </c>
      <c r="H59" s="278">
        <v>0</v>
      </c>
      <c r="I59" s="278">
        <v>0</v>
      </c>
      <c r="J59" s="220">
        <v>0</v>
      </c>
      <c r="K59" s="220">
        <v>0</v>
      </c>
      <c r="L59" s="281">
        <v>0</v>
      </c>
      <c r="M59" s="281">
        <v>0</v>
      </c>
      <c r="N59" s="281">
        <v>0</v>
      </c>
      <c r="O59" s="281">
        <v>0</v>
      </c>
      <c r="P59" s="220">
        <v>0</v>
      </c>
      <c r="Q59" s="220">
        <v>0</v>
      </c>
      <c r="R59" s="220">
        <v>0</v>
      </c>
      <c r="S59" s="220">
        <v>0</v>
      </c>
      <c r="T59" s="282">
        <v>0</v>
      </c>
      <c r="U59" s="282">
        <v>0</v>
      </c>
      <c r="V59" s="282">
        <v>0</v>
      </c>
      <c r="W59" s="282">
        <v>0</v>
      </c>
      <c r="X59" s="282">
        <v>0</v>
      </c>
      <c r="Y59" s="282">
        <v>0</v>
      </c>
      <c r="Z59" s="284">
        <v>0</v>
      </c>
      <c r="AA59" s="284">
        <v>0</v>
      </c>
      <c r="AB59" s="284">
        <v>0</v>
      </c>
      <c r="AC59" s="284">
        <v>0</v>
      </c>
      <c r="AD59" s="284">
        <v>0</v>
      </c>
      <c r="AE59" s="284">
        <v>0</v>
      </c>
      <c r="AF59" s="284">
        <v>0</v>
      </c>
      <c r="AG59" s="284">
        <v>0</v>
      </c>
      <c r="AH59" s="300">
        <f t="shared" si="1"/>
        <v>0</v>
      </c>
      <c r="AI59" s="301">
        <f t="shared" si="2"/>
        <v>0</v>
      </c>
      <c r="AJ59" s="302">
        <f t="shared" si="3"/>
        <v>0</v>
      </c>
      <c r="AK59" s="303">
        <f t="shared" si="4"/>
        <v>0</v>
      </c>
      <c r="AL59" s="304">
        <f t="shared" si="5"/>
        <v>0</v>
      </c>
      <c r="AM59" s="305">
        <f t="shared" si="6"/>
        <v>0</v>
      </c>
    </row>
    <row r="60" spans="1:39" ht="15" thickBot="1" x14ac:dyDescent="0.25">
      <c r="A60" s="187" t="s">
        <v>214</v>
      </c>
      <c r="B60" s="187" t="s">
        <v>215</v>
      </c>
      <c r="C60" s="192">
        <v>4721</v>
      </c>
      <c r="D60" s="193" t="s">
        <v>1593</v>
      </c>
      <c r="E60" s="193" t="s">
        <v>1593</v>
      </c>
      <c r="F60" s="169">
        <v>1088551.1499999999</v>
      </c>
      <c r="G60" s="273">
        <v>93275</v>
      </c>
      <c r="H60" s="274">
        <v>57527.98</v>
      </c>
      <c r="J60" s="81">
        <v>434256.04</v>
      </c>
      <c r="K60" s="81">
        <v>579069.84</v>
      </c>
      <c r="M60" s="228">
        <v>60733.36</v>
      </c>
      <c r="O60" s="228">
        <v>1980</v>
      </c>
      <c r="Q60" s="81">
        <v>-257111.57</v>
      </c>
      <c r="R60" s="81">
        <v>120636.95</v>
      </c>
      <c r="S60" s="81">
        <v>2222830.3199999998</v>
      </c>
      <c r="T60" s="229">
        <v>416690.83</v>
      </c>
      <c r="X60" s="229">
        <v>348215</v>
      </c>
      <c r="Y60" s="229">
        <v>6000</v>
      </c>
      <c r="Z60" s="222">
        <v>444995</v>
      </c>
      <c r="AC60" s="222">
        <v>144375.19</v>
      </c>
      <c r="AD60" s="222">
        <v>37453.69</v>
      </c>
      <c r="AE60" s="222"/>
      <c r="AF60" s="222"/>
      <c r="AH60" s="188">
        <f t="shared" si="1"/>
        <v>1239354.1299999999</v>
      </c>
      <c r="AI60" s="21">
        <f t="shared" si="2"/>
        <v>62713.36</v>
      </c>
      <c r="AJ60" s="189">
        <f t="shared" si="3"/>
        <v>1176640.7699999998</v>
      </c>
      <c r="AK60" s="24">
        <f t="shared" si="4"/>
        <v>770905.83000000007</v>
      </c>
      <c r="AL60" s="25">
        <f t="shared" si="5"/>
        <v>626823.87999999989</v>
      </c>
      <c r="AM60" s="16">
        <f t="shared" si="6"/>
        <v>144081.95000000019</v>
      </c>
    </row>
    <row r="61" spans="1:39" ht="15" thickBot="1" x14ac:dyDescent="0.25">
      <c r="A61" s="187" t="s">
        <v>214</v>
      </c>
      <c r="B61" s="187" t="s">
        <v>215</v>
      </c>
      <c r="C61" s="192">
        <v>8384</v>
      </c>
      <c r="D61" s="193" t="s">
        <v>1594</v>
      </c>
      <c r="E61" s="193" t="s">
        <v>1594</v>
      </c>
      <c r="F61" s="169">
        <v>1645409.65</v>
      </c>
      <c r="G61" s="273">
        <v>74004.25</v>
      </c>
      <c r="H61" s="274">
        <v>210037.5</v>
      </c>
      <c r="J61" s="81">
        <v>2642066.15</v>
      </c>
      <c r="K61" s="81">
        <v>1326541.29</v>
      </c>
      <c r="L61" s="228">
        <v>16500</v>
      </c>
      <c r="M61" s="228">
        <v>181945.67</v>
      </c>
      <c r="O61" s="228">
        <v>3331</v>
      </c>
      <c r="Q61" s="81">
        <v>2261133.75</v>
      </c>
      <c r="S61" s="81">
        <v>3033155.83</v>
      </c>
      <c r="T61" s="229">
        <v>1206538.73</v>
      </c>
      <c r="U61" s="229">
        <v>76288</v>
      </c>
      <c r="X61" s="229">
        <v>573608</v>
      </c>
      <c r="Y61" s="229">
        <v>15000</v>
      </c>
      <c r="Z61" s="222">
        <v>801804</v>
      </c>
      <c r="AC61" s="222">
        <v>627820.43999999994</v>
      </c>
      <c r="AD61" s="222">
        <v>31131.7</v>
      </c>
      <c r="AE61" s="222"/>
      <c r="AF61" s="222"/>
      <c r="AH61" s="188">
        <f t="shared" si="1"/>
        <v>1929451.4</v>
      </c>
      <c r="AI61" s="21">
        <f t="shared" si="2"/>
        <v>201776.67</v>
      </c>
      <c r="AJ61" s="189">
        <f t="shared" si="3"/>
        <v>1727674.73</v>
      </c>
      <c r="AK61" s="24">
        <f t="shared" si="4"/>
        <v>1871434.73</v>
      </c>
      <c r="AL61" s="25">
        <f t="shared" si="5"/>
        <v>1460756.14</v>
      </c>
      <c r="AM61" s="16">
        <f t="shared" si="6"/>
        <v>410678.59000000008</v>
      </c>
    </row>
    <row r="62" spans="1:39" ht="15" thickBot="1" x14ac:dyDescent="0.25">
      <c r="A62" s="187" t="s">
        <v>214</v>
      </c>
      <c r="B62" s="187" t="s">
        <v>215</v>
      </c>
      <c r="C62" s="192">
        <v>4586</v>
      </c>
      <c r="D62" s="193" t="s">
        <v>1595</v>
      </c>
      <c r="E62" s="193" t="s">
        <v>1595</v>
      </c>
      <c r="F62" s="169">
        <v>569386.55000000005</v>
      </c>
      <c r="G62" s="273">
        <v>59303.15</v>
      </c>
      <c r="H62" s="274">
        <v>238131</v>
      </c>
      <c r="J62" s="81">
        <v>883287.53</v>
      </c>
      <c r="K62" s="81">
        <v>573732.62</v>
      </c>
      <c r="M62" s="228">
        <v>155595.15</v>
      </c>
      <c r="Q62" s="81">
        <v>-189848.3</v>
      </c>
      <c r="S62" s="81">
        <v>2266667.36</v>
      </c>
      <c r="T62" s="229">
        <v>451330.85</v>
      </c>
      <c r="X62" s="229">
        <v>262768</v>
      </c>
      <c r="Y62" s="229">
        <v>3000</v>
      </c>
      <c r="Z62" s="222">
        <v>380646</v>
      </c>
      <c r="AC62" s="222">
        <v>162615.31</v>
      </c>
      <c r="AD62" s="222">
        <v>44555.9</v>
      </c>
      <c r="AE62" s="222"/>
      <c r="AF62" s="222"/>
      <c r="AH62" s="188">
        <f t="shared" si="1"/>
        <v>866820.70000000007</v>
      </c>
      <c r="AI62" s="21">
        <f t="shared" si="2"/>
        <v>155595.15</v>
      </c>
      <c r="AJ62" s="189">
        <f t="shared" si="3"/>
        <v>711225.55</v>
      </c>
      <c r="AK62" s="24">
        <f t="shared" si="4"/>
        <v>717098.85</v>
      </c>
      <c r="AL62" s="25">
        <f t="shared" si="5"/>
        <v>587817.21000000008</v>
      </c>
      <c r="AM62" s="16">
        <f t="shared" si="6"/>
        <v>129281.6399999999</v>
      </c>
    </row>
    <row r="63" spans="1:39" ht="15" thickBot="1" x14ac:dyDescent="0.25">
      <c r="A63" s="187" t="s">
        <v>214</v>
      </c>
      <c r="B63" s="187" t="s">
        <v>215</v>
      </c>
      <c r="C63" s="192">
        <v>3004</v>
      </c>
      <c r="D63" s="193" t="s">
        <v>1596</v>
      </c>
      <c r="E63" s="193" t="s">
        <v>1596</v>
      </c>
      <c r="F63" s="169">
        <v>719656.04</v>
      </c>
      <c r="G63" s="273">
        <v>28013.22</v>
      </c>
      <c r="H63" s="274">
        <v>41587.589999999997</v>
      </c>
      <c r="J63" s="81">
        <v>375978.8</v>
      </c>
      <c r="K63" s="81">
        <v>367650.87</v>
      </c>
      <c r="L63" s="228">
        <v>10600</v>
      </c>
      <c r="M63" s="228">
        <v>37411.9</v>
      </c>
      <c r="O63" s="228">
        <v>1822</v>
      </c>
      <c r="Q63" s="81">
        <v>-666800.07999999996</v>
      </c>
      <c r="S63" s="81">
        <v>1987498.73</v>
      </c>
      <c r="T63" s="229">
        <v>428685.23</v>
      </c>
      <c r="X63" s="229">
        <v>76153</v>
      </c>
      <c r="Y63" s="229">
        <v>3000</v>
      </c>
      <c r="Z63" s="222">
        <v>171503</v>
      </c>
      <c r="AC63" s="222">
        <v>125364</v>
      </c>
      <c r="AD63" s="222">
        <v>45151.26</v>
      </c>
      <c r="AE63" s="222"/>
      <c r="AF63" s="222"/>
      <c r="AH63" s="188">
        <f t="shared" si="1"/>
        <v>789256.85</v>
      </c>
      <c r="AI63" s="21">
        <f t="shared" si="2"/>
        <v>49833.9</v>
      </c>
      <c r="AJ63" s="189">
        <f t="shared" si="3"/>
        <v>739422.95</v>
      </c>
      <c r="AK63" s="24">
        <f t="shared" si="4"/>
        <v>507838.23</v>
      </c>
      <c r="AL63" s="25">
        <f t="shared" si="5"/>
        <v>342018.26</v>
      </c>
      <c r="AM63" s="16">
        <f t="shared" si="6"/>
        <v>165819.96999999997</v>
      </c>
    </row>
    <row r="64" spans="1:39" ht="15" thickBot="1" x14ac:dyDescent="0.25">
      <c r="A64" s="187" t="s">
        <v>214</v>
      </c>
      <c r="B64" s="187" t="s">
        <v>215</v>
      </c>
      <c r="C64" s="192">
        <v>7236</v>
      </c>
      <c r="D64" s="193" t="s">
        <v>1597</v>
      </c>
      <c r="E64" s="193" t="s">
        <v>1597</v>
      </c>
      <c r="F64" s="169">
        <v>700674.48</v>
      </c>
      <c r="G64" s="273">
        <v>4500</v>
      </c>
      <c r="H64" s="274">
        <v>129736.09</v>
      </c>
      <c r="J64" s="81">
        <v>312487.19</v>
      </c>
      <c r="K64" s="81">
        <v>206514.32</v>
      </c>
      <c r="L64" s="228">
        <v>7400</v>
      </c>
      <c r="M64" s="228">
        <v>74640.509999999995</v>
      </c>
      <c r="O64" s="228">
        <v>402.71</v>
      </c>
      <c r="Q64" s="81">
        <v>1210641.8899999999</v>
      </c>
      <c r="R64" s="81">
        <v>22235.29</v>
      </c>
      <c r="S64" s="81">
        <v>132947.94</v>
      </c>
      <c r="T64" s="229">
        <v>587980.62</v>
      </c>
      <c r="X64" s="229">
        <v>276360</v>
      </c>
      <c r="Z64" s="222">
        <v>444860</v>
      </c>
      <c r="AC64" s="222">
        <v>382889.89</v>
      </c>
      <c r="AD64" s="222">
        <v>28756.99</v>
      </c>
      <c r="AE64" s="222"/>
      <c r="AF64" s="222"/>
      <c r="AH64" s="188">
        <f t="shared" si="1"/>
        <v>834910.57</v>
      </c>
      <c r="AI64" s="21">
        <f t="shared" si="2"/>
        <v>82443.22</v>
      </c>
      <c r="AJ64" s="189">
        <f t="shared" si="3"/>
        <v>752467.35</v>
      </c>
      <c r="AK64" s="24">
        <f t="shared" si="4"/>
        <v>864340.62</v>
      </c>
      <c r="AL64" s="25">
        <f t="shared" si="5"/>
        <v>856506.88</v>
      </c>
      <c r="AM64" s="16">
        <f t="shared" si="6"/>
        <v>7833.7399999999907</v>
      </c>
    </row>
    <row r="65" spans="1:39" ht="15" thickBot="1" x14ac:dyDescent="0.25">
      <c r="A65" s="187" t="s">
        <v>214</v>
      </c>
      <c r="B65" s="187" t="s">
        <v>215</v>
      </c>
      <c r="C65" s="192">
        <v>5706</v>
      </c>
      <c r="D65" s="193" t="s">
        <v>1598</v>
      </c>
      <c r="E65" s="193" t="s">
        <v>1598</v>
      </c>
      <c r="F65" s="169">
        <v>525335.94999999995</v>
      </c>
      <c r="G65" s="273">
        <v>761442.75</v>
      </c>
      <c r="H65" s="274">
        <v>203386.4</v>
      </c>
      <c r="J65" s="81">
        <v>403236.53</v>
      </c>
      <c r="K65" s="81">
        <v>291130.17</v>
      </c>
      <c r="L65" s="228">
        <v>0</v>
      </c>
      <c r="M65" s="228">
        <v>39626.44</v>
      </c>
      <c r="O65" s="228">
        <v>6873.33</v>
      </c>
      <c r="Q65" s="81">
        <v>124209.33</v>
      </c>
      <c r="S65" s="81">
        <v>2051588.88</v>
      </c>
      <c r="T65" s="229">
        <v>422612.52</v>
      </c>
      <c r="X65" s="229">
        <v>335865</v>
      </c>
      <c r="Y65" s="229">
        <v>45400</v>
      </c>
      <c r="Z65" s="222">
        <v>547053</v>
      </c>
      <c r="AC65" s="222">
        <v>229811.7</v>
      </c>
      <c r="AD65" s="222">
        <v>57774</v>
      </c>
      <c r="AE65" s="222"/>
      <c r="AF65" s="222"/>
      <c r="AH65" s="188">
        <f t="shared" si="1"/>
        <v>1490165.0999999999</v>
      </c>
      <c r="AI65" s="21">
        <f t="shared" si="2"/>
        <v>46499.770000000004</v>
      </c>
      <c r="AJ65" s="189">
        <f t="shared" si="3"/>
        <v>1443665.3299999998</v>
      </c>
      <c r="AK65" s="24">
        <f t="shared" si="4"/>
        <v>803877.52</v>
      </c>
      <c r="AL65" s="25">
        <f t="shared" si="5"/>
        <v>834638.7</v>
      </c>
      <c r="AM65" s="16">
        <f t="shared" si="6"/>
        <v>-30761.179999999935</v>
      </c>
    </row>
    <row r="66" spans="1:39" ht="15" thickBot="1" x14ac:dyDescent="0.25">
      <c r="A66" s="187" t="s">
        <v>214</v>
      </c>
      <c r="B66" s="187" t="s">
        <v>215</v>
      </c>
      <c r="C66" s="192">
        <v>1949</v>
      </c>
      <c r="D66" s="193" t="s">
        <v>1599</v>
      </c>
      <c r="E66" s="193" t="s">
        <v>1599</v>
      </c>
      <c r="F66" s="275">
        <v>382309.46</v>
      </c>
      <c r="G66" s="276">
        <v>234837.88</v>
      </c>
      <c r="H66" s="277">
        <v>37516.93</v>
      </c>
      <c r="I66" s="277"/>
      <c r="J66" s="82">
        <v>1244673.67</v>
      </c>
      <c r="K66" s="82">
        <v>260265.22</v>
      </c>
      <c r="L66" s="279">
        <v>1870</v>
      </c>
      <c r="M66" s="279">
        <v>48183.77</v>
      </c>
      <c r="N66" s="279"/>
      <c r="O66" s="279"/>
      <c r="P66" s="82"/>
      <c r="Q66" s="82">
        <v>150061.75</v>
      </c>
      <c r="R66" s="82">
        <v>437518.8</v>
      </c>
      <c r="S66" s="82">
        <v>2642678.98</v>
      </c>
      <c r="T66" s="226">
        <v>367461.81</v>
      </c>
      <c r="U66" s="226"/>
      <c r="V66" s="226"/>
      <c r="W66" s="226"/>
      <c r="X66" s="226">
        <v>227017</v>
      </c>
      <c r="Y66" s="226">
        <v>3000</v>
      </c>
      <c r="Z66" s="218">
        <v>341897</v>
      </c>
      <c r="AA66" s="218"/>
      <c r="AB66" s="218"/>
      <c r="AC66" s="218">
        <v>92943.78</v>
      </c>
      <c r="AD66" s="218">
        <v>45102.3</v>
      </c>
      <c r="AE66" s="218"/>
      <c r="AF66" s="218"/>
      <c r="AG66" s="218"/>
      <c r="AH66" s="188">
        <f t="shared" si="1"/>
        <v>654664.27000000014</v>
      </c>
      <c r="AI66" s="21">
        <f t="shared" si="2"/>
        <v>50053.77</v>
      </c>
      <c r="AJ66" s="189">
        <f t="shared" si="3"/>
        <v>604610.50000000012</v>
      </c>
      <c r="AK66" s="24">
        <f t="shared" si="4"/>
        <v>597478.81000000006</v>
      </c>
      <c r="AL66" s="25">
        <f t="shared" si="5"/>
        <v>479943.08</v>
      </c>
      <c r="AM66" s="16">
        <f t="shared" si="6"/>
        <v>117535.73000000004</v>
      </c>
    </row>
    <row r="67" spans="1:39" ht="15" thickBot="1" x14ac:dyDescent="0.25">
      <c r="A67" s="187" t="s">
        <v>214</v>
      </c>
      <c r="B67" s="187" t="s">
        <v>215</v>
      </c>
      <c r="C67" s="192">
        <v>3449</v>
      </c>
      <c r="D67" s="193" t="s">
        <v>1600</v>
      </c>
      <c r="E67" s="193" t="s">
        <v>1600</v>
      </c>
      <c r="F67" s="275">
        <v>762494.09</v>
      </c>
      <c r="G67" s="276">
        <v>4805.25</v>
      </c>
      <c r="H67" s="277">
        <v>104850.47</v>
      </c>
      <c r="I67" s="275"/>
      <c r="J67" s="82">
        <v>1059058.5</v>
      </c>
      <c r="K67" s="82">
        <v>295874.18</v>
      </c>
      <c r="L67" s="279">
        <v>6200</v>
      </c>
      <c r="M67" s="279">
        <v>55258.86</v>
      </c>
      <c r="N67" s="279"/>
      <c r="O67" s="279">
        <v>2525</v>
      </c>
      <c r="P67" s="82"/>
      <c r="Q67" s="82">
        <v>1495810.34</v>
      </c>
      <c r="R67" s="82">
        <v>56146.94</v>
      </c>
      <c r="S67" s="82">
        <v>488812.76</v>
      </c>
      <c r="T67" s="226">
        <v>437927.47</v>
      </c>
      <c r="U67" s="226"/>
      <c r="V67" s="226"/>
      <c r="W67" s="226"/>
      <c r="X67" s="226">
        <v>287362.59999999998</v>
      </c>
      <c r="Y67" s="226">
        <v>3000</v>
      </c>
      <c r="Z67" s="218">
        <v>415962.6</v>
      </c>
      <c r="AA67" s="218"/>
      <c r="AB67" s="218"/>
      <c r="AC67" s="218">
        <v>163065.88</v>
      </c>
      <c r="AD67" s="218">
        <v>21883</v>
      </c>
      <c r="AE67" s="218"/>
      <c r="AF67" s="218"/>
      <c r="AG67" s="218"/>
      <c r="AH67" s="188">
        <f t="shared" si="1"/>
        <v>872149.80999999994</v>
      </c>
      <c r="AI67" s="21">
        <f t="shared" si="2"/>
        <v>63983.86</v>
      </c>
      <c r="AJ67" s="189">
        <f t="shared" si="3"/>
        <v>808165.95</v>
      </c>
      <c r="AK67" s="24">
        <f t="shared" si="4"/>
        <v>728290.07</v>
      </c>
      <c r="AL67" s="25">
        <f t="shared" si="5"/>
        <v>600911.48</v>
      </c>
      <c r="AM67" s="16">
        <f t="shared" si="6"/>
        <v>127378.58999999997</v>
      </c>
    </row>
    <row r="68" spans="1:39" ht="15" thickBot="1" x14ac:dyDescent="0.25">
      <c r="A68" s="187" t="s">
        <v>214</v>
      </c>
      <c r="B68" s="187" t="s">
        <v>215</v>
      </c>
      <c r="C68" s="192">
        <v>4604</v>
      </c>
      <c r="D68" s="193" t="s">
        <v>1601</v>
      </c>
      <c r="E68" s="193" t="s">
        <v>1601</v>
      </c>
      <c r="F68" s="275">
        <v>592648.66</v>
      </c>
      <c r="G68" s="276">
        <v>63821</v>
      </c>
      <c r="H68" s="277">
        <v>275761.3</v>
      </c>
      <c r="I68" s="275"/>
      <c r="J68" s="82">
        <v>897484.33</v>
      </c>
      <c r="K68" s="82">
        <v>741400.26</v>
      </c>
      <c r="L68" s="279">
        <v>28504</v>
      </c>
      <c r="M68" s="279">
        <v>67376.639999999999</v>
      </c>
      <c r="N68" s="279"/>
      <c r="O68" s="279"/>
      <c r="P68" s="82"/>
      <c r="Q68" s="82"/>
      <c r="R68" s="82"/>
      <c r="S68" s="82">
        <v>3470807.02</v>
      </c>
      <c r="T68" s="226">
        <v>298516.56</v>
      </c>
      <c r="U68" s="226"/>
      <c r="V68" s="226"/>
      <c r="W68" s="226"/>
      <c r="X68" s="226">
        <v>266840</v>
      </c>
      <c r="Y68" s="226"/>
      <c r="Z68" s="218">
        <v>327480</v>
      </c>
      <c r="AA68" s="218"/>
      <c r="AB68" s="218"/>
      <c r="AC68" s="218">
        <v>113225.47</v>
      </c>
      <c r="AD68" s="218">
        <v>9295.2000000000007</v>
      </c>
      <c r="AE68" s="218"/>
      <c r="AF68" s="218"/>
      <c r="AG68" s="218"/>
      <c r="AH68" s="188">
        <f t="shared" si="1"/>
        <v>932230.96</v>
      </c>
      <c r="AI68" s="21">
        <f t="shared" si="2"/>
        <v>95880.639999999999</v>
      </c>
      <c r="AJ68" s="189">
        <f t="shared" si="3"/>
        <v>836350.32</v>
      </c>
      <c r="AK68" s="24">
        <f t="shared" si="4"/>
        <v>565356.56000000006</v>
      </c>
      <c r="AL68" s="25">
        <f t="shared" si="5"/>
        <v>450000.67</v>
      </c>
      <c r="AM68" s="16">
        <f t="shared" si="6"/>
        <v>115355.89000000007</v>
      </c>
    </row>
    <row r="69" spans="1:39" ht="15" thickBot="1" x14ac:dyDescent="0.25">
      <c r="A69" s="187" t="s">
        <v>214</v>
      </c>
      <c r="B69" s="187" t="s">
        <v>215</v>
      </c>
      <c r="C69" s="192">
        <v>2993</v>
      </c>
      <c r="D69" s="193" t="s">
        <v>1602</v>
      </c>
      <c r="E69" s="193" t="s">
        <v>1602</v>
      </c>
      <c r="F69" s="275">
        <v>197033.43</v>
      </c>
      <c r="G69" s="276">
        <v>82839.039999999994</v>
      </c>
      <c r="H69" s="277">
        <v>37221.519999999997</v>
      </c>
      <c r="I69" s="277"/>
      <c r="J69" s="82">
        <v>178211.63</v>
      </c>
      <c r="K69" s="82">
        <v>683895.42</v>
      </c>
      <c r="L69" s="279">
        <v>65600</v>
      </c>
      <c r="M69" s="279">
        <v>58989.71</v>
      </c>
      <c r="N69" s="279"/>
      <c r="O69" s="279"/>
      <c r="P69" s="82"/>
      <c r="Q69" s="82"/>
      <c r="R69" s="82">
        <v>16128.43</v>
      </c>
      <c r="S69" s="82">
        <v>1201384.94</v>
      </c>
      <c r="T69" s="226">
        <v>318586.5</v>
      </c>
      <c r="U69" s="226"/>
      <c r="V69" s="226"/>
      <c r="W69" s="226"/>
      <c r="X69" s="226">
        <v>325885</v>
      </c>
      <c r="Y69" s="226">
        <v>6000</v>
      </c>
      <c r="Z69" s="218">
        <v>430173</v>
      </c>
      <c r="AA69" s="218"/>
      <c r="AB69" s="218"/>
      <c r="AC69" s="218">
        <v>106339.26</v>
      </c>
      <c r="AD69" s="218">
        <v>11493.14</v>
      </c>
      <c r="AE69" s="218"/>
      <c r="AF69" s="218"/>
      <c r="AG69" s="218">
        <v>14748</v>
      </c>
      <c r="AH69" s="188">
        <f t="shared" ref="AH69:AH132" si="7">SUM(F69:I69)</f>
        <v>317093.99</v>
      </c>
      <c r="AI69" s="21">
        <f t="shared" ref="AI69:AI132" si="8">SUM(L69:O69)</f>
        <v>124589.70999999999</v>
      </c>
      <c r="AJ69" s="189">
        <f t="shared" ref="AJ69:AJ132" si="9">AH69-AI69</f>
        <v>192504.28</v>
      </c>
      <c r="AK69" s="24">
        <f t="shared" ref="AK69:AK132" si="10">SUM(T69:Y69)</f>
        <v>650471.5</v>
      </c>
      <c r="AL69" s="25">
        <f t="shared" ref="AL69:AL132" si="11">SUM(Z69:AG69)</f>
        <v>562753.4</v>
      </c>
      <c r="AM69" s="16">
        <f t="shared" ref="AM69:AM132" si="12">AK69-AL69</f>
        <v>87718.099999999977</v>
      </c>
    </row>
    <row r="70" spans="1:39" ht="15" thickBot="1" x14ac:dyDescent="0.25">
      <c r="A70" s="187" t="s">
        <v>214</v>
      </c>
      <c r="B70" s="187" t="s">
        <v>215</v>
      </c>
      <c r="C70" s="192">
        <v>4393</v>
      </c>
      <c r="D70" s="193" t="s">
        <v>1603</v>
      </c>
      <c r="E70" s="193" t="s">
        <v>1603</v>
      </c>
      <c r="F70" s="275">
        <v>265418.86</v>
      </c>
      <c r="G70" s="276">
        <v>537365.4</v>
      </c>
      <c r="H70" s="277">
        <v>82039.12</v>
      </c>
      <c r="I70" s="277"/>
      <c r="J70" s="82">
        <v>375736.72</v>
      </c>
      <c r="K70" s="82">
        <v>205884.84</v>
      </c>
      <c r="L70" s="279">
        <v>0</v>
      </c>
      <c r="M70" s="279">
        <v>54377.41</v>
      </c>
      <c r="N70" s="279"/>
      <c r="O70" s="279"/>
      <c r="P70" s="82"/>
      <c r="Q70" s="82">
        <v>-1467504.99</v>
      </c>
      <c r="R70" s="82">
        <v>261932.6</v>
      </c>
      <c r="S70" s="82">
        <v>2538134.58</v>
      </c>
      <c r="T70" s="226">
        <v>452683.96</v>
      </c>
      <c r="U70" s="226"/>
      <c r="V70" s="226"/>
      <c r="W70" s="226"/>
      <c r="X70" s="226">
        <v>294301</v>
      </c>
      <c r="Y70" s="226">
        <v>3000</v>
      </c>
      <c r="Z70" s="218">
        <v>400609</v>
      </c>
      <c r="AA70" s="218"/>
      <c r="AB70" s="218"/>
      <c r="AC70" s="218">
        <v>261043.68</v>
      </c>
      <c r="AD70" s="218">
        <v>4715.9399999999996</v>
      </c>
      <c r="AE70" s="218"/>
      <c r="AF70" s="218"/>
      <c r="AG70" s="218">
        <v>2844</v>
      </c>
      <c r="AH70" s="188">
        <f t="shared" si="7"/>
        <v>884823.38</v>
      </c>
      <c r="AI70" s="21">
        <f t="shared" si="8"/>
        <v>54377.41</v>
      </c>
      <c r="AJ70" s="189">
        <f t="shared" si="9"/>
        <v>830445.97</v>
      </c>
      <c r="AK70" s="24">
        <f t="shared" si="10"/>
        <v>749984.96</v>
      </c>
      <c r="AL70" s="25">
        <f t="shared" si="11"/>
        <v>669212.61999999988</v>
      </c>
      <c r="AM70" s="16">
        <f t="shared" si="12"/>
        <v>80772.340000000084</v>
      </c>
    </row>
    <row r="71" spans="1:39" ht="15" thickBot="1" x14ac:dyDescent="0.25">
      <c r="A71" s="187" t="s">
        <v>214</v>
      </c>
      <c r="B71" s="187" t="s">
        <v>215</v>
      </c>
      <c r="C71" s="192">
        <v>2760</v>
      </c>
      <c r="D71" s="193" t="s">
        <v>1604</v>
      </c>
      <c r="E71" s="193" t="s">
        <v>1604</v>
      </c>
      <c r="F71" s="275">
        <v>509310.09</v>
      </c>
      <c r="G71" s="276">
        <v>46900</v>
      </c>
      <c r="H71" s="277">
        <v>52715.71</v>
      </c>
      <c r="I71" s="277"/>
      <c r="J71" s="82">
        <v>475614.84</v>
      </c>
      <c r="K71" s="82">
        <v>473708.95</v>
      </c>
      <c r="L71" s="279">
        <v>4900</v>
      </c>
      <c r="M71" s="279">
        <v>52157.74</v>
      </c>
      <c r="N71" s="279"/>
      <c r="O71" s="279">
        <v>4596.1000000000004</v>
      </c>
      <c r="P71" s="82"/>
      <c r="Q71" s="82">
        <v>-705836</v>
      </c>
      <c r="R71" s="82"/>
      <c r="S71" s="82">
        <v>1881601.57</v>
      </c>
      <c r="T71" s="226">
        <v>679163.27</v>
      </c>
      <c r="U71" s="226"/>
      <c r="V71" s="226"/>
      <c r="W71" s="226"/>
      <c r="X71" s="226">
        <v>246813</v>
      </c>
      <c r="Y71" s="226"/>
      <c r="Z71" s="218">
        <v>377501</v>
      </c>
      <c r="AA71" s="218"/>
      <c r="AB71" s="218"/>
      <c r="AC71" s="218">
        <v>170064.39</v>
      </c>
      <c r="AD71" s="218">
        <v>22847.7</v>
      </c>
      <c r="AE71" s="218"/>
      <c r="AF71" s="218"/>
      <c r="AG71" s="218"/>
      <c r="AH71" s="188">
        <f t="shared" si="7"/>
        <v>608925.80000000005</v>
      </c>
      <c r="AI71" s="21">
        <f t="shared" si="8"/>
        <v>61653.84</v>
      </c>
      <c r="AJ71" s="189">
        <f t="shared" si="9"/>
        <v>547271.96000000008</v>
      </c>
      <c r="AK71" s="24">
        <f t="shared" si="10"/>
        <v>925976.27</v>
      </c>
      <c r="AL71" s="25">
        <f t="shared" si="11"/>
        <v>570413.09</v>
      </c>
      <c r="AM71" s="16">
        <f t="shared" si="12"/>
        <v>355563.18000000005</v>
      </c>
    </row>
    <row r="72" spans="1:39" ht="15" thickBot="1" x14ac:dyDescent="0.25">
      <c r="A72" s="187" t="s">
        <v>214</v>
      </c>
      <c r="B72" s="187" t="s">
        <v>215</v>
      </c>
      <c r="C72" s="192">
        <v>4335</v>
      </c>
      <c r="D72" s="193" t="s">
        <v>1605</v>
      </c>
      <c r="E72" s="193" t="s">
        <v>1605</v>
      </c>
      <c r="F72" s="275">
        <v>546390.62</v>
      </c>
      <c r="G72" s="276">
        <v>96110</v>
      </c>
      <c r="H72" s="277">
        <v>35727.24</v>
      </c>
      <c r="I72" s="275"/>
      <c r="J72" s="82">
        <v>689926.15</v>
      </c>
      <c r="K72" s="82">
        <v>110518.84</v>
      </c>
      <c r="L72" s="279">
        <v>730</v>
      </c>
      <c r="M72" s="279">
        <v>20369.810000000001</v>
      </c>
      <c r="N72" s="279"/>
      <c r="O72" s="279">
        <v>2417</v>
      </c>
      <c r="P72" s="82"/>
      <c r="Q72" s="82">
        <v>-1533282.62</v>
      </c>
      <c r="R72" s="82"/>
      <c r="S72" s="82">
        <v>2618687.59</v>
      </c>
      <c r="T72" s="226">
        <v>587632.84</v>
      </c>
      <c r="U72" s="226"/>
      <c r="V72" s="226"/>
      <c r="W72" s="226"/>
      <c r="X72" s="226">
        <v>187300</v>
      </c>
      <c r="Y72" s="226">
        <v>16000</v>
      </c>
      <c r="Z72" s="218">
        <v>307708</v>
      </c>
      <c r="AA72" s="218"/>
      <c r="AB72" s="218"/>
      <c r="AC72" s="218">
        <v>74599.850000000006</v>
      </c>
      <c r="AD72" s="218">
        <v>27414.92</v>
      </c>
      <c r="AE72" s="218"/>
      <c r="AF72" s="218"/>
      <c r="AG72" s="218">
        <v>1542</v>
      </c>
      <c r="AH72" s="188">
        <f t="shared" si="7"/>
        <v>678227.86</v>
      </c>
      <c r="AI72" s="21">
        <f t="shared" si="8"/>
        <v>23516.81</v>
      </c>
      <c r="AJ72" s="189">
        <f t="shared" si="9"/>
        <v>654711.04999999993</v>
      </c>
      <c r="AK72" s="24">
        <f t="shared" si="10"/>
        <v>790932.84</v>
      </c>
      <c r="AL72" s="25">
        <f t="shared" si="11"/>
        <v>411264.76999999996</v>
      </c>
      <c r="AM72" s="16">
        <f t="shared" si="12"/>
        <v>379668.07</v>
      </c>
    </row>
    <row r="73" spans="1:39" ht="15" thickBot="1" x14ac:dyDescent="0.25">
      <c r="A73" s="187" t="s">
        <v>214</v>
      </c>
      <c r="B73" s="187" t="s">
        <v>215</v>
      </c>
      <c r="C73" s="192">
        <v>2477</v>
      </c>
      <c r="D73" s="193" t="s">
        <v>1606</v>
      </c>
      <c r="E73" s="193" t="s">
        <v>1606</v>
      </c>
      <c r="F73" s="169">
        <v>378215.96</v>
      </c>
      <c r="G73" s="273">
        <v>63649.59</v>
      </c>
      <c r="H73" s="274">
        <v>45341.98</v>
      </c>
      <c r="J73" s="81">
        <v>6</v>
      </c>
      <c r="K73" s="81">
        <v>221571.26</v>
      </c>
      <c r="L73" s="228">
        <v>1700</v>
      </c>
      <c r="M73" s="228">
        <v>42810.05</v>
      </c>
      <c r="O73" s="228">
        <v>0.01</v>
      </c>
      <c r="Q73" s="81">
        <v>-973911.29</v>
      </c>
      <c r="R73" s="81">
        <v>-206015.2</v>
      </c>
      <c r="S73" s="81">
        <v>2255161.35</v>
      </c>
      <c r="T73" s="229">
        <v>306469.49</v>
      </c>
      <c r="X73" s="229">
        <v>185185</v>
      </c>
      <c r="Y73" s="229">
        <v>6000</v>
      </c>
      <c r="Z73" s="222">
        <v>230385</v>
      </c>
      <c r="AC73" s="222">
        <v>112226.32</v>
      </c>
      <c r="AD73" s="222">
        <v>15955.5</v>
      </c>
      <c r="AE73" s="222">
        <v>447387.21</v>
      </c>
      <c r="AF73" s="222"/>
      <c r="AG73" s="222">
        <v>1542</v>
      </c>
      <c r="AH73" s="188">
        <f t="shared" si="7"/>
        <v>487207.53</v>
      </c>
      <c r="AI73" s="21">
        <f t="shared" si="8"/>
        <v>44510.060000000005</v>
      </c>
      <c r="AJ73" s="189">
        <f t="shared" si="9"/>
        <v>442697.47000000003</v>
      </c>
      <c r="AK73" s="24">
        <f t="shared" si="10"/>
        <v>497654.49</v>
      </c>
      <c r="AL73" s="25">
        <f t="shared" si="11"/>
        <v>807496.03</v>
      </c>
      <c r="AM73" s="16">
        <f t="shared" si="12"/>
        <v>-309841.54000000004</v>
      </c>
    </row>
    <row r="74" spans="1:39" ht="15" thickBot="1" x14ac:dyDescent="0.25">
      <c r="A74" s="187" t="s">
        <v>214</v>
      </c>
      <c r="B74" s="187" t="s">
        <v>215</v>
      </c>
      <c r="C74" s="192">
        <v>5216</v>
      </c>
      <c r="D74" s="193" t="s">
        <v>1607</v>
      </c>
      <c r="E74" s="193" t="s">
        <v>1607</v>
      </c>
      <c r="F74" s="169">
        <v>674315.78</v>
      </c>
      <c r="G74" s="273">
        <v>426164.64</v>
      </c>
      <c r="H74" s="274">
        <v>57404.66</v>
      </c>
      <c r="J74" s="81">
        <v>758071.55</v>
      </c>
      <c r="K74" s="81">
        <v>196058.58</v>
      </c>
      <c r="L74" s="228">
        <v>5280</v>
      </c>
      <c r="M74" s="228">
        <v>67249.59</v>
      </c>
      <c r="O74" s="228">
        <v>501.25</v>
      </c>
      <c r="Q74" s="81">
        <v>-352141.25</v>
      </c>
      <c r="R74" s="81">
        <v>128887.58</v>
      </c>
      <c r="S74" s="81">
        <v>2065017.96</v>
      </c>
      <c r="T74" s="229">
        <v>520410.44</v>
      </c>
      <c r="X74" s="229">
        <v>273273</v>
      </c>
      <c r="Y74" s="229">
        <v>3000</v>
      </c>
      <c r="Z74" s="222">
        <v>439801</v>
      </c>
      <c r="AC74" s="222">
        <v>130206.92</v>
      </c>
      <c r="AD74" s="222">
        <v>21272.44</v>
      </c>
      <c r="AE74" s="222"/>
      <c r="AF74" s="222"/>
      <c r="AG74" s="222">
        <v>5300</v>
      </c>
      <c r="AH74" s="188">
        <f t="shared" si="7"/>
        <v>1157885.0799999998</v>
      </c>
      <c r="AI74" s="21">
        <f t="shared" si="8"/>
        <v>73030.84</v>
      </c>
      <c r="AJ74" s="189">
        <f t="shared" si="9"/>
        <v>1084854.2399999998</v>
      </c>
      <c r="AK74" s="24">
        <f t="shared" si="10"/>
        <v>796683.44</v>
      </c>
      <c r="AL74" s="25">
        <f t="shared" si="11"/>
        <v>596580.36</v>
      </c>
      <c r="AM74" s="16">
        <f t="shared" si="12"/>
        <v>200103.07999999996</v>
      </c>
    </row>
    <row r="75" spans="1:39" s="188" customFormat="1" ht="15" thickBot="1" x14ac:dyDescent="0.25">
      <c r="A75" s="188" t="s">
        <v>214</v>
      </c>
      <c r="B75" s="188" t="s">
        <v>215</v>
      </c>
      <c r="C75" s="192">
        <v>5544</v>
      </c>
      <c r="D75" s="193" t="s">
        <v>1608</v>
      </c>
      <c r="E75" s="193" t="s">
        <v>1608</v>
      </c>
      <c r="F75" s="169">
        <v>1036925.06</v>
      </c>
      <c r="G75" s="273">
        <v>686504.09</v>
      </c>
      <c r="H75" s="274">
        <v>229433.85</v>
      </c>
      <c r="I75" s="221"/>
      <c r="J75" s="81">
        <v>417977.36</v>
      </c>
      <c r="K75" s="81">
        <v>833601.6</v>
      </c>
      <c r="L75" s="228">
        <v>16430</v>
      </c>
      <c r="M75" s="228">
        <v>97063.2</v>
      </c>
      <c r="N75" s="228"/>
      <c r="O75" s="228">
        <v>3766.92</v>
      </c>
      <c r="P75" s="81"/>
      <c r="Q75" s="81">
        <v>454937.14</v>
      </c>
      <c r="R75" s="81">
        <v>-83374.66</v>
      </c>
      <c r="S75" s="81">
        <v>2127187.88</v>
      </c>
      <c r="T75" s="229">
        <v>969046.6</v>
      </c>
      <c r="U75" s="229">
        <v>63000</v>
      </c>
      <c r="V75" s="229"/>
      <c r="W75" s="229"/>
      <c r="X75" s="229">
        <v>176615</v>
      </c>
      <c r="Y75" s="229">
        <v>3000</v>
      </c>
      <c r="Z75" s="222">
        <v>403955</v>
      </c>
      <c r="AA75" s="222">
        <v>2062</v>
      </c>
      <c r="AB75" s="222"/>
      <c r="AC75" s="222">
        <v>114915.46</v>
      </c>
      <c r="AD75" s="222">
        <v>80558.66</v>
      </c>
      <c r="AE75" s="222"/>
      <c r="AF75" s="222"/>
      <c r="AG75" s="222">
        <v>3084</v>
      </c>
      <c r="AH75" s="188">
        <f t="shared" si="7"/>
        <v>1952863</v>
      </c>
      <c r="AI75" s="21">
        <f t="shared" si="8"/>
        <v>117260.12</v>
      </c>
      <c r="AJ75" s="189">
        <f t="shared" si="9"/>
        <v>1835602.88</v>
      </c>
      <c r="AK75" s="24">
        <f t="shared" si="10"/>
        <v>1211661.6000000001</v>
      </c>
      <c r="AL75" s="25">
        <f t="shared" si="11"/>
        <v>604575.12</v>
      </c>
      <c r="AM75" s="16">
        <f t="shared" si="12"/>
        <v>607086.4800000001</v>
      </c>
    </row>
    <row r="76" spans="1:39" ht="15" thickBot="1" x14ac:dyDescent="0.25">
      <c r="A76" s="187" t="s">
        <v>214</v>
      </c>
      <c r="B76" s="187" t="s">
        <v>215</v>
      </c>
      <c r="C76" s="192">
        <v>2866</v>
      </c>
      <c r="D76" s="193" t="s">
        <v>1609</v>
      </c>
      <c r="E76" s="193" t="s">
        <v>1609</v>
      </c>
      <c r="F76" s="169">
        <v>1040002.37</v>
      </c>
      <c r="G76" s="273">
        <v>235123.75</v>
      </c>
      <c r="H76" s="274">
        <v>69156.38</v>
      </c>
      <c r="J76" s="81">
        <v>1037405.21</v>
      </c>
      <c r="K76" s="81">
        <v>298405.88</v>
      </c>
      <c r="L76" s="228">
        <v>5826</v>
      </c>
      <c r="M76" s="228">
        <v>75247.789999999994</v>
      </c>
      <c r="R76" s="81">
        <v>283721.32</v>
      </c>
      <c r="S76" s="81">
        <v>3692657.78</v>
      </c>
      <c r="T76" s="229">
        <v>477934.64</v>
      </c>
      <c r="U76" s="229">
        <v>53300</v>
      </c>
      <c r="X76" s="229">
        <v>266763</v>
      </c>
      <c r="Z76" s="222">
        <v>408663</v>
      </c>
      <c r="AC76" s="222">
        <v>133849.5</v>
      </c>
      <c r="AD76" s="222">
        <v>32817.9</v>
      </c>
      <c r="AE76" s="222"/>
      <c r="AF76" s="222"/>
      <c r="AH76" s="188">
        <f t="shared" si="7"/>
        <v>1344282.5</v>
      </c>
      <c r="AI76" s="21">
        <f t="shared" si="8"/>
        <v>81073.789999999994</v>
      </c>
      <c r="AJ76" s="189">
        <f t="shared" si="9"/>
        <v>1263208.71</v>
      </c>
      <c r="AK76" s="24">
        <f t="shared" si="10"/>
        <v>797997.64</v>
      </c>
      <c r="AL76" s="25">
        <f t="shared" si="11"/>
        <v>575330.4</v>
      </c>
      <c r="AM76" s="16">
        <f t="shared" si="12"/>
        <v>222667.24</v>
      </c>
    </row>
    <row r="77" spans="1:39" ht="15" thickBot="1" x14ac:dyDescent="0.25">
      <c r="A77" s="187" t="s">
        <v>216</v>
      </c>
      <c r="B77" s="187" t="s">
        <v>217</v>
      </c>
      <c r="C77" s="192">
        <v>3680</v>
      </c>
      <c r="D77" s="193" t="s">
        <v>1610</v>
      </c>
      <c r="E77" s="193" t="s">
        <v>1610</v>
      </c>
      <c r="F77" s="169">
        <v>15119.58</v>
      </c>
      <c r="G77" s="273">
        <v>48305</v>
      </c>
      <c r="H77" s="274">
        <v>75975.259999999995</v>
      </c>
      <c r="J77" s="81">
        <v>3043830.71</v>
      </c>
      <c r="K77" s="81">
        <v>121917.54</v>
      </c>
      <c r="L77" s="228">
        <v>6000</v>
      </c>
      <c r="M77" s="228">
        <v>47574.99</v>
      </c>
      <c r="R77" s="81">
        <v>1004042.09</v>
      </c>
      <c r="S77" s="81">
        <v>2241713.0099999998</v>
      </c>
      <c r="T77" s="229">
        <v>5890</v>
      </c>
      <c r="AC77" s="222"/>
      <c r="AD77" s="222"/>
      <c r="AE77" s="222"/>
      <c r="AF77" s="222"/>
      <c r="AH77" s="188">
        <f t="shared" si="7"/>
        <v>139399.84</v>
      </c>
      <c r="AI77" s="21">
        <f t="shared" si="8"/>
        <v>53574.99</v>
      </c>
      <c r="AJ77" s="189">
        <f t="shared" si="9"/>
        <v>85824.85</v>
      </c>
      <c r="AK77" s="24">
        <f t="shared" si="10"/>
        <v>5890</v>
      </c>
      <c r="AL77" s="25">
        <f t="shared" si="11"/>
        <v>0</v>
      </c>
      <c r="AM77" s="16">
        <f t="shared" si="12"/>
        <v>5890</v>
      </c>
    </row>
    <row r="78" spans="1:39" ht="15" thickBot="1" x14ac:dyDescent="0.25">
      <c r="A78" s="187" t="s">
        <v>216</v>
      </c>
      <c r="B78" s="187" t="s">
        <v>217</v>
      </c>
      <c r="C78" s="192">
        <v>5005</v>
      </c>
      <c r="D78" s="193" t="s">
        <v>1611</v>
      </c>
      <c r="E78" s="193" t="s">
        <v>1611</v>
      </c>
      <c r="F78" s="169">
        <v>423727.73</v>
      </c>
      <c r="G78" s="273">
        <v>11869</v>
      </c>
      <c r="H78" s="274">
        <v>37066.85</v>
      </c>
      <c r="J78" s="81">
        <v>891670.93</v>
      </c>
      <c r="K78" s="81">
        <v>505131.05</v>
      </c>
      <c r="L78" s="228">
        <v>4500</v>
      </c>
      <c r="M78" s="228">
        <v>73635.09</v>
      </c>
      <c r="N78" s="228">
        <v>108370</v>
      </c>
      <c r="O78" s="228">
        <v>75.19</v>
      </c>
      <c r="R78" s="81">
        <v>-295703.48</v>
      </c>
      <c r="S78" s="81">
        <v>1881918.88</v>
      </c>
      <c r="T78" s="229">
        <v>426010.92</v>
      </c>
      <c r="X78" s="229">
        <v>369299</v>
      </c>
      <c r="Z78" s="222">
        <v>513239</v>
      </c>
      <c r="AC78" s="222">
        <v>120893.44</v>
      </c>
      <c r="AD78" s="222">
        <v>48521.599999999999</v>
      </c>
      <c r="AE78" s="222"/>
      <c r="AF78" s="222"/>
      <c r="AG78" s="222">
        <v>4800</v>
      </c>
      <c r="AH78" s="188">
        <f t="shared" si="7"/>
        <v>472663.57999999996</v>
      </c>
      <c r="AI78" s="21">
        <f t="shared" si="8"/>
        <v>186580.28</v>
      </c>
      <c r="AJ78" s="189">
        <f t="shared" si="9"/>
        <v>286083.29999999993</v>
      </c>
      <c r="AK78" s="24">
        <f t="shared" si="10"/>
        <v>795309.91999999993</v>
      </c>
      <c r="AL78" s="25">
        <f t="shared" si="11"/>
        <v>687454.03999999992</v>
      </c>
      <c r="AM78" s="16">
        <f t="shared" si="12"/>
        <v>107855.88</v>
      </c>
    </row>
    <row r="79" spans="1:39" ht="15" thickBot="1" x14ac:dyDescent="0.25">
      <c r="A79" s="187" t="s">
        <v>216</v>
      </c>
      <c r="B79" s="187" t="s">
        <v>217</v>
      </c>
      <c r="C79" s="192">
        <v>3048</v>
      </c>
      <c r="D79" s="193" t="s">
        <v>1612</v>
      </c>
      <c r="E79" s="193" t="s">
        <v>1612</v>
      </c>
      <c r="F79" s="169">
        <v>225027.59</v>
      </c>
      <c r="G79" s="273">
        <v>24577</v>
      </c>
      <c r="H79" s="274">
        <v>65793.69</v>
      </c>
      <c r="J79" s="81">
        <v>879381.18</v>
      </c>
      <c r="K79" s="81">
        <v>1167016.01</v>
      </c>
      <c r="L79" s="228">
        <v>2740</v>
      </c>
      <c r="M79" s="228">
        <v>38300</v>
      </c>
      <c r="R79" s="81">
        <v>211939.61</v>
      </c>
      <c r="S79" s="81">
        <v>1941230.36</v>
      </c>
      <c r="T79" s="229">
        <v>241859.59</v>
      </c>
      <c r="X79" s="229">
        <v>217860</v>
      </c>
      <c r="Y79" s="229">
        <v>201510.72</v>
      </c>
      <c r="Z79" s="222">
        <v>349300</v>
      </c>
      <c r="AC79" s="222">
        <v>95831.32</v>
      </c>
      <c r="AD79" s="222">
        <v>30998.49</v>
      </c>
      <c r="AE79" s="222"/>
      <c r="AF79" s="222"/>
      <c r="AG79" s="222">
        <v>4920</v>
      </c>
      <c r="AH79" s="188">
        <f t="shared" si="7"/>
        <v>315398.28000000003</v>
      </c>
      <c r="AI79" s="21">
        <f t="shared" si="8"/>
        <v>41040</v>
      </c>
      <c r="AJ79" s="189">
        <f t="shared" si="9"/>
        <v>274358.28000000003</v>
      </c>
      <c r="AK79" s="24">
        <f t="shared" si="10"/>
        <v>661230.30999999994</v>
      </c>
      <c r="AL79" s="25">
        <f t="shared" si="11"/>
        <v>481049.81</v>
      </c>
      <c r="AM79" s="16">
        <f t="shared" si="12"/>
        <v>180180.49999999994</v>
      </c>
    </row>
    <row r="80" spans="1:39" ht="15" thickBot="1" x14ac:dyDescent="0.25">
      <c r="A80" s="187" t="s">
        <v>216</v>
      </c>
      <c r="B80" s="187" t="s">
        <v>217</v>
      </c>
      <c r="C80" s="192">
        <v>6117</v>
      </c>
      <c r="D80" s="193" t="s">
        <v>1613</v>
      </c>
      <c r="E80" s="193" t="s">
        <v>1613</v>
      </c>
      <c r="F80" s="169">
        <v>345840.47</v>
      </c>
      <c r="G80" s="273">
        <v>202473</v>
      </c>
      <c r="H80" s="274">
        <v>-51431.14</v>
      </c>
      <c r="J80" s="81">
        <v>401075.24</v>
      </c>
      <c r="K80" s="81">
        <v>160239.26</v>
      </c>
      <c r="L80" s="228">
        <v>-38720</v>
      </c>
      <c r="M80" s="228">
        <v>69089.91</v>
      </c>
      <c r="Q80" s="81">
        <v>-1104902.08</v>
      </c>
      <c r="S80" s="81">
        <v>1940061.77</v>
      </c>
      <c r="T80" s="229">
        <v>566594.75</v>
      </c>
      <c r="X80" s="229">
        <v>327251</v>
      </c>
      <c r="Y80" s="229">
        <v>7811</v>
      </c>
      <c r="Z80" s="222">
        <v>514082</v>
      </c>
      <c r="AC80" s="222">
        <v>127679.26</v>
      </c>
      <c r="AD80" s="222">
        <v>29784.26</v>
      </c>
      <c r="AE80" s="222"/>
      <c r="AF80" s="222"/>
      <c r="AH80" s="188">
        <f t="shared" si="7"/>
        <v>496882.32999999996</v>
      </c>
      <c r="AI80" s="21">
        <f t="shared" si="8"/>
        <v>30369.910000000003</v>
      </c>
      <c r="AJ80" s="189">
        <f t="shared" si="9"/>
        <v>466512.41999999993</v>
      </c>
      <c r="AK80" s="24">
        <f t="shared" si="10"/>
        <v>901656.75</v>
      </c>
      <c r="AL80" s="25">
        <f t="shared" si="11"/>
        <v>671545.52</v>
      </c>
      <c r="AM80" s="16">
        <f t="shared" si="12"/>
        <v>230111.22999999998</v>
      </c>
    </row>
    <row r="81" spans="1:39" ht="15" thickBot="1" x14ac:dyDescent="0.25">
      <c r="A81" s="187" t="s">
        <v>216</v>
      </c>
      <c r="B81" s="187" t="s">
        <v>217</v>
      </c>
      <c r="C81" s="192">
        <v>3261</v>
      </c>
      <c r="D81" s="193" t="s">
        <v>1614</v>
      </c>
      <c r="E81" s="193" t="s">
        <v>1614</v>
      </c>
      <c r="F81" s="169">
        <v>233791.67</v>
      </c>
      <c r="G81" s="273">
        <v>3708</v>
      </c>
      <c r="H81" s="274">
        <v>174597.5</v>
      </c>
      <c r="J81" s="81">
        <v>384002</v>
      </c>
      <c r="K81" s="81">
        <v>126921.41</v>
      </c>
      <c r="L81" s="228">
        <v>266035</v>
      </c>
      <c r="M81" s="228">
        <v>25727.69</v>
      </c>
      <c r="R81" s="81">
        <v>-1448017.05</v>
      </c>
      <c r="S81" s="81">
        <v>2076384.94</v>
      </c>
      <c r="T81" s="229">
        <v>2890</v>
      </c>
      <c r="AC81" s="222"/>
      <c r="AD81" s="222"/>
      <c r="AE81" s="222"/>
      <c r="AF81" s="222"/>
      <c r="AH81" s="188">
        <f t="shared" si="7"/>
        <v>412097.17000000004</v>
      </c>
      <c r="AI81" s="21">
        <f t="shared" si="8"/>
        <v>291762.69</v>
      </c>
      <c r="AJ81" s="189">
        <f t="shared" si="9"/>
        <v>120334.48000000004</v>
      </c>
      <c r="AK81" s="24">
        <f t="shared" si="10"/>
        <v>2890</v>
      </c>
      <c r="AL81" s="25">
        <f t="shared" si="11"/>
        <v>0</v>
      </c>
      <c r="AM81" s="16">
        <f t="shared" si="12"/>
        <v>2890</v>
      </c>
    </row>
    <row r="82" spans="1:39" ht="15" thickBot="1" x14ac:dyDescent="0.25">
      <c r="A82" s="187" t="s">
        <v>216</v>
      </c>
      <c r="B82" s="187" t="s">
        <v>217</v>
      </c>
      <c r="C82" s="192">
        <v>2381</v>
      </c>
      <c r="D82" s="193" t="s">
        <v>1615</v>
      </c>
      <c r="E82" s="193" t="s">
        <v>1615</v>
      </c>
      <c r="F82" s="169">
        <v>169885.67</v>
      </c>
      <c r="G82" s="273">
        <v>111430</v>
      </c>
      <c r="H82" s="274">
        <v>72198.34</v>
      </c>
      <c r="J82" s="81">
        <v>9511.67</v>
      </c>
      <c r="K82" s="81">
        <v>429943.73</v>
      </c>
      <c r="M82" s="228">
        <v>38810.35</v>
      </c>
      <c r="R82" s="81">
        <v>-1096518.52</v>
      </c>
      <c r="S82" s="81">
        <v>1879892.65</v>
      </c>
      <c r="T82" s="229">
        <v>78552</v>
      </c>
      <c r="Z82" s="222">
        <v>24185</v>
      </c>
      <c r="AC82" s="222">
        <v>61795.06</v>
      </c>
      <c r="AD82" s="222">
        <v>20578.009999999998</v>
      </c>
      <c r="AE82" s="222"/>
      <c r="AF82" s="222"/>
      <c r="AH82" s="188">
        <f t="shared" si="7"/>
        <v>353514.01</v>
      </c>
      <c r="AI82" s="21">
        <f t="shared" si="8"/>
        <v>38810.35</v>
      </c>
      <c r="AJ82" s="189">
        <f t="shared" si="9"/>
        <v>314703.66000000003</v>
      </c>
      <c r="AK82" s="24">
        <f t="shared" si="10"/>
        <v>78552</v>
      </c>
      <c r="AL82" s="25">
        <f t="shared" si="11"/>
        <v>106558.06999999999</v>
      </c>
      <c r="AM82" s="16">
        <f t="shared" si="12"/>
        <v>-28006.069999999992</v>
      </c>
    </row>
    <row r="83" spans="1:39" ht="15" thickBot="1" x14ac:dyDescent="0.25">
      <c r="A83" s="187" t="s">
        <v>216</v>
      </c>
      <c r="B83" s="187" t="s">
        <v>217</v>
      </c>
      <c r="C83" s="192">
        <v>2712</v>
      </c>
      <c r="D83" s="193" t="s">
        <v>1616</v>
      </c>
      <c r="E83" s="193" t="s">
        <v>1616</v>
      </c>
      <c r="F83" s="169">
        <v>549654.13</v>
      </c>
      <c r="G83" s="273">
        <v>16634</v>
      </c>
      <c r="H83" s="274">
        <v>20709.8</v>
      </c>
      <c r="J83" s="81">
        <v>382897.29</v>
      </c>
      <c r="K83" s="81">
        <v>169547.2</v>
      </c>
      <c r="L83" s="228">
        <v>0</v>
      </c>
      <c r="M83" s="228">
        <v>38761.32</v>
      </c>
      <c r="O83" s="228">
        <v>100</v>
      </c>
      <c r="R83" s="81">
        <v>-834986.11</v>
      </c>
      <c r="S83" s="81">
        <v>1840507.51</v>
      </c>
      <c r="T83" s="229">
        <v>301322.88</v>
      </c>
      <c r="X83" s="229">
        <v>341236</v>
      </c>
      <c r="Z83" s="222">
        <v>396556</v>
      </c>
      <c r="AC83" s="222">
        <v>111115.84</v>
      </c>
      <c r="AD83" s="222">
        <v>16557.34</v>
      </c>
      <c r="AE83" s="222"/>
      <c r="AF83" s="222"/>
      <c r="AG83" s="222">
        <v>1450</v>
      </c>
      <c r="AH83" s="188">
        <f t="shared" si="7"/>
        <v>586997.93000000005</v>
      </c>
      <c r="AI83" s="21">
        <f t="shared" si="8"/>
        <v>38861.32</v>
      </c>
      <c r="AJ83" s="189">
        <f t="shared" si="9"/>
        <v>548136.6100000001</v>
      </c>
      <c r="AK83" s="24">
        <f t="shared" si="10"/>
        <v>642558.88</v>
      </c>
      <c r="AL83" s="25">
        <f t="shared" si="11"/>
        <v>525679.17999999993</v>
      </c>
      <c r="AM83" s="16">
        <f t="shared" si="12"/>
        <v>116879.70000000007</v>
      </c>
    </row>
    <row r="84" spans="1:39" ht="15" thickBot="1" x14ac:dyDescent="0.25">
      <c r="A84" s="187" t="s">
        <v>216</v>
      </c>
      <c r="B84" s="187" t="s">
        <v>217</v>
      </c>
      <c r="C84" s="192">
        <v>1686</v>
      </c>
      <c r="D84" s="193" t="s">
        <v>1617</v>
      </c>
      <c r="E84" s="193" t="s">
        <v>1617</v>
      </c>
      <c r="F84" s="169">
        <v>146515.38</v>
      </c>
      <c r="G84" s="273">
        <v>5913</v>
      </c>
      <c r="H84" s="274">
        <v>43539.59</v>
      </c>
      <c r="J84" s="81">
        <v>757842.66</v>
      </c>
      <c r="K84" s="81">
        <v>10011.52</v>
      </c>
      <c r="Q84" s="81">
        <v>-1687841.73</v>
      </c>
      <c r="S84" s="81">
        <v>2651073.88</v>
      </c>
      <c r="T84" s="229">
        <v>590</v>
      </c>
      <c r="AC84" s="222"/>
      <c r="AD84" s="222"/>
      <c r="AE84" s="222"/>
      <c r="AF84" s="222"/>
      <c r="AH84" s="188">
        <f t="shared" si="7"/>
        <v>195967.97</v>
      </c>
      <c r="AI84" s="21">
        <f t="shared" si="8"/>
        <v>0</v>
      </c>
      <c r="AJ84" s="189">
        <f t="shared" si="9"/>
        <v>195967.97</v>
      </c>
      <c r="AK84" s="24">
        <f t="shared" si="10"/>
        <v>590</v>
      </c>
      <c r="AL84" s="25">
        <f t="shared" si="11"/>
        <v>0</v>
      </c>
      <c r="AM84" s="16">
        <f t="shared" si="12"/>
        <v>590</v>
      </c>
    </row>
    <row r="85" spans="1:39" ht="15" thickBot="1" x14ac:dyDescent="0.25">
      <c r="A85" s="187" t="s">
        <v>216</v>
      </c>
      <c r="B85" s="187" t="s">
        <v>217</v>
      </c>
      <c r="C85" s="192">
        <v>2512</v>
      </c>
      <c r="D85" s="193" t="s">
        <v>1618</v>
      </c>
      <c r="E85" s="193" t="s">
        <v>1618</v>
      </c>
      <c r="F85" s="169">
        <v>609632.82999999996</v>
      </c>
      <c r="G85" s="273">
        <v>375</v>
      </c>
      <c r="H85" s="274">
        <v>25553.18</v>
      </c>
      <c r="J85" s="81">
        <v>648950.55000000005</v>
      </c>
      <c r="K85" s="81">
        <v>233027.09</v>
      </c>
      <c r="M85" s="228">
        <v>9000</v>
      </c>
      <c r="N85" s="228">
        <v>42500</v>
      </c>
      <c r="S85" s="81">
        <v>3198152.69</v>
      </c>
      <c r="T85" s="229">
        <v>231100.61</v>
      </c>
      <c r="X85" s="229">
        <v>101800</v>
      </c>
      <c r="Z85" s="222">
        <v>93020</v>
      </c>
      <c r="AC85" s="222">
        <v>57197</v>
      </c>
      <c r="AD85" s="222"/>
      <c r="AE85" s="222"/>
      <c r="AF85" s="222"/>
      <c r="AH85" s="188">
        <f t="shared" si="7"/>
        <v>635561.01</v>
      </c>
      <c r="AI85" s="21">
        <f t="shared" si="8"/>
        <v>51500</v>
      </c>
      <c r="AJ85" s="189">
        <f t="shared" si="9"/>
        <v>584061.01</v>
      </c>
      <c r="AK85" s="24">
        <f t="shared" si="10"/>
        <v>332900.61</v>
      </c>
      <c r="AL85" s="25">
        <f t="shared" si="11"/>
        <v>150217</v>
      </c>
      <c r="AM85" s="16">
        <f t="shared" si="12"/>
        <v>182683.61</v>
      </c>
    </row>
    <row r="86" spans="1:39" ht="15" thickBot="1" x14ac:dyDescent="0.25">
      <c r="A86" s="187" t="s">
        <v>505</v>
      </c>
      <c r="B86" s="187" t="s">
        <v>227</v>
      </c>
      <c r="C86" s="192">
        <v>3664</v>
      </c>
      <c r="D86" s="193" t="s">
        <v>1619</v>
      </c>
      <c r="E86" s="193" t="s">
        <v>1619</v>
      </c>
      <c r="F86" s="169">
        <v>263402.33</v>
      </c>
      <c r="G86" s="273">
        <v>11224</v>
      </c>
      <c r="H86" s="274">
        <v>78297.27</v>
      </c>
      <c r="J86" s="81">
        <v>441816.41</v>
      </c>
      <c r="K86" s="81">
        <v>1159743.8600000001</v>
      </c>
      <c r="L86" s="228">
        <v>3732</v>
      </c>
      <c r="M86" s="228">
        <v>56012.66</v>
      </c>
      <c r="O86" s="228">
        <v>40579.839999999997</v>
      </c>
      <c r="P86" s="81">
        <v>192500</v>
      </c>
      <c r="R86" s="81">
        <v>32899.839999999997</v>
      </c>
      <c r="S86" s="81">
        <v>1975689.39</v>
      </c>
      <c r="T86" s="229">
        <v>199136.08</v>
      </c>
      <c r="V86" s="229">
        <v>5.29</v>
      </c>
      <c r="X86" s="229">
        <v>219775</v>
      </c>
      <c r="Y86" s="229">
        <v>24200</v>
      </c>
      <c r="Z86" s="222">
        <v>382905</v>
      </c>
      <c r="AA86" s="222">
        <v>1800</v>
      </c>
      <c r="AC86" s="222">
        <v>196561.61</v>
      </c>
      <c r="AD86" s="222">
        <v>72594.64</v>
      </c>
      <c r="AE86" s="222"/>
      <c r="AF86" s="222"/>
      <c r="AH86" s="188">
        <f t="shared" si="7"/>
        <v>352923.60000000003</v>
      </c>
      <c r="AI86" s="21">
        <f t="shared" si="8"/>
        <v>100324.5</v>
      </c>
      <c r="AJ86" s="189">
        <f t="shared" si="9"/>
        <v>252599.10000000003</v>
      </c>
      <c r="AK86" s="24">
        <f t="shared" si="10"/>
        <v>443116.37</v>
      </c>
      <c r="AL86" s="25">
        <f t="shared" si="11"/>
        <v>653861.25</v>
      </c>
      <c r="AM86" s="16">
        <f t="shared" si="12"/>
        <v>-210744.88</v>
      </c>
    </row>
    <row r="87" spans="1:39" ht="15" thickBot="1" x14ac:dyDescent="0.25">
      <c r="A87" s="187" t="s">
        <v>505</v>
      </c>
      <c r="B87" s="187" t="s">
        <v>227</v>
      </c>
      <c r="C87" s="192">
        <v>7927</v>
      </c>
      <c r="D87" s="193" t="s">
        <v>1620</v>
      </c>
      <c r="E87" s="193" t="s">
        <v>1620</v>
      </c>
      <c r="F87" s="169">
        <v>304066.64</v>
      </c>
      <c r="G87" s="273">
        <v>43200</v>
      </c>
      <c r="H87" s="274">
        <v>109812.32</v>
      </c>
      <c r="J87" s="81">
        <v>2081165.43</v>
      </c>
      <c r="K87" s="81">
        <v>368592.93</v>
      </c>
      <c r="L87" s="228">
        <v>1400</v>
      </c>
      <c r="M87" s="228">
        <v>77679.649999999994</v>
      </c>
      <c r="O87" s="228">
        <v>30000</v>
      </c>
      <c r="R87" s="81">
        <v>31920</v>
      </c>
      <c r="S87" s="81">
        <v>3812204.74</v>
      </c>
      <c r="T87" s="229">
        <v>285896.36</v>
      </c>
      <c r="X87" s="229">
        <v>185101</v>
      </c>
      <c r="Y87" s="229">
        <v>16500</v>
      </c>
      <c r="Z87" s="222">
        <v>391661</v>
      </c>
      <c r="AA87" s="222">
        <v>2000</v>
      </c>
      <c r="AC87" s="222">
        <v>149243.24</v>
      </c>
      <c r="AD87" s="222">
        <v>73916.960000000006</v>
      </c>
      <c r="AE87" s="222"/>
      <c r="AF87" s="222"/>
      <c r="AH87" s="188">
        <f t="shared" si="7"/>
        <v>457078.96</v>
      </c>
      <c r="AI87" s="21">
        <f t="shared" si="8"/>
        <v>109079.65</v>
      </c>
      <c r="AJ87" s="189">
        <f t="shared" si="9"/>
        <v>347999.31000000006</v>
      </c>
      <c r="AK87" s="24">
        <f t="shared" si="10"/>
        <v>487497.36</v>
      </c>
      <c r="AL87" s="25">
        <f t="shared" si="11"/>
        <v>616821.19999999995</v>
      </c>
      <c r="AM87" s="16">
        <f t="shared" si="12"/>
        <v>-129323.83999999997</v>
      </c>
    </row>
    <row r="88" spans="1:39" ht="15" thickBot="1" x14ac:dyDescent="0.25">
      <c r="A88" s="187" t="s">
        <v>505</v>
      </c>
      <c r="B88" s="187" t="s">
        <v>227</v>
      </c>
      <c r="C88" s="192">
        <v>7609</v>
      </c>
      <c r="D88" s="193" t="s">
        <v>1621</v>
      </c>
      <c r="E88" s="193" t="s">
        <v>1621</v>
      </c>
      <c r="F88" s="169">
        <v>275798.12</v>
      </c>
      <c r="G88" s="273">
        <v>20342</v>
      </c>
      <c r="H88" s="274">
        <v>199206.3</v>
      </c>
      <c r="J88" s="81">
        <v>1998240.93</v>
      </c>
      <c r="K88" s="81">
        <v>323166.27</v>
      </c>
      <c r="L88" s="228">
        <v>3780</v>
      </c>
      <c r="M88" s="228">
        <v>97306.73</v>
      </c>
      <c r="N88" s="228">
        <v>4240</v>
      </c>
      <c r="O88" s="228">
        <v>43762</v>
      </c>
      <c r="S88" s="81">
        <v>3564237.85</v>
      </c>
      <c r="T88" s="229">
        <v>287938.84000000003</v>
      </c>
      <c r="V88" s="229">
        <v>2.2599999999999998</v>
      </c>
      <c r="X88" s="229">
        <v>190777</v>
      </c>
      <c r="Z88" s="222">
        <v>343497</v>
      </c>
      <c r="AA88" s="222">
        <v>4000</v>
      </c>
      <c r="AC88" s="222">
        <v>149661.68</v>
      </c>
      <c r="AD88" s="222">
        <v>57536.3</v>
      </c>
      <c r="AE88" s="222"/>
      <c r="AF88" s="222"/>
      <c r="AH88" s="188">
        <f t="shared" si="7"/>
        <v>495346.42</v>
      </c>
      <c r="AI88" s="21">
        <f t="shared" si="8"/>
        <v>149088.72999999998</v>
      </c>
      <c r="AJ88" s="189">
        <f t="shared" si="9"/>
        <v>346257.69</v>
      </c>
      <c r="AK88" s="24">
        <f t="shared" si="10"/>
        <v>478718.10000000003</v>
      </c>
      <c r="AL88" s="25">
        <f t="shared" si="11"/>
        <v>554694.98</v>
      </c>
      <c r="AM88" s="16">
        <f t="shared" si="12"/>
        <v>-75976.879999999946</v>
      </c>
    </row>
    <row r="89" spans="1:39" ht="15" thickBot="1" x14ac:dyDescent="0.25">
      <c r="A89" s="187" t="s">
        <v>505</v>
      </c>
      <c r="B89" s="187" t="s">
        <v>227</v>
      </c>
      <c r="C89" s="192">
        <v>6471</v>
      </c>
      <c r="D89" s="193" t="s">
        <v>1622</v>
      </c>
      <c r="E89" s="193" t="s">
        <v>1622</v>
      </c>
      <c r="F89" s="169">
        <v>400340.76</v>
      </c>
      <c r="G89" s="273">
        <v>21156</v>
      </c>
      <c r="H89" s="274">
        <v>102081.14</v>
      </c>
      <c r="J89" s="81">
        <v>1138849.08</v>
      </c>
      <c r="K89" s="81">
        <v>649415.23</v>
      </c>
      <c r="L89" s="228">
        <v>0</v>
      </c>
      <c r="M89" s="228">
        <v>80519.259999999995</v>
      </c>
      <c r="O89" s="228">
        <v>10800</v>
      </c>
      <c r="P89" s="81">
        <v>61379.09</v>
      </c>
      <c r="R89" s="81">
        <v>28700</v>
      </c>
      <c r="S89" s="81">
        <v>2080906</v>
      </c>
      <c r="T89" s="229">
        <v>234321</v>
      </c>
      <c r="U89" s="229">
        <v>116580</v>
      </c>
      <c r="V89" s="229">
        <v>4.42</v>
      </c>
      <c r="X89" s="229">
        <v>348101.6</v>
      </c>
      <c r="Y89" s="229">
        <v>42000</v>
      </c>
      <c r="Z89" s="222">
        <v>511016.6</v>
      </c>
      <c r="AA89" s="222">
        <v>5600</v>
      </c>
      <c r="AC89" s="222">
        <v>122600.91</v>
      </c>
      <c r="AD89" s="222">
        <v>57700.04</v>
      </c>
      <c r="AE89" s="222"/>
      <c r="AF89" s="222"/>
      <c r="AH89" s="188">
        <f t="shared" si="7"/>
        <v>523577.9</v>
      </c>
      <c r="AI89" s="21">
        <f t="shared" si="8"/>
        <v>91319.26</v>
      </c>
      <c r="AJ89" s="189">
        <f t="shared" si="9"/>
        <v>432258.64</v>
      </c>
      <c r="AK89" s="24">
        <f t="shared" si="10"/>
        <v>741007.02</v>
      </c>
      <c r="AL89" s="25">
        <f t="shared" si="11"/>
        <v>696917.55</v>
      </c>
      <c r="AM89" s="16">
        <f t="shared" si="12"/>
        <v>44089.469999999972</v>
      </c>
    </row>
    <row r="90" spans="1:39" ht="15" thickBot="1" x14ac:dyDescent="0.25">
      <c r="A90" s="187" t="s">
        <v>505</v>
      </c>
      <c r="B90" s="187" t="s">
        <v>227</v>
      </c>
      <c r="C90" s="192">
        <v>4146</v>
      </c>
      <c r="D90" s="193" t="s">
        <v>1623</v>
      </c>
      <c r="E90" s="193" t="s">
        <v>1623</v>
      </c>
      <c r="F90" s="169">
        <v>350324.93</v>
      </c>
      <c r="G90" s="273">
        <v>31139</v>
      </c>
      <c r="H90" s="274">
        <v>111550.58</v>
      </c>
      <c r="J90" s="81">
        <v>1192884.5900000001</v>
      </c>
      <c r="K90" s="81">
        <v>391143.97</v>
      </c>
      <c r="L90" s="228">
        <v>0</v>
      </c>
      <c r="M90" s="228">
        <v>44153.56</v>
      </c>
      <c r="O90" s="228">
        <v>51.03</v>
      </c>
      <c r="R90" s="81">
        <v>2080</v>
      </c>
      <c r="S90" s="81">
        <v>2304026.96</v>
      </c>
      <c r="T90" s="229">
        <v>249753.58</v>
      </c>
      <c r="U90" s="229">
        <v>36000</v>
      </c>
      <c r="V90" s="229">
        <v>29.58</v>
      </c>
      <c r="X90" s="229">
        <v>81795</v>
      </c>
      <c r="Z90" s="222">
        <v>242395</v>
      </c>
      <c r="AC90" s="222">
        <v>96021.83</v>
      </c>
      <c r="AD90" s="222">
        <v>49077.06</v>
      </c>
      <c r="AE90" s="222"/>
      <c r="AF90" s="222"/>
      <c r="AH90" s="188">
        <f t="shared" si="7"/>
        <v>493014.51</v>
      </c>
      <c r="AI90" s="21">
        <f t="shared" si="8"/>
        <v>44204.59</v>
      </c>
      <c r="AJ90" s="189">
        <f t="shared" si="9"/>
        <v>448809.92000000004</v>
      </c>
      <c r="AK90" s="24">
        <f t="shared" si="10"/>
        <v>367578.16</v>
      </c>
      <c r="AL90" s="25">
        <f t="shared" si="11"/>
        <v>387493.89</v>
      </c>
      <c r="AM90" s="16">
        <f t="shared" si="12"/>
        <v>-19915.73000000004</v>
      </c>
    </row>
    <row r="91" spans="1:39" ht="15" thickBot="1" x14ac:dyDescent="0.25">
      <c r="A91" s="187" t="s">
        <v>505</v>
      </c>
      <c r="B91" s="187" t="s">
        <v>227</v>
      </c>
      <c r="C91" s="192">
        <v>8209</v>
      </c>
      <c r="D91" s="193" t="s">
        <v>1624</v>
      </c>
      <c r="E91" s="193" t="s">
        <v>1624</v>
      </c>
      <c r="F91" s="169">
        <v>403446.53</v>
      </c>
      <c r="G91" s="273">
        <v>20782</v>
      </c>
      <c r="H91" s="274">
        <v>89139.1</v>
      </c>
      <c r="J91" s="81">
        <v>788884.82</v>
      </c>
      <c r="K91" s="81">
        <v>595091.88</v>
      </c>
      <c r="L91" s="228">
        <v>200000</v>
      </c>
      <c r="M91" s="228">
        <v>89903.679999999993</v>
      </c>
      <c r="O91" s="228">
        <v>10000</v>
      </c>
      <c r="R91" s="81">
        <v>42600</v>
      </c>
      <c r="S91" s="81">
        <v>2345661.54</v>
      </c>
      <c r="T91" s="229">
        <v>370432.5</v>
      </c>
      <c r="V91" s="229">
        <v>0.77</v>
      </c>
      <c r="X91" s="229">
        <v>270592</v>
      </c>
      <c r="Y91" s="229">
        <v>19870</v>
      </c>
      <c r="Z91" s="222">
        <v>515724</v>
      </c>
      <c r="AC91" s="222">
        <v>183451.45</v>
      </c>
      <c r="AD91" s="222">
        <v>52479.25</v>
      </c>
      <c r="AE91" s="222"/>
      <c r="AF91" s="222"/>
      <c r="AH91" s="188">
        <f t="shared" si="7"/>
        <v>513367.63</v>
      </c>
      <c r="AI91" s="21">
        <f t="shared" si="8"/>
        <v>299903.68</v>
      </c>
      <c r="AJ91" s="189">
        <f t="shared" si="9"/>
        <v>213463.95</v>
      </c>
      <c r="AK91" s="24">
        <f t="shared" si="10"/>
        <v>660895.27</v>
      </c>
      <c r="AL91" s="25">
        <f t="shared" si="11"/>
        <v>751654.7</v>
      </c>
      <c r="AM91" s="16">
        <f t="shared" si="12"/>
        <v>-90759.429999999935</v>
      </c>
    </row>
    <row r="92" spans="1:39" ht="15" thickBot="1" x14ac:dyDescent="0.25">
      <c r="A92" s="187" t="s">
        <v>505</v>
      </c>
      <c r="B92" s="187" t="s">
        <v>227</v>
      </c>
      <c r="C92" s="192">
        <v>4164</v>
      </c>
      <c r="D92" s="193" t="s">
        <v>1625</v>
      </c>
      <c r="E92" s="193" t="s">
        <v>1625</v>
      </c>
      <c r="F92" s="169">
        <v>314776.78999999998</v>
      </c>
      <c r="G92" s="273">
        <v>31074</v>
      </c>
      <c r="H92" s="274">
        <v>101228.31</v>
      </c>
      <c r="J92" s="81">
        <v>1045269.33</v>
      </c>
      <c r="K92" s="81">
        <v>144701.5</v>
      </c>
      <c r="L92" s="228">
        <v>344700</v>
      </c>
      <c r="M92" s="228">
        <v>46363.05</v>
      </c>
      <c r="O92" s="228">
        <v>98123.08</v>
      </c>
      <c r="R92" s="81">
        <v>23060</v>
      </c>
      <c r="S92" s="81">
        <v>4378498.51</v>
      </c>
      <c r="T92" s="229">
        <v>231141.31</v>
      </c>
      <c r="X92" s="229">
        <v>291172</v>
      </c>
      <c r="Z92" s="222">
        <v>420152</v>
      </c>
      <c r="AC92" s="222">
        <v>99841.44</v>
      </c>
      <c r="AD92" s="222">
        <v>46929.36</v>
      </c>
      <c r="AE92" s="222"/>
      <c r="AF92" s="222"/>
      <c r="AH92" s="188">
        <f t="shared" si="7"/>
        <v>447079.1</v>
      </c>
      <c r="AI92" s="21">
        <f t="shared" si="8"/>
        <v>489186.13</v>
      </c>
      <c r="AJ92" s="189">
        <f t="shared" si="9"/>
        <v>-42107.030000000028</v>
      </c>
      <c r="AK92" s="24">
        <f t="shared" si="10"/>
        <v>522313.31</v>
      </c>
      <c r="AL92" s="25">
        <f t="shared" si="11"/>
        <v>566922.80000000005</v>
      </c>
      <c r="AM92" s="16">
        <f t="shared" si="12"/>
        <v>-44609.490000000049</v>
      </c>
    </row>
    <row r="93" spans="1:39" ht="15" thickBot="1" x14ac:dyDescent="0.25">
      <c r="A93" s="187" t="s">
        <v>505</v>
      </c>
      <c r="B93" s="187" t="s">
        <v>227</v>
      </c>
      <c r="C93" s="192">
        <v>5920</v>
      </c>
      <c r="D93" s="193" t="s">
        <v>1626</v>
      </c>
      <c r="E93" s="193" t="s">
        <v>1626</v>
      </c>
      <c r="F93" s="169">
        <v>357087.98</v>
      </c>
      <c r="G93" s="273">
        <v>105936</v>
      </c>
      <c r="H93" s="274">
        <v>134725.17000000001</v>
      </c>
      <c r="J93" s="81">
        <v>1334279.3400000001</v>
      </c>
      <c r="K93" s="81">
        <v>413701.9</v>
      </c>
      <c r="L93" s="228">
        <v>0</v>
      </c>
      <c r="M93" s="228">
        <v>128031.34</v>
      </c>
      <c r="O93" s="228">
        <v>3441</v>
      </c>
      <c r="R93" s="81">
        <v>37949.96</v>
      </c>
      <c r="T93" s="229">
        <v>283193.26</v>
      </c>
      <c r="V93" s="229">
        <v>39.86</v>
      </c>
      <c r="X93" s="229">
        <v>357983</v>
      </c>
      <c r="Z93" s="222">
        <v>544113</v>
      </c>
      <c r="AC93" s="222">
        <v>190254.58</v>
      </c>
      <c r="AD93" s="222">
        <v>55565.54</v>
      </c>
      <c r="AE93" s="222"/>
      <c r="AF93" s="222"/>
      <c r="AH93" s="188">
        <f t="shared" si="7"/>
        <v>597749.15</v>
      </c>
      <c r="AI93" s="21">
        <f t="shared" si="8"/>
        <v>131472.34</v>
      </c>
      <c r="AJ93" s="189">
        <f t="shared" si="9"/>
        <v>466276.81000000006</v>
      </c>
      <c r="AK93" s="24">
        <f t="shared" si="10"/>
        <v>641216.12</v>
      </c>
      <c r="AL93" s="25">
        <f t="shared" si="11"/>
        <v>789933.12</v>
      </c>
      <c r="AM93" s="16">
        <f t="shared" si="12"/>
        <v>-148717</v>
      </c>
    </row>
    <row r="94" spans="1:39" ht="15" thickBot="1" x14ac:dyDescent="0.25">
      <c r="A94" s="187" t="s">
        <v>505</v>
      </c>
      <c r="B94" s="187" t="s">
        <v>227</v>
      </c>
      <c r="C94" s="192">
        <v>4614</v>
      </c>
      <c r="D94" s="193" t="s">
        <v>1627</v>
      </c>
      <c r="E94" s="193" t="s">
        <v>1627</v>
      </c>
      <c r="F94" s="169">
        <v>299730.49</v>
      </c>
      <c r="G94" s="273">
        <v>58000</v>
      </c>
      <c r="H94" s="274">
        <v>65307.96</v>
      </c>
      <c r="J94" s="81">
        <v>1033434.68</v>
      </c>
      <c r="K94" s="81">
        <v>420113.87</v>
      </c>
      <c r="L94" s="228">
        <v>0</v>
      </c>
      <c r="M94" s="228">
        <v>65980.759999999995</v>
      </c>
      <c r="O94" s="228">
        <v>140016.82</v>
      </c>
      <c r="P94" s="81">
        <v>160000</v>
      </c>
      <c r="R94" s="81">
        <v>1920</v>
      </c>
      <c r="S94" s="81">
        <v>2028099.35</v>
      </c>
      <c r="T94" s="229">
        <v>277847.33</v>
      </c>
      <c r="V94" s="229">
        <v>5.88</v>
      </c>
      <c r="X94" s="229">
        <v>290297</v>
      </c>
      <c r="Y94" s="229">
        <v>6000</v>
      </c>
      <c r="Z94" s="222">
        <v>434765</v>
      </c>
      <c r="AC94" s="222">
        <v>158528.28</v>
      </c>
      <c r="AD94" s="222">
        <v>41740.22</v>
      </c>
      <c r="AE94" s="222"/>
      <c r="AF94" s="222"/>
      <c r="AH94" s="188">
        <f t="shared" si="7"/>
        <v>423038.45</v>
      </c>
      <c r="AI94" s="21">
        <f t="shared" si="8"/>
        <v>205997.58000000002</v>
      </c>
      <c r="AJ94" s="189">
        <f t="shared" si="9"/>
        <v>217040.87</v>
      </c>
      <c r="AK94" s="24">
        <f t="shared" si="10"/>
        <v>574150.21</v>
      </c>
      <c r="AL94" s="25">
        <f t="shared" si="11"/>
        <v>635033.5</v>
      </c>
      <c r="AM94" s="16">
        <f t="shared" si="12"/>
        <v>-60883.290000000037</v>
      </c>
    </row>
    <row r="95" spans="1:39" ht="15" thickBot="1" x14ac:dyDescent="0.25">
      <c r="A95" s="187" t="s">
        <v>505</v>
      </c>
      <c r="B95" s="187" t="s">
        <v>227</v>
      </c>
      <c r="C95" s="192">
        <v>6523</v>
      </c>
      <c r="D95" s="193" t="s">
        <v>1628</v>
      </c>
      <c r="E95" s="193" t="s">
        <v>1628</v>
      </c>
      <c r="F95" s="169">
        <v>182151.3</v>
      </c>
      <c r="G95" s="273">
        <v>39525</v>
      </c>
      <c r="H95" s="274">
        <v>103886.36</v>
      </c>
      <c r="J95" s="81">
        <v>2222106.96</v>
      </c>
      <c r="K95" s="81">
        <v>382843.8</v>
      </c>
      <c r="L95" s="228">
        <v>143159</v>
      </c>
      <c r="M95" s="228">
        <v>94866.03</v>
      </c>
      <c r="N95" s="228">
        <v>113839</v>
      </c>
      <c r="P95" s="81">
        <v>28859</v>
      </c>
      <c r="R95" s="81">
        <v>41420</v>
      </c>
      <c r="S95" s="81">
        <v>4808766.24</v>
      </c>
      <c r="T95" s="229">
        <v>307652.84000000003</v>
      </c>
      <c r="V95" s="229">
        <v>20.27</v>
      </c>
      <c r="X95" s="229">
        <v>282891</v>
      </c>
      <c r="Z95" s="222">
        <v>518201</v>
      </c>
      <c r="AC95" s="222">
        <v>186167.57</v>
      </c>
      <c r="AD95" s="222">
        <v>81845.240000000005</v>
      </c>
      <c r="AE95" s="222"/>
      <c r="AF95" s="222"/>
      <c r="AH95" s="188">
        <f t="shared" si="7"/>
        <v>325562.65999999997</v>
      </c>
      <c r="AI95" s="21">
        <f t="shared" si="8"/>
        <v>351864.03</v>
      </c>
      <c r="AJ95" s="189">
        <f t="shared" si="9"/>
        <v>-26301.370000000054</v>
      </c>
      <c r="AK95" s="24">
        <f t="shared" si="10"/>
        <v>590564.1100000001</v>
      </c>
      <c r="AL95" s="25">
        <f t="shared" si="11"/>
        <v>786213.81</v>
      </c>
      <c r="AM95" s="16">
        <f t="shared" si="12"/>
        <v>-195649.69999999995</v>
      </c>
    </row>
    <row r="96" spans="1:39" ht="15" thickBot="1" x14ac:dyDescent="0.25">
      <c r="A96" s="187" t="s">
        <v>505</v>
      </c>
      <c r="B96" s="187" t="s">
        <v>227</v>
      </c>
      <c r="C96" s="192">
        <v>4131</v>
      </c>
      <c r="D96" s="193" t="s">
        <v>1629</v>
      </c>
      <c r="E96" s="193" t="s">
        <v>1629</v>
      </c>
      <c r="F96" s="169">
        <v>201306.35</v>
      </c>
      <c r="G96" s="273">
        <v>17036</v>
      </c>
      <c r="H96" s="274">
        <v>80822.03</v>
      </c>
      <c r="J96" s="81">
        <v>1183520.56</v>
      </c>
      <c r="K96" s="81">
        <v>508421.53</v>
      </c>
      <c r="L96" s="228">
        <v>156160</v>
      </c>
      <c r="M96" s="228">
        <v>69030.8</v>
      </c>
      <c r="O96" s="228">
        <v>9050</v>
      </c>
      <c r="R96" s="81">
        <v>8676.32</v>
      </c>
      <c r="S96" s="81">
        <v>2574871.5499999998</v>
      </c>
      <c r="T96" s="229">
        <v>221366.19</v>
      </c>
      <c r="V96" s="229">
        <v>3.01</v>
      </c>
      <c r="X96" s="229">
        <v>300642.90000000002</v>
      </c>
      <c r="Y96" s="229">
        <v>35200</v>
      </c>
      <c r="Z96" s="222">
        <v>454122.9</v>
      </c>
      <c r="AC96" s="222">
        <v>84030.71</v>
      </c>
      <c r="AD96" s="222">
        <v>47425.919999999998</v>
      </c>
      <c r="AE96" s="222"/>
      <c r="AF96" s="222"/>
      <c r="AH96" s="188">
        <f t="shared" si="7"/>
        <v>299164.38</v>
      </c>
      <c r="AI96" s="21">
        <f t="shared" si="8"/>
        <v>234240.8</v>
      </c>
      <c r="AJ96" s="189">
        <f t="shared" si="9"/>
        <v>64923.580000000016</v>
      </c>
      <c r="AK96" s="24">
        <f t="shared" si="10"/>
        <v>557212.10000000009</v>
      </c>
      <c r="AL96" s="25">
        <f t="shared" si="11"/>
        <v>585579.53</v>
      </c>
      <c r="AM96" s="16">
        <f t="shared" si="12"/>
        <v>-28367.429999999935</v>
      </c>
    </row>
    <row r="97" spans="1:39" ht="15" thickBot="1" x14ac:dyDescent="0.25">
      <c r="A97" s="187" t="s">
        <v>505</v>
      </c>
      <c r="B97" s="187" t="s">
        <v>227</v>
      </c>
      <c r="C97" s="192">
        <v>5378</v>
      </c>
      <c r="D97" s="193" t="s">
        <v>1630</v>
      </c>
      <c r="E97" s="193" t="s">
        <v>1630</v>
      </c>
      <c r="F97" s="169">
        <v>166315.04999999999</v>
      </c>
      <c r="G97" s="273">
        <v>8195</v>
      </c>
      <c r="H97" s="274">
        <v>81339.64</v>
      </c>
      <c r="J97" s="81">
        <v>1222232.95</v>
      </c>
      <c r="K97" s="81">
        <v>386335.65</v>
      </c>
      <c r="L97" s="228">
        <v>193090</v>
      </c>
      <c r="M97" s="228">
        <v>113551.15</v>
      </c>
      <c r="O97" s="228">
        <v>16.809999999999999</v>
      </c>
      <c r="P97" s="81">
        <v>3611.14</v>
      </c>
      <c r="R97" s="81">
        <v>2320</v>
      </c>
      <c r="S97" s="81">
        <v>2326634.9900000002</v>
      </c>
      <c r="T97" s="229">
        <v>210076.71</v>
      </c>
      <c r="U97" s="229">
        <v>722.22</v>
      </c>
      <c r="X97" s="229">
        <v>261247</v>
      </c>
      <c r="Y97" s="229">
        <v>31202.47</v>
      </c>
      <c r="Z97" s="222">
        <v>427007</v>
      </c>
      <c r="AA97" s="222">
        <v>4000</v>
      </c>
      <c r="AC97" s="222">
        <v>100194.69</v>
      </c>
      <c r="AD97" s="222">
        <v>35665.120000000003</v>
      </c>
      <c r="AE97" s="222"/>
      <c r="AF97" s="222"/>
      <c r="AH97" s="188">
        <f t="shared" si="7"/>
        <v>255849.69</v>
      </c>
      <c r="AI97" s="21">
        <f t="shared" si="8"/>
        <v>306657.96000000002</v>
      </c>
      <c r="AJ97" s="189">
        <f t="shared" si="9"/>
        <v>-50808.270000000019</v>
      </c>
      <c r="AK97" s="24">
        <f t="shared" si="10"/>
        <v>503248.4</v>
      </c>
      <c r="AL97" s="25">
        <f t="shared" si="11"/>
        <v>566866.80999999994</v>
      </c>
      <c r="AM97" s="16">
        <f t="shared" si="12"/>
        <v>-63618.409999999916</v>
      </c>
    </row>
    <row r="98" spans="1:39" ht="15" thickBot="1" x14ac:dyDescent="0.25">
      <c r="A98" s="187" t="s">
        <v>505</v>
      </c>
      <c r="B98" s="187" t="s">
        <v>227</v>
      </c>
      <c r="C98" s="192">
        <v>4212</v>
      </c>
      <c r="D98" s="193" t="s">
        <v>1631</v>
      </c>
      <c r="E98" s="193" t="s">
        <v>1631</v>
      </c>
      <c r="F98" s="169">
        <v>170045.42</v>
      </c>
      <c r="G98" s="273">
        <v>65000</v>
      </c>
      <c r="H98" s="274">
        <v>50053.279999999999</v>
      </c>
      <c r="J98" s="81">
        <v>1139962.74</v>
      </c>
      <c r="K98" s="81">
        <v>407333.78</v>
      </c>
      <c r="L98" s="228">
        <v>11860</v>
      </c>
      <c r="M98" s="228">
        <v>88373.3</v>
      </c>
      <c r="O98" s="228">
        <v>16.45</v>
      </c>
      <c r="R98" s="81">
        <v>2060.92</v>
      </c>
      <c r="S98" s="81">
        <v>2310530.36</v>
      </c>
      <c r="T98" s="229">
        <v>120440</v>
      </c>
      <c r="V98" s="229">
        <v>13.14</v>
      </c>
      <c r="X98" s="229">
        <v>259894.8</v>
      </c>
      <c r="Y98" s="229">
        <v>184400</v>
      </c>
      <c r="Z98" s="222">
        <v>428264.8</v>
      </c>
      <c r="AA98" s="222">
        <v>4000</v>
      </c>
      <c r="AC98" s="222">
        <v>127031.15</v>
      </c>
      <c r="AD98" s="222">
        <v>41841.300000000003</v>
      </c>
      <c r="AE98" s="222"/>
      <c r="AF98" s="222"/>
      <c r="AH98" s="188">
        <f t="shared" si="7"/>
        <v>285098.7</v>
      </c>
      <c r="AI98" s="21">
        <f t="shared" si="8"/>
        <v>100249.75</v>
      </c>
      <c r="AJ98" s="189">
        <f t="shared" si="9"/>
        <v>184848.95</v>
      </c>
      <c r="AK98" s="24">
        <f t="shared" si="10"/>
        <v>564747.93999999994</v>
      </c>
      <c r="AL98" s="25">
        <f t="shared" si="11"/>
        <v>601137.25</v>
      </c>
      <c r="AM98" s="16">
        <f t="shared" si="12"/>
        <v>-36389.310000000056</v>
      </c>
    </row>
    <row r="99" spans="1:39" ht="15" thickBot="1" x14ac:dyDescent="0.25">
      <c r="A99" s="187" t="s">
        <v>505</v>
      </c>
      <c r="B99" s="187" t="s">
        <v>227</v>
      </c>
      <c r="C99" s="192">
        <v>3326</v>
      </c>
      <c r="D99" s="193" t="s">
        <v>1632</v>
      </c>
      <c r="E99" s="193" t="s">
        <v>1632</v>
      </c>
      <c r="F99" s="169">
        <v>157810.44</v>
      </c>
      <c r="G99" s="273">
        <v>44100</v>
      </c>
      <c r="H99" s="274">
        <v>54377.03</v>
      </c>
      <c r="J99" s="81">
        <v>1396696.7</v>
      </c>
      <c r="K99" s="81">
        <v>150605.41</v>
      </c>
      <c r="L99" s="228">
        <v>1420</v>
      </c>
      <c r="M99" s="228">
        <v>51596.6</v>
      </c>
      <c r="O99" s="228">
        <v>64365</v>
      </c>
      <c r="R99" s="81">
        <v>18669.23</v>
      </c>
      <c r="S99" s="81">
        <v>2166873.39</v>
      </c>
      <c r="T99" s="229">
        <v>208183.89</v>
      </c>
      <c r="U99" s="229">
        <v>60000</v>
      </c>
      <c r="X99" s="229">
        <v>128625</v>
      </c>
      <c r="Z99" s="222">
        <v>276235</v>
      </c>
      <c r="AA99" s="222">
        <v>4000</v>
      </c>
      <c r="AC99" s="222">
        <v>106156.53</v>
      </c>
      <c r="AD99" s="222">
        <v>46278.78</v>
      </c>
      <c r="AE99" s="222"/>
      <c r="AF99" s="222"/>
      <c r="AH99" s="188">
        <f t="shared" si="7"/>
        <v>256287.47</v>
      </c>
      <c r="AI99" s="21">
        <f t="shared" si="8"/>
        <v>117381.6</v>
      </c>
      <c r="AJ99" s="189">
        <f t="shared" si="9"/>
        <v>138905.87</v>
      </c>
      <c r="AK99" s="24">
        <f t="shared" si="10"/>
        <v>396808.89</v>
      </c>
      <c r="AL99" s="25">
        <f t="shared" si="11"/>
        <v>432670.31000000006</v>
      </c>
      <c r="AM99" s="16">
        <f t="shared" si="12"/>
        <v>-35861.420000000042</v>
      </c>
    </row>
    <row r="100" spans="1:39" ht="15" thickBot="1" x14ac:dyDescent="0.25">
      <c r="A100" s="187" t="s">
        <v>508</v>
      </c>
      <c r="B100" s="187" t="s">
        <v>228</v>
      </c>
      <c r="C100" s="192">
        <v>2523</v>
      </c>
      <c r="D100" s="193" t="s">
        <v>1633</v>
      </c>
      <c r="E100" s="193" t="s">
        <v>1633</v>
      </c>
      <c r="F100" s="169">
        <v>327294.87</v>
      </c>
      <c r="G100" s="273">
        <v>6010</v>
      </c>
      <c r="H100" s="274">
        <v>132178.38</v>
      </c>
      <c r="J100" s="81">
        <v>1240971.8</v>
      </c>
      <c r="K100" s="81">
        <v>210466.85</v>
      </c>
      <c r="L100" s="228">
        <v>0</v>
      </c>
      <c r="M100" s="228">
        <v>43442</v>
      </c>
      <c r="S100" s="81">
        <v>1774553.91</v>
      </c>
      <c r="T100" s="229">
        <v>137975.39000000001</v>
      </c>
      <c r="X100" s="229">
        <v>148638</v>
      </c>
      <c r="Z100" s="222">
        <v>214338</v>
      </c>
      <c r="AC100" s="222">
        <v>90694.45</v>
      </c>
      <c r="AD100" s="222">
        <v>43049.599999999999</v>
      </c>
      <c r="AE100" s="222"/>
      <c r="AF100" s="222"/>
      <c r="AH100" s="188">
        <f t="shared" si="7"/>
        <v>465483.25</v>
      </c>
      <c r="AI100" s="21">
        <f t="shared" si="8"/>
        <v>43442</v>
      </c>
      <c r="AJ100" s="189">
        <f t="shared" si="9"/>
        <v>422041.25</v>
      </c>
      <c r="AK100" s="24">
        <f t="shared" si="10"/>
        <v>286613.39</v>
      </c>
      <c r="AL100" s="25">
        <f t="shared" si="11"/>
        <v>348082.05</v>
      </c>
      <c r="AM100" s="16">
        <f t="shared" si="12"/>
        <v>-61468.659999999974</v>
      </c>
    </row>
    <row r="101" spans="1:39" ht="15" thickBot="1" x14ac:dyDescent="0.25">
      <c r="A101" s="187" t="s">
        <v>508</v>
      </c>
      <c r="B101" s="187" t="s">
        <v>228</v>
      </c>
      <c r="C101" s="192">
        <v>5391</v>
      </c>
      <c r="D101" s="193" t="s">
        <v>1634</v>
      </c>
      <c r="E101" s="193" t="s">
        <v>1634</v>
      </c>
      <c r="F101" s="169">
        <v>235642.19</v>
      </c>
      <c r="G101" s="273">
        <v>8010</v>
      </c>
      <c r="H101" s="274">
        <v>87911.45</v>
      </c>
      <c r="J101" s="81">
        <v>258205.62</v>
      </c>
      <c r="K101" s="81">
        <v>262916.51</v>
      </c>
      <c r="L101" s="228">
        <v>0</v>
      </c>
      <c r="M101" s="228">
        <v>61619.9</v>
      </c>
      <c r="N101" s="228">
        <v>54600</v>
      </c>
      <c r="O101" s="228">
        <v>4070.54</v>
      </c>
      <c r="R101" s="81">
        <v>-33931.39</v>
      </c>
      <c r="S101" s="81">
        <v>1563007.5</v>
      </c>
      <c r="T101" s="229">
        <v>136024.29</v>
      </c>
      <c r="W101" s="229">
        <v>231260</v>
      </c>
      <c r="X101" s="229">
        <v>11213</v>
      </c>
      <c r="Y101" s="229">
        <v>-224260</v>
      </c>
      <c r="Z101" s="222">
        <v>207223</v>
      </c>
      <c r="AA101" s="222">
        <v>11500</v>
      </c>
      <c r="AC101" s="222">
        <v>74097.509999999995</v>
      </c>
      <c r="AD101" s="222">
        <v>36159.94</v>
      </c>
      <c r="AE101" s="222">
        <v>1071</v>
      </c>
      <c r="AF101" s="222"/>
      <c r="AH101" s="188">
        <f t="shared" si="7"/>
        <v>331563.64</v>
      </c>
      <c r="AI101" s="21">
        <f t="shared" si="8"/>
        <v>120290.43999999999</v>
      </c>
      <c r="AJ101" s="189">
        <f t="shared" si="9"/>
        <v>211273.2</v>
      </c>
      <c r="AK101" s="24">
        <f t="shared" si="10"/>
        <v>154237.29000000004</v>
      </c>
      <c r="AL101" s="25">
        <f t="shared" si="11"/>
        <v>330051.45</v>
      </c>
      <c r="AM101" s="16">
        <f t="shared" si="12"/>
        <v>-175814.15999999997</v>
      </c>
    </row>
    <row r="102" spans="1:39" ht="15" thickBot="1" x14ac:dyDescent="0.25">
      <c r="A102" s="187" t="s">
        <v>508</v>
      </c>
      <c r="B102" s="187" t="s">
        <v>228</v>
      </c>
      <c r="C102" s="192">
        <v>2709</v>
      </c>
      <c r="D102" s="193" t="s">
        <v>1635</v>
      </c>
      <c r="E102" s="193" t="s">
        <v>1635</v>
      </c>
      <c r="F102" s="169">
        <v>100255.36</v>
      </c>
      <c r="G102" s="273">
        <v>2266</v>
      </c>
      <c r="H102" s="274">
        <v>85582.7</v>
      </c>
      <c r="J102" s="81">
        <v>470040.25</v>
      </c>
      <c r="K102" s="81">
        <v>346328.04</v>
      </c>
      <c r="M102" s="228">
        <v>29010</v>
      </c>
      <c r="S102" s="81">
        <v>2046781.46</v>
      </c>
      <c r="T102" s="229">
        <v>39613.08</v>
      </c>
      <c r="X102" s="229">
        <v>94216.5</v>
      </c>
      <c r="Z102" s="222">
        <v>128106.5</v>
      </c>
      <c r="AC102" s="222">
        <v>45214.35</v>
      </c>
      <c r="AD102" s="222">
        <v>18726.009999999998</v>
      </c>
      <c r="AE102" s="222"/>
      <c r="AF102" s="222"/>
      <c r="AH102" s="188">
        <f t="shared" si="7"/>
        <v>188104.06</v>
      </c>
      <c r="AI102" s="21">
        <f t="shared" si="8"/>
        <v>29010</v>
      </c>
      <c r="AJ102" s="189">
        <f t="shared" si="9"/>
        <v>159094.06</v>
      </c>
      <c r="AK102" s="24">
        <f t="shared" si="10"/>
        <v>133829.58000000002</v>
      </c>
      <c r="AL102" s="25">
        <f t="shared" si="11"/>
        <v>192046.86000000002</v>
      </c>
      <c r="AM102" s="16">
        <f t="shared" si="12"/>
        <v>-58217.279999999999</v>
      </c>
    </row>
    <row r="103" spans="1:39" ht="15" thickBot="1" x14ac:dyDescent="0.25">
      <c r="A103" s="187" t="s">
        <v>508</v>
      </c>
      <c r="B103" s="187" t="s">
        <v>228</v>
      </c>
      <c r="C103" s="192">
        <v>3276</v>
      </c>
      <c r="D103" s="193" t="s">
        <v>1636</v>
      </c>
      <c r="E103" s="193" t="s">
        <v>1636</v>
      </c>
      <c r="F103" s="169">
        <v>77385.89</v>
      </c>
      <c r="G103" s="273">
        <v>4328</v>
      </c>
      <c r="H103" s="274">
        <v>70831.22</v>
      </c>
      <c r="J103" s="81">
        <v>992932.34</v>
      </c>
      <c r="K103" s="81">
        <v>287365.49</v>
      </c>
      <c r="L103" s="228">
        <v>2306.39</v>
      </c>
      <c r="M103" s="228">
        <v>40126.370000000003</v>
      </c>
      <c r="R103" s="81">
        <v>113825.15</v>
      </c>
      <c r="S103" s="81">
        <v>3243756.17</v>
      </c>
      <c r="T103" s="229">
        <v>88704.15</v>
      </c>
      <c r="X103" s="229">
        <v>100210</v>
      </c>
      <c r="Y103" s="229">
        <v>109881</v>
      </c>
      <c r="Z103" s="222">
        <v>295673</v>
      </c>
      <c r="AC103" s="222">
        <v>89702.74</v>
      </c>
      <c r="AD103" s="222">
        <v>46295.48</v>
      </c>
      <c r="AE103" s="222"/>
      <c r="AF103" s="222">
        <v>6663</v>
      </c>
      <c r="AH103" s="188">
        <f t="shared" si="7"/>
        <v>152545.10999999999</v>
      </c>
      <c r="AI103" s="21">
        <f t="shared" si="8"/>
        <v>42432.76</v>
      </c>
      <c r="AJ103" s="189">
        <f t="shared" si="9"/>
        <v>110112.34999999998</v>
      </c>
      <c r="AK103" s="24">
        <f t="shared" si="10"/>
        <v>298795.15000000002</v>
      </c>
      <c r="AL103" s="25">
        <f t="shared" si="11"/>
        <v>438334.22</v>
      </c>
      <c r="AM103" s="16">
        <f t="shared" si="12"/>
        <v>-139539.06999999995</v>
      </c>
    </row>
    <row r="104" spans="1:39" ht="15" thickBot="1" x14ac:dyDescent="0.25">
      <c r="A104" s="187" t="s">
        <v>508</v>
      </c>
      <c r="B104" s="187" t="s">
        <v>228</v>
      </c>
      <c r="C104" s="192">
        <v>1694</v>
      </c>
      <c r="D104" s="193" t="s">
        <v>1637</v>
      </c>
      <c r="E104" s="193" t="s">
        <v>1637</v>
      </c>
      <c r="F104" s="169">
        <v>107760.25</v>
      </c>
      <c r="G104" s="273">
        <v>5300</v>
      </c>
      <c r="H104" s="274">
        <v>43311.47</v>
      </c>
      <c r="J104" s="81">
        <v>301552.45</v>
      </c>
      <c r="K104" s="81">
        <v>228392.42</v>
      </c>
      <c r="L104" s="228">
        <v>3000</v>
      </c>
      <c r="M104" s="228">
        <v>38000</v>
      </c>
      <c r="N104" s="228">
        <v>21000</v>
      </c>
      <c r="R104" s="81">
        <v>30513.03</v>
      </c>
      <c r="S104" s="81">
        <v>2614880.33</v>
      </c>
      <c r="T104" s="229">
        <v>35737.22</v>
      </c>
      <c r="X104" s="229">
        <v>190498</v>
      </c>
      <c r="Z104" s="222">
        <v>241548</v>
      </c>
      <c r="AC104" s="222">
        <v>81191.63</v>
      </c>
      <c r="AD104" s="222">
        <v>58554.64</v>
      </c>
      <c r="AE104" s="222"/>
      <c r="AF104" s="222"/>
      <c r="AH104" s="188">
        <f t="shared" si="7"/>
        <v>156371.72</v>
      </c>
      <c r="AI104" s="21">
        <f t="shared" si="8"/>
        <v>62000</v>
      </c>
      <c r="AJ104" s="189">
        <f t="shared" si="9"/>
        <v>94371.72</v>
      </c>
      <c r="AK104" s="24">
        <f t="shared" si="10"/>
        <v>226235.22</v>
      </c>
      <c r="AL104" s="25">
        <f t="shared" si="11"/>
        <v>381294.27</v>
      </c>
      <c r="AM104" s="16">
        <f t="shared" si="12"/>
        <v>-155059.05000000002</v>
      </c>
    </row>
    <row r="105" spans="1:39" ht="15" thickBot="1" x14ac:dyDescent="0.25">
      <c r="A105" s="187" t="s">
        <v>508</v>
      </c>
      <c r="B105" s="187" t="s">
        <v>228</v>
      </c>
      <c r="C105" s="192">
        <v>2072</v>
      </c>
      <c r="D105" s="193" t="s">
        <v>1638</v>
      </c>
      <c r="E105" s="193" t="s">
        <v>1638</v>
      </c>
      <c r="F105" s="169">
        <v>230316.33</v>
      </c>
      <c r="G105" s="273">
        <v>3696</v>
      </c>
      <c r="H105" s="274">
        <v>39312.6</v>
      </c>
      <c r="J105" s="81">
        <v>581241.79</v>
      </c>
      <c r="K105" s="81">
        <v>308063.93</v>
      </c>
      <c r="L105" s="228">
        <v>0</v>
      </c>
      <c r="M105" s="228">
        <v>77600</v>
      </c>
      <c r="N105" s="228">
        <v>976</v>
      </c>
      <c r="R105" s="81">
        <v>86430.19</v>
      </c>
      <c r="S105" s="81">
        <v>1695120.4</v>
      </c>
      <c r="T105" s="229">
        <v>58537.3</v>
      </c>
      <c r="X105" s="229">
        <v>173160</v>
      </c>
      <c r="Z105" s="222">
        <v>230660</v>
      </c>
      <c r="AC105" s="222">
        <v>96047.81</v>
      </c>
      <c r="AD105" s="222">
        <v>41908.400000000001</v>
      </c>
      <c r="AE105" s="222"/>
      <c r="AF105" s="222"/>
      <c r="AH105" s="188">
        <f t="shared" si="7"/>
        <v>273324.93</v>
      </c>
      <c r="AI105" s="21">
        <f t="shared" si="8"/>
        <v>78576</v>
      </c>
      <c r="AJ105" s="189">
        <f t="shared" si="9"/>
        <v>194748.93</v>
      </c>
      <c r="AK105" s="24">
        <f t="shared" si="10"/>
        <v>231697.3</v>
      </c>
      <c r="AL105" s="25">
        <f t="shared" si="11"/>
        <v>368616.21</v>
      </c>
      <c r="AM105" s="16">
        <f t="shared" si="12"/>
        <v>-136918.91000000003</v>
      </c>
    </row>
    <row r="106" spans="1:39" ht="15" thickBot="1" x14ac:dyDescent="0.25">
      <c r="A106" s="187" t="s">
        <v>218</v>
      </c>
      <c r="B106" s="187" t="s">
        <v>219</v>
      </c>
      <c r="C106" s="192">
        <v>2599</v>
      </c>
      <c r="D106" s="193" t="s">
        <v>1639</v>
      </c>
      <c r="E106" s="193" t="s">
        <v>1639</v>
      </c>
      <c r="F106" s="169">
        <v>288086.40999999997</v>
      </c>
      <c r="G106" s="273">
        <v>2044.86</v>
      </c>
      <c r="H106" s="274">
        <v>51803.51</v>
      </c>
      <c r="J106" s="81">
        <v>563607.98</v>
      </c>
      <c r="K106" s="81">
        <v>340553.16</v>
      </c>
      <c r="L106" s="228">
        <v>2940</v>
      </c>
      <c r="M106" s="228">
        <v>46370.6</v>
      </c>
      <c r="O106" s="228">
        <v>238.56</v>
      </c>
      <c r="R106" s="81">
        <v>-629.5</v>
      </c>
      <c r="S106" s="81">
        <v>1187793.3799999999</v>
      </c>
      <c r="T106" s="229">
        <v>43700.13</v>
      </c>
      <c r="X106" s="229">
        <v>155800</v>
      </c>
      <c r="Z106" s="222">
        <v>186040</v>
      </c>
      <c r="AA106" s="222">
        <v>6500</v>
      </c>
      <c r="AC106" s="222">
        <v>107742.9</v>
      </c>
      <c r="AD106" s="222">
        <v>51798.9</v>
      </c>
      <c r="AE106" s="222">
        <v>2757.14</v>
      </c>
      <c r="AF106" s="222"/>
      <c r="AH106" s="188">
        <f t="shared" si="7"/>
        <v>341934.77999999997</v>
      </c>
      <c r="AI106" s="21">
        <f t="shared" si="8"/>
        <v>49549.159999999996</v>
      </c>
      <c r="AJ106" s="189">
        <f t="shared" si="9"/>
        <v>292385.62</v>
      </c>
      <c r="AK106" s="24">
        <f t="shared" si="10"/>
        <v>199500.13</v>
      </c>
      <c r="AL106" s="25">
        <f t="shared" si="11"/>
        <v>354838.94000000006</v>
      </c>
      <c r="AM106" s="16">
        <f t="shared" si="12"/>
        <v>-155338.81000000006</v>
      </c>
    </row>
    <row r="107" spans="1:39" ht="15" thickBot="1" x14ac:dyDescent="0.25">
      <c r="A107" s="187" t="s">
        <v>218</v>
      </c>
      <c r="B107" s="187" t="s">
        <v>219</v>
      </c>
      <c r="C107" s="192">
        <v>7351</v>
      </c>
      <c r="D107" s="193" t="s">
        <v>1640</v>
      </c>
      <c r="E107" s="193" t="s">
        <v>1640</v>
      </c>
      <c r="F107" s="169">
        <v>386231.92</v>
      </c>
      <c r="G107" s="273">
        <v>6481.58</v>
      </c>
      <c r="H107" s="274">
        <v>128117.69</v>
      </c>
      <c r="J107" s="81">
        <v>787742.1</v>
      </c>
      <c r="K107" s="81">
        <v>341408.83</v>
      </c>
      <c r="L107" s="228">
        <v>11040</v>
      </c>
      <c r="M107" s="228">
        <v>65254.5</v>
      </c>
      <c r="O107" s="228">
        <v>653.77</v>
      </c>
      <c r="S107" s="81">
        <v>4005245.62</v>
      </c>
      <c r="T107" s="229">
        <v>148313.32</v>
      </c>
      <c r="X107" s="229">
        <v>304840</v>
      </c>
      <c r="Y107" s="229">
        <v>899</v>
      </c>
      <c r="Z107" s="222">
        <v>434759</v>
      </c>
      <c r="AA107" s="222">
        <v>2320</v>
      </c>
      <c r="AC107" s="222">
        <v>233452.35</v>
      </c>
      <c r="AD107" s="222">
        <v>70567.839999999997</v>
      </c>
      <c r="AE107" s="222">
        <v>33793.07</v>
      </c>
      <c r="AF107" s="222"/>
      <c r="AH107" s="188">
        <f t="shared" si="7"/>
        <v>520831.19</v>
      </c>
      <c r="AI107" s="21">
        <f t="shared" si="8"/>
        <v>76948.27</v>
      </c>
      <c r="AJ107" s="189">
        <f t="shared" si="9"/>
        <v>443882.92</v>
      </c>
      <c r="AK107" s="24">
        <f t="shared" si="10"/>
        <v>454052.32</v>
      </c>
      <c r="AL107" s="25">
        <f t="shared" si="11"/>
        <v>774892.25999999989</v>
      </c>
      <c r="AM107" s="16">
        <f t="shared" si="12"/>
        <v>-320839.93999999989</v>
      </c>
    </row>
    <row r="108" spans="1:39" ht="15" thickBot="1" x14ac:dyDescent="0.25">
      <c r="A108" s="187" t="s">
        <v>218</v>
      </c>
      <c r="B108" s="187" t="s">
        <v>219</v>
      </c>
      <c r="C108" s="192">
        <v>6204</v>
      </c>
      <c r="D108" s="193" t="s">
        <v>1641</v>
      </c>
      <c r="E108" s="193" t="s">
        <v>1641</v>
      </c>
      <c r="F108" s="169">
        <v>142609.71</v>
      </c>
      <c r="G108" s="273">
        <v>25838.16</v>
      </c>
      <c r="H108" s="274">
        <v>38094.97</v>
      </c>
      <c r="J108" s="81">
        <v>1211751.01</v>
      </c>
      <c r="K108" s="81">
        <v>757853.27</v>
      </c>
      <c r="L108" s="228">
        <v>20146</v>
      </c>
      <c r="M108" s="228">
        <v>50075</v>
      </c>
      <c r="N108" s="228">
        <v>0</v>
      </c>
      <c r="O108" s="228">
        <v>541.19000000000005</v>
      </c>
      <c r="S108" s="81">
        <v>2324775.44</v>
      </c>
      <c r="T108" s="229">
        <v>17776</v>
      </c>
      <c r="X108" s="229">
        <v>288600</v>
      </c>
      <c r="Z108" s="222">
        <v>483640</v>
      </c>
      <c r="AC108" s="222">
        <v>147300.79</v>
      </c>
      <c r="AD108" s="222">
        <v>67012.86</v>
      </c>
      <c r="AE108" s="222">
        <v>9930.59</v>
      </c>
      <c r="AF108" s="222"/>
      <c r="AH108" s="188">
        <f t="shared" si="7"/>
        <v>206542.84</v>
      </c>
      <c r="AI108" s="21">
        <f t="shared" si="8"/>
        <v>70762.19</v>
      </c>
      <c r="AJ108" s="189">
        <f t="shared" si="9"/>
        <v>135780.65</v>
      </c>
      <c r="AK108" s="24">
        <f t="shared" si="10"/>
        <v>306376</v>
      </c>
      <c r="AL108" s="25">
        <f t="shared" si="11"/>
        <v>707884.24</v>
      </c>
      <c r="AM108" s="16">
        <f t="shared" si="12"/>
        <v>-401508.24</v>
      </c>
    </row>
    <row r="109" spans="1:39" ht="15" thickBot="1" x14ac:dyDescent="0.25">
      <c r="A109" s="187" t="s">
        <v>218</v>
      </c>
      <c r="B109" s="187" t="s">
        <v>219</v>
      </c>
      <c r="C109" s="192">
        <v>5587</v>
      </c>
      <c r="D109" s="193" t="s">
        <v>1642</v>
      </c>
      <c r="E109" s="193" t="s">
        <v>1642</v>
      </c>
      <c r="F109" s="169">
        <v>569440.78</v>
      </c>
      <c r="G109" s="273">
        <v>189926.98</v>
      </c>
      <c r="H109" s="274">
        <v>71739.02</v>
      </c>
      <c r="J109" s="81">
        <v>1074045.43</v>
      </c>
      <c r="K109" s="81">
        <v>426170.85</v>
      </c>
      <c r="L109" s="228">
        <v>9945</v>
      </c>
      <c r="M109" s="228">
        <v>220491.23</v>
      </c>
      <c r="N109" s="228">
        <v>171420</v>
      </c>
      <c r="O109" s="228">
        <v>11.8</v>
      </c>
      <c r="S109" s="81">
        <v>2600171.63</v>
      </c>
      <c r="T109" s="229">
        <v>91915.67</v>
      </c>
      <c r="X109" s="229">
        <v>280860</v>
      </c>
      <c r="Z109" s="222">
        <v>400220</v>
      </c>
      <c r="AC109" s="222">
        <v>133620.63</v>
      </c>
      <c r="AD109" s="222">
        <v>71376.62</v>
      </c>
      <c r="AE109" s="222">
        <v>14729.27</v>
      </c>
      <c r="AF109" s="222"/>
      <c r="AH109" s="188">
        <f t="shared" si="7"/>
        <v>831106.78</v>
      </c>
      <c r="AI109" s="21">
        <f t="shared" si="8"/>
        <v>401868.02999999997</v>
      </c>
      <c r="AJ109" s="189">
        <f t="shared" si="9"/>
        <v>429238.75000000006</v>
      </c>
      <c r="AK109" s="24">
        <f t="shared" si="10"/>
        <v>372775.67</v>
      </c>
      <c r="AL109" s="25">
        <f t="shared" si="11"/>
        <v>619946.52</v>
      </c>
      <c r="AM109" s="16">
        <f t="shared" si="12"/>
        <v>-247170.85000000003</v>
      </c>
    </row>
    <row r="110" spans="1:39" ht="15" thickBot="1" x14ac:dyDescent="0.25">
      <c r="A110" s="187" t="s">
        <v>513</v>
      </c>
      <c r="B110" s="187" t="s">
        <v>229</v>
      </c>
      <c r="C110" s="192">
        <v>3439</v>
      </c>
      <c r="D110" s="193" t="s">
        <v>1643</v>
      </c>
      <c r="E110" s="193" t="s">
        <v>1643</v>
      </c>
      <c r="F110" s="169">
        <v>882527.2</v>
      </c>
      <c r="G110" s="273">
        <v>22689.29</v>
      </c>
      <c r="H110" s="274">
        <v>296134.2</v>
      </c>
      <c r="J110" s="81">
        <v>57418.75</v>
      </c>
      <c r="K110" s="81">
        <v>329360.75</v>
      </c>
      <c r="L110" s="228">
        <v>0</v>
      </c>
      <c r="M110" s="228">
        <v>59914.22</v>
      </c>
      <c r="R110" s="81">
        <v>932035.86</v>
      </c>
      <c r="S110" s="81">
        <v>961037.76</v>
      </c>
      <c r="T110" s="229">
        <v>92206.33</v>
      </c>
      <c r="X110" s="229">
        <v>221571</v>
      </c>
      <c r="Z110" s="222">
        <v>336751</v>
      </c>
      <c r="AC110" s="222">
        <v>205372.22</v>
      </c>
      <c r="AD110" s="222">
        <v>20719.54</v>
      </c>
      <c r="AE110" s="222"/>
      <c r="AF110" s="222"/>
      <c r="AG110" s="222">
        <v>48532</v>
      </c>
      <c r="AH110" s="188">
        <f t="shared" si="7"/>
        <v>1201350.69</v>
      </c>
      <c r="AI110" s="21">
        <f t="shared" si="8"/>
        <v>59914.22</v>
      </c>
      <c r="AJ110" s="189">
        <f t="shared" si="9"/>
        <v>1141436.47</v>
      </c>
      <c r="AK110" s="24">
        <f t="shared" si="10"/>
        <v>313777.33</v>
      </c>
      <c r="AL110" s="25">
        <f t="shared" si="11"/>
        <v>611374.76</v>
      </c>
      <c r="AM110" s="16">
        <f t="shared" si="12"/>
        <v>-297597.43</v>
      </c>
    </row>
    <row r="111" spans="1:39" ht="15" thickBot="1" x14ac:dyDescent="0.25">
      <c r="A111" s="187" t="s">
        <v>513</v>
      </c>
      <c r="B111" s="187" t="s">
        <v>229</v>
      </c>
      <c r="C111" s="192">
        <v>2930</v>
      </c>
      <c r="D111" s="193" t="s">
        <v>1644</v>
      </c>
      <c r="E111" s="193" t="s">
        <v>1644</v>
      </c>
      <c r="F111" s="169">
        <v>810859.11</v>
      </c>
      <c r="G111" s="273">
        <v>114063.78</v>
      </c>
      <c r="H111" s="274">
        <v>49337.07</v>
      </c>
      <c r="J111" s="81">
        <v>76811.070000000007</v>
      </c>
      <c r="K111" s="81">
        <v>326750.53000000003</v>
      </c>
      <c r="L111" s="228">
        <v>0</v>
      </c>
      <c r="M111" s="228">
        <v>36543.61</v>
      </c>
      <c r="O111" s="228">
        <v>206000</v>
      </c>
      <c r="P111" s="81">
        <v>17520</v>
      </c>
      <c r="S111" s="81">
        <v>852668.5</v>
      </c>
      <c r="T111" s="229">
        <v>44803.68</v>
      </c>
      <c r="X111" s="229">
        <v>92441.1</v>
      </c>
      <c r="Z111" s="222">
        <v>156793.1</v>
      </c>
      <c r="AC111" s="222">
        <v>121161.84</v>
      </c>
      <c r="AD111" s="222">
        <v>24299.16</v>
      </c>
      <c r="AE111" s="222"/>
      <c r="AF111" s="222"/>
      <c r="AH111" s="188">
        <f t="shared" si="7"/>
        <v>974259.96</v>
      </c>
      <c r="AI111" s="21">
        <f t="shared" si="8"/>
        <v>242543.61</v>
      </c>
      <c r="AJ111" s="189">
        <f t="shared" si="9"/>
        <v>731716.35</v>
      </c>
      <c r="AK111" s="24">
        <f t="shared" si="10"/>
        <v>137244.78</v>
      </c>
      <c r="AL111" s="25">
        <f t="shared" si="11"/>
        <v>302254.09999999998</v>
      </c>
      <c r="AM111" s="16">
        <f t="shared" si="12"/>
        <v>-165009.31999999998</v>
      </c>
    </row>
    <row r="112" spans="1:39" ht="15" thickBot="1" x14ac:dyDescent="0.25">
      <c r="A112" s="187" t="s">
        <v>513</v>
      </c>
      <c r="B112" s="187" t="s">
        <v>229</v>
      </c>
      <c r="C112" s="192">
        <v>1981</v>
      </c>
      <c r="D112" s="193" t="s">
        <v>1645</v>
      </c>
      <c r="E112" s="193" t="s">
        <v>1645</v>
      </c>
      <c r="F112" s="169">
        <v>280163.49</v>
      </c>
      <c r="G112" s="273">
        <v>72938.78</v>
      </c>
      <c r="H112" s="274">
        <v>53590.16</v>
      </c>
      <c r="J112" s="81">
        <v>762319.56</v>
      </c>
      <c r="K112" s="81">
        <v>141898.70000000001</v>
      </c>
      <c r="L112" s="228">
        <v>0</v>
      </c>
      <c r="M112" s="228">
        <v>38951.17</v>
      </c>
      <c r="P112" s="81">
        <v>42000</v>
      </c>
      <c r="S112" s="81">
        <v>1993338.97</v>
      </c>
      <c r="T112" s="229">
        <v>35845.440000000002</v>
      </c>
      <c r="X112" s="229">
        <v>237069</v>
      </c>
      <c r="Z112" s="222">
        <v>283457</v>
      </c>
      <c r="AC112" s="222">
        <v>196857.96</v>
      </c>
      <c r="AD112" s="222">
        <v>27544.26</v>
      </c>
      <c r="AE112" s="222"/>
      <c r="AF112" s="222"/>
      <c r="AG112" s="222">
        <v>20000</v>
      </c>
      <c r="AH112" s="188">
        <f t="shared" si="7"/>
        <v>406692.43000000005</v>
      </c>
      <c r="AI112" s="21">
        <f t="shared" si="8"/>
        <v>38951.17</v>
      </c>
      <c r="AJ112" s="189">
        <f t="shared" si="9"/>
        <v>367741.26000000007</v>
      </c>
      <c r="AK112" s="24">
        <f t="shared" si="10"/>
        <v>272914.44</v>
      </c>
      <c r="AL112" s="25">
        <f t="shared" si="11"/>
        <v>527859.22</v>
      </c>
      <c r="AM112" s="16">
        <f t="shared" si="12"/>
        <v>-254944.77999999997</v>
      </c>
    </row>
    <row r="113" spans="1:39" ht="15" thickBot="1" x14ac:dyDescent="0.25">
      <c r="A113" s="187" t="s">
        <v>513</v>
      </c>
      <c r="B113" s="187" t="s">
        <v>229</v>
      </c>
      <c r="C113" s="192">
        <v>1907</v>
      </c>
      <c r="D113" s="193" t="s">
        <v>1646</v>
      </c>
      <c r="E113" s="193" t="s">
        <v>1646</v>
      </c>
      <c r="F113" s="169">
        <v>509369.94</v>
      </c>
      <c r="G113" s="273">
        <v>143249.16</v>
      </c>
      <c r="H113" s="274">
        <v>93974.74</v>
      </c>
      <c r="J113" s="81">
        <v>190093.5</v>
      </c>
      <c r="K113" s="81">
        <v>160046.20000000001</v>
      </c>
      <c r="L113" s="228">
        <v>0</v>
      </c>
      <c r="M113" s="228">
        <v>19692.599999999999</v>
      </c>
      <c r="R113" s="81">
        <v>-2021573.8</v>
      </c>
      <c r="S113" s="81">
        <v>3276385.87</v>
      </c>
      <c r="T113" s="229">
        <v>71481.83</v>
      </c>
      <c r="X113" s="229">
        <v>32109</v>
      </c>
      <c r="Z113" s="222">
        <v>126275</v>
      </c>
      <c r="AC113" s="222">
        <v>71931.539999999994</v>
      </c>
      <c r="AD113" s="222">
        <v>39696.120000000003</v>
      </c>
      <c r="AE113" s="222"/>
      <c r="AF113" s="222"/>
      <c r="AH113" s="188">
        <f t="shared" si="7"/>
        <v>746593.84</v>
      </c>
      <c r="AI113" s="21">
        <f t="shared" si="8"/>
        <v>19692.599999999999</v>
      </c>
      <c r="AJ113" s="189">
        <f t="shared" si="9"/>
        <v>726901.24</v>
      </c>
      <c r="AK113" s="24">
        <f t="shared" si="10"/>
        <v>103590.83</v>
      </c>
      <c r="AL113" s="25">
        <f t="shared" si="11"/>
        <v>237902.65999999997</v>
      </c>
      <c r="AM113" s="16">
        <f t="shared" si="12"/>
        <v>-134311.82999999996</v>
      </c>
    </row>
    <row r="114" spans="1:39" ht="15" thickBot="1" x14ac:dyDescent="0.25">
      <c r="A114" s="187" t="s">
        <v>513</v>
      </c>
      <c r="B114" s="187" t="s">
        <v>229</v>
      </c>
      <c r="C114" s="192">
        <v>3127</v>
      </c>
      <c r="D114" s="193" t="s">
        <v>1647</v>
      </c>
      <c r="E114" s="193" t="s">
        <v>1647</v>
      </c>
      <c r="F114" s="169">
        <v>81483.58</v>
      </c>
      <c r="G114" s="273">
        <v>106974.31</v>
      </c>
      <c r="H114" s="274">
        <v>119147.84</v>
      </c>
      <c r="J114" s="81">
        <v>1078854.96</v>
      </c>
      <c r="K114" s="81">
        <v>1021026.2</v>
      </c>
      <c r="L114" s="228">
        <v>0</v>
      </c>
      <c r="M114" s="228">
        <v>41020.160000000003</v>
      </c>
      <c r="N114" s="228">
        <v>20000</v>
      </c>
      <c r="O114" s="228">
        <v>126.7</v>
      </c>
      <c r="R114" s="81">
        <v>-1135450.72</v>
      </c>
      <c r="S114" s="81">
        <v>3690825.96</v>
      </c>
      <c r="T114" s="229">
        <v>46076.72</v>
      </c>
      <c r="X114" s="229">
        <v>223069</v>
      </c>
      <c r="Y114" s="229">
        <v>20000</v>
      </c>
      <c r="Z114" s="222">
        <v>312073</v>
      </c>
      <c r="AC114" s="222">
        <v>99848.87</v>
      </c>
      <c r="AD114" s="222">
        <v>58449.06</v>
      </c>
      <c r="AE114" s="222"/>
      <c r="AF114" s="222"/>
      <c r="AH114" s="188">
        <f t="shared" si="7"/>
        <v>307605.73</v>
      </c>
      <c r="AI114" s="21">
        <f t="shared" si="8"/>
        <v>61146.86</v>
      </c>
      <c r="AJ114" s="189">
        <f t="shared" si="9"/>
        <v>246458.87</v>
      </c>
      <c r="AK114" s="24">
        <f t="shared" si="10"/>
        <v>289145.71999999997</v>
      </c>
      <c r="AL114" s="25">
        <f t="shared" si="11"/>
        <v>470370.93</v>
      </c>
      <c r="AM114" s="16">
        <f t="shared" si="12"/>
        <v>-181225.21000000002</v>
      </c>
    </row>
    <row r="115" spans="1:39" ht="15" thickBot="1" x14ac:dyDescent="0.25">
      <c r="A115" s="187" t="s">
        <v>513</v>
      </c>
      <c r="B115" s="187" t="s">
        <v>229</v>
      </c>
      <c r="C115" s="192">
        <v>2860</v>
      </c>
      <c r="D115" s="193" t="s">
        <v>1648</v>
      </c>
      <c r="E115" s="193" t="s">
        <v>1648</v>
      </c>
      <c r="F115" s="169">
        <v>762527.43</v>
      </c>
      <c r="G115" s="273">
        <v>192789.74</v>
      </c>
      <c r="H115" s="274">
        <v>56685.58</v>
      </c>
      <c r="J115" s="81">
        <v>221474.79</v>
      </c>
      <c r="K115" s="81">
        <v>222463.06</v>
      </c>
      <c r="M115" s="228">
        <v>40544.99</v>
      </c>
      <c r="R115" s="81">
        <v>-157808.38</v>
      </c>
      <c r="S115" s="81">
        <v>1854865.59</v>
      </c>
      <c r="T115" s="229">
        <v>58027.32</v>
      </c>
      <c r="X115" s="229">
        <v>213465</v>
      </c>
      <c r="Z115" s="222">
        <v>282197</v>
      </c>
      <c r="AC115" s="222">
        <v>97073</v>
      </c>
      <c r="AD115" s="222">
        <v>25596.87</v>
      </c>
      <c r="AE115" s="222"/>
      <c r="AF115" s="222"/>
      <c r="AG115" s="222">
        <v>100000</v>
      </c>
      <c r="AH115" s="188">
        <f t="shared" si="7"/>
        <v>1012002.75</v>
      </c>
      <c r="AI115" s="21">
        <f t="shared" si="8"/>
        <v>40544.99</v>
      </c>
      <c r="AJ115" s="189">
        <f t="shared" si="9"/>
        <v>971457.76</v>
      </c>
      <c r="AK115" s="24">
        <f t="shared" si="10"/>
        <v>271492.32</v>
      </c>
      <c r="AL115" s="25">
        <f t="shared" si="11"/>
        <v>504866.87</v>
      </c>
      <c r="AM115" s="16">
        <f t="shared" si="12"/>
        <v>-233374.55</v>
      </c>
    </row>
    <row r="116" spans="1:39" ht="15" thickBot="1" x14ac:dyDescent="0.25">
      <c r="A116" s="187" t="s">
        <v>513</v>
      </c>
      <c r="B116" s="187" t="s">
        <v>229</v>
      </c>
      <c r="C116" s="192">
        <v>3321</v>
      </c>
      <c r="D116" s="193" t="s">
        <v>1649</v>
      </c>
      <c r="E116" s="193" t="s">
        <v>1649</v>
      </c>
      <c r="F116" s="169">
        <v>599015.48</v>
      </c>
      <c r="G116" s="273">
        <v>174998.26</v>
      </c>
      <c r="H116" s="274">
        <v>116780.35</v>
      </c>
      <c r="J116" s="81">
        <v>540790.63</v>
      </c>
      <c r="K116" s="81">
        <v>444552.28</v>
      </c>
      <c r="L116" s="228">
        <v>0</v>
      </c>
      <c r="M116" s="228">
        <v>15907.83</v>
      </c>
      <c r="O116" s="228">
        <v>40000</v>
      </c>
      <c r="R116" s="81">
        <v>157102.37</v>
      </c>
      <c r="S116" s="81">
        <v>1808375.97</v>
      </c>
      <c r="T116" s="229">
        <v>57873.64</v>
      </c>
      <c r="X116" s="229">
        <v>134337</v>
      </c>
      <c r="Y116" s="229">
        <v>11600</v>
      </c>
      <c r="Z116" s="222">
        <v>200333</v>
      </c>
      <c r="AC116" s="222">
        <v>78959.289999999994</v>
      </c>
      <c r="AD116" s="222">
        <v>56734.12</v>
      </c>
      <c r="AE116" s="222"/>
      <c r="AF116" s="222"/>
      <c r="AH116" s="188">
        <f t="shared" si="7"/>
        <v>890794.09</v>
      </c>
      <c r="AI116" s="21">
        <f t="shared" si="8"/>
        <v>55907.83</v>
      </c>
      <c r="AJ116" s="189">
        <f t="shared" si="9"/>
        <v>834886.26</v>
      </c>
      <c r="AK116" s="24">
        <f t="shared" si="10"/>
        <v>203810.64</v>
      </c>
      <c r="AL116" s="25">
        <f t="shared" si="11"/>
        <v>336026.41</v>
      </c>
      <c r="AM116" s="16">
        <f t="shared" si="12"/>
        <v>-132215.76999999996</v>
      </c>
    </row>
    <row r="117" spans="1:39" ht="15" thickBot="1" x14ac:dyDescent="0.25">
      <c r="A117" s="187" t="s">
        <v>513</v>
      </c>
      <c r="B117" s="187" t="s">
        <v>229</v>
      </c>
      <c r="C117" s="192">
        <v>3558</v>
      </c>
      <c r="D117" s="193" t="s">
        <v>1650</v>
      </c>
      <c r="E117" s="193" t="s">
        <v>1650</v>
      </c>
      <c r="F117" s="169">
        <v>251618.67</v>
      </c>
      <c r="G117" s="273">
        <v>209475.37</v>
      </c>
      <c r="H117" s="274">
        <v>110248.51</v>
      </c>
      <c r="J117" s="81">
        <v>369206.66</v>
      </c>
      <c r="K117" s="81">
        <v>639734.72</v>
      </c>
      <c r="L117" s="228">
        <v>0</v>
      </c>
      <c r="M117" s="228">
        <v>51895.92</v>
      </c>
      <c r="S117" s="81">
        <v>2329931.42</v>
      </c>
      <c r="T117" s="229">
        <v>45681.14</v>
      </c>
      <c r="X117" s="229">
        <v>318472</v>
      </c>
      <c r="Y117" s="229">
        <v>2459.3200000000002</v>
      </c>
      <c r="Z117" s="222">
        <v>381052</v>
      </c>
      <c r="AC117" s="222">
        <v>113415.18</v>
      </c>
      <c r="AD117" s="222">
        <v>48811.7</v>
      </c>
      <c r="AE117" s="222"/>
      <c r="AF117" s="222"/>
      <c r="AH117" s="188">
        <f t="shared" si="7"/>
        <v>571342.55000000005</v>
      </c>
      <c r="AI117" s="21">
        <f t="shared" si="8"/>
        <v>51895.92</v>
      </c>
      <c r="AJ117" s="189">
        <f t="shared" si="9"/>
        <v>519446.63000000006</v>
      </c>
      <c r="AK117" s="24">
        <f t="shared" si="10"/>
        <v>366612.46</v>
      </c>
      <c r="AL117" s="25">
        <f t="shared" si="11"/>
        <v>543278.88</v>
      </c>
      <c r="AM117" s="16">
        <f t="shared" si="12"/>
        <v>-176666.41999999998</v>
      </c>
    </row>
    <row r="118" spans="1:39" ht="15" thickBot="1" x14ac:dyDescent="0.25">
      <c r="A118" s="187" t="s">
        <v>513</v>
      </c>
      <c r="B118" s="187" t="s">
        <v>229</v>
      </c>
      <c r="C118" s="192">
        <v>1774</v>
      </c>
      <c r="D118" s="193" t="s">
        <v>1651</v>
      </c>
      <c r="E118" s="193" t="s">
        <v>1651</v>
      </c>
      <c r="F118" s="169">
        <v>113382.89</v>
      </c>
      <c r="G118" s="273">
        <v>73051.100000000006</v>
      </c>
      <c r="H118" s="274">
        <v>40311.39</v>
      </c>
      <c r="J118" s="81">
        <v>1596713.69</v>
      </c>
      <c r="K118" s="81">
        <v>333922.59000000003</v>
      </c>
      <c r="L118" s="228">
        <v>0</v>
      </c>
      <c r="M118" s="228">
        <v>38389</v>
      </c>
      <c r="N118" s="228">
        <v>10000</v>
      </c>
      <c r="O118" s="228">
        <v>50000</v>
      </c>
      <c r="P118" s="81">
        <v>1500</v>
      </c>
      <c r="R118" s="81">
        <v>1390418.67</v>
      </c>
      <c r="S118" s="81">
        <v>857017.52</v>
      </c>
      <c r="T118" s="229">
        <v>65092.66</v>
      </c>
      <c r="X118" s="229">
        <v>117222</v>
      </c>
      <c r="Z118" s="222">
        <v>211450</v>
      </c>
      <c r="AC118" s="222">
        <v>104078.89</v>
      </c>
      <c r="AD118" s="222">
        <v>31974.799999999999</v>
      </c>
      <c r="AE118" s="222"/>
      <c r="AF118" s="222"/>
      <c r="AH118" s="188">
        <f t="shared" si="7"/>
        <v>226745.38</v>
      </c>
      <c r="AI118" s="21">
        <f t="shared" si="8"/>
        <v>98389</v>
      </c>
      <c r="AJ118" s="189">
        <f t="shared" si="9"/>
        <v>128356.38</v>
      </c>
      <c r="AK118" s="24">
        <f t="shared" si="10"/>
        <v>182314.66</v>
      </c>
      <c r="AL118" s="25">
        <f t="shared" si="11"/>
        <v>347503.69</v>
      </c>
      <c r="AM118" s="16">
        <f t="shared" si="12"/>
        <v>-165189.03</v>
      </c>
    </row>
    <row r="119" spans="1:39" ht="15" thickBot="1" x14ac:dyDescent="0.25">
      <c r="A119" s="187" t="s">
        <v>513</v>
      </c>
      <c r="B119" s="187" t="s">
        <v>229</v>
      </c>
      <c r="C119" s="192">
        <v>1942</v>
      </c>
      <c r="D119" s="193" t="s">
        <v>1652</v>
      </c>
      <c r="E119" s="193" t="s">
        <v>1652</v>
      </c>
      <c r="F119" s="169">
        <v>344148.06</v>
      </c>
      <c r="G119" s="273">
        <v>69423.92</v>
      </c>
      <c r="H119" s="274">
        <v>73973.64</v>
      </c>
      <c r="J119" s="81">
        <v>1131453.95</v>
      </c>
      <c r="K119" s="81">
        <v>184893.16</v>
      </c>
      <c r="L119" s="228">
        <v>0</v>
      </c>
      <c r="M119" s="228">
        <v>17149.349999999999</v>
      </c>
      <c r="P119" s="81">
        <v>40000</v>
      </c>
      <c r="S119" s="81">
        <v>2768353.45</v>
      </c>
      <c r="T119" s="229">
        <v>45390.21</v>
      </c>
      <c r="X119" s="229">
        <v>107478</v>
      </c>
      <c r="Z119" s="222">
        <v>164762</v>
      </c>
      <c r="AC119" s="222">
        <v>62013.62</v>
      </c>
      <c r="AD119" s="222">
        <v>47741</v>
      </c>
      <c r="AE119" s="222"/>
      <c r="AF119" s="222"/>
      <c r="AH119" s="188">
        <f t="shared" si="7"/>
        <v>487545.62</v>
      </c>
      <c r="AI119" s="21">
        <f t="shared" si="8"/>
        <v>17149.349999999999</v>
      </c>
      <c r="AJ119" s="189">
        <f t="shared" si="9"/>
        <v>470396.27</v>
      </c>
      <c r="AK119" s="24">
        <f t="shared" si="10"/>
        <v>152868.21</v>
      </c>
      <c r="AL119" s="25">
        <f t="shared" si="11"/>
        <v>274516.62</v>
      </c>
      <c r="AM119" s="16">
        <f t="shared" si="12"/>
        <v>-121648.41</v>
      </c>
    </row>
    <row r="120" spans="1:39" ht="15" thickBot="1" x14ac:dyDescent="0.25">
      <c r="A120" s="187" t="s">
        <v>513</v>
      </c>
      <c r="B120" s="187" t="s">
        <v>229</v>
      </c>
      <c r="C120" s="192">
        <v>2702</v>
      </c>
      <c r="D120" s="193" t="s">
        <v>1653</v>
      </c>
      <c r="E120" s="193" t="s">
        <v>1653</v>
      </c>
      <c r="F120" s="169">
        <v>139977.96</v>
      </c>
      <c r="G120" s="273">
        <v>96468.03</v>
      </c>
      <c r="H120" s="274">
        <v>84364.51</v>
      </c>
      <c r="J120" s="81">
        <v>416605.93</v>
      </c>
      <c r="K120" s="81">
        <v>163024.42000000001</v>
      </c>
      <c r="L120" s="228">
        <v>0</v>
      </c>
      <c r="M120" s="228">
        <v>55620</v>
      </c>
      <c r="N120" s="228">
        <v>7250</v>
      </c>
      <c r="R120" s="81">
        <v>-2328386.94</v>
      </c>
      <c r="S120" s="81">
        <v>3313708.59</v>
      </c>
      <c r="T120" s="229">
        <v>44902.67</v>
      </c>
      <c r="X120" s="229">
        <v>218505</v>
      </c>
      <c r="Y120" s="229">
        <v>1165.3399999999999</v>
      </c>
      <c r="Z120" s="222">
        <v>257367</v>
      </c>
      <c r="AA120" s="222">
        <v>4000</v>
      </c>
      <c r="AC120" s="222">
        <v>104144.25</v>
      </c>
      <c r="AD120" s="222">
        <v>12768.46</v>
      </c>
      <c r="AE120" s="222"/>
      <c r="AF120" s="222"/>
      <c r="AH120" s="188">
        <f t="shared" si="7"/>
        <v>320810.5</v>
      </c>
      <c r="AI120" s="21">
        <f t="shared" si="8"/>
        <v>62870</v>
      </c>
      <c r="AJ120" s="189">
        <f t="shared" si="9"/>
        <v>257940.5</v>
      </c>
      <c r="AK120" s="24">
        <f t="shared" si="10"/>
        <v>264573.01</v>
      </c>
      <c r="AL120" s="25">
        <f t="shared" si="11"/>
        <v>378279.71</v>
      </c>
      <c r="AM120" s="16">
        <f t="shared" si="12"/>
        <v>-113706.70000000001</v>
      </c>
    </row>
    <row r="121" spans="1:39" ht="15" thickBot="1" x14ac:dyDescent="0.25">
      <c r="A121" s="187" t="s">
        <v>513</v>
      </c>
      <c r="B121" s="187" t="s">
        <v>229</v>
      </c>
      <c r="C121" s="192">
        <v>2772</v>
      </c>
      <c r="D121" s="193" t="s">
        <v>1654</v>
      </c>
      <c r="E121" s="193" t="s">
        <v>1654</v>
      </c>
      <c r="F121" s="275">
        <v>238361.01</v>
      </c>
      <c r="G121" s="276">
        <v>130401.58</v>
      </c>
      <c r="H121" s="277">
        <v>132962.17000000001</v>
      </c>
      <c r="I121" s="275"/>
      <c r="J121" s="82">
        <v>886143.99</v>
      </c>
      <c r="K121" s="82">
        <v>89615.45</v>
      </c>
      <c r="L121" s="279">
        <v>3000</v>
      </c>
      <c r="M121" s="279">
        <v>38485.53</v>
      </c>
      <c r="N121" s="279">
        <v>120000</v>
      </c>
      <c r="O121" s="279"/>
      <c r="P121" s="82"/>
      <c r="Q121" s="82"/>
      <c r="R121" s="82">
        <v>-2048854.45</v>
      </c>
      <c r="S121" s="82">
        <v>3532326.06</v>
      </c>
      <c r="T121" s="226">
        <v>49182.21</v>
      </c>
      <c r="U121" s="226"/>
      <c r="V121" s="226"/>
      <c r="W121" s="226"/>
      <c r="X121" s="226">
        <v>175938</v>
      </c>
      <c r="Y121" s="226"/>
      <c r="Z121" s="218">
        <v>250697</v>
      </c>
      <c r="AA121" s="218"/>
      <c r="AB121" s="218"/>
      <c r="AC121" s="218">
        <v>91858.79</v>
      </c>
      <c r="AD121" s="218">
        <v>32848.1</v>
      </c>
      <c r="AE121" s="218"/>
      <c r="AF121" s="218"/>
      <c r="AG121" s="218"/>
      <c r="AH121" s="188">
        <f t="shared" si="7"/>
        <v>501724.76</v>
      </c>
      <c r="AI121" s="21">
        <f t="shared" si="8"/>
        <v>161485.53</v>
      </c>
      <c r="AJ121" s="189">
        <f t="shared" si="9"/>
        <v>340239.23</v>
      </c>
      <c r="AK121" s="24">
        <f t="shared" si="10"/>
        <v>225120.21</v>
      </c>
      <c r="AL121" s="25">
        <f t="shared" si="11"/>
        <v>375403.88999999996</v>
      </c>
      <c r="AM121" s="16">
        <f t="shared" si="12"/>
        <v>-150283.67999999996</v>
      </c>
    </row>
    <row r="122" spans="1:39" ht="15" thickBot="1" x14ac:dyDescent="0.25">
      <c r="A122" s="187" t="s">
        <v>220</v>
      </c>
      <c r="B122" s="187" t="s">
        <v>221</v>
      </c>
      <c r="C122" s="192">
        <v>6140</v>
      </c>
      <c r="D122" s="193" t="s">
        <v>1655</v>
      </c>
      <c r="E122" s="193" t="s">
        <v>1655</v>
      </c>
      <c r="F122" s="169">
        <v>88918.09</v>
      </c>
      <c r="G122" s="273">
        <v>26993</v>
      </c>
      <c r="H122" s="274">
        <v>250283.59</v>
      </c>
      <c r="J122" s="81">
        <v>1282168.23</v>
      </c>
      <c r="K122" s="81">
        <v>814711.02</v>
      </c>
      <c r="L122" s="228">
        <v>0</v>
      </c>
      <c r="M122" s="228">
        <v>16152.96</v>
      </c>
      <c r="O122" s="228">
        <v>23.11</v>
      </c>
      <c r="R122" s="81">
        <v>539407.43000000005</v>
      </c>
      <c r="S122" s="81">
        <v>1454124.22</v>
      </c>
      <c r="T122" s="229">
        <v>366320.31</v>
      </c>
      <c r="X122" s="229">
        <v>216972</v>
      </c>
      <c r="Y122" s="229">
        <v>34000</v>
      </c>
      <c r="Z122" s="222">
        <v>390812</v>
      </c>
      <c r="AC122" s="222">
        <v>133185.79999999999</v>
      </c>
      <c r="AD122" s="222">
        <v>55952.44</v>
      </c>
      <c r="AE122" s="222"/>
      <c r="AF122" s="222"/>
      <c r="AH122" s="188">
        <f t="shared" si="7"/>
        <v>366194.68</v>
      </c>
      <c r="AI122" s="21">
        <f t="shared" si="8"/>
        <v>16176.07</v>
      </c>
      <c r="AJ122" s="189">
        <f t="shared" si="9"/>
        <v>350018.61</v>
      </c>
      <c r="AK122" s="24">
        <f t="shared" si="10"/>
        <v>617292.31000000006</v>
      </c>
      <c r="AL122" s="25">
        <f t="shared" si="11"/>
        <v>579950.24</v>
      </c>
      <c r="AM122" s="16">
        <f t="shared" si="12"/>
        <v>37342.070000000065</v>
      </c>
    </row>
    <row r="123" spans="1:39" ht="15" thickBot="1" x14ac:dyDescent="0.25">
      <c r="A123" s="187" t="s">
        <v>220</v>
      </c>
      <c r="B123" s="187" t="s">
        <v>221</v>
      </c>
      <c r="C123" s="192">
        <v>5316</v>
      </c>
      <c r="D123" s="193" t="s">
        <v>1656</v>
      </c>
      <c r="E123" s="193" t="s">
        <v>1656</v>
      </c>
      <c r="F123" s="169">
        <v>20805.84</v>
      </c>
      <c r="G123" s="273">
        <v>0</v>
      </c>
      <c r="H123" s="274">
        <v>123694.91</v>
      </c>
      <c r="J123" s="81">
        <v>291023.65000000002</v>
      </c>
      <c r="K123" s="81">
        <v>125884.14</v>
      </c>
      <c r="L123" s="228">
        <v>3000</v>
      </c>
      <c r="M123" s="228">
        <v>62389.3</v>
      </c>
      <c r="O123" s="228">
        <v>168.13</v>
      </c>
      <c r="S123" s="81">
        <v>5145573.0199999996</v>
      </c>
      <c r="T123" s="229">
        <v>128163</v>
      </c>
      <c r="X123" s="229">
        <v>326352.8</v>
      </c>
      <c r="Z123" s="222">
        <v>475792.8</v>
      </c>
      <c r="AC123" s="283">
        <v>63744.49</v>
      </c>
      <c r="AD123" s="283">
        <v>49155.56</v>
      </c>
      <c r="AF123" s="222"/>
      <c r="AH123" s="188">
        <f t="shared" si="7"/>
        <v>144500.75</v>
      </c>
      <c r="AI123" s="21">
        <f t="shared" si="8"/>
        <v>65557.430000000008</v>
      </c>
      <c r="AJ123" s="189">
        <f t="shared" si="9"/>
        <v>78943.319999999992</v>
      </c>
      <c r="AK123" s="24">
        <f t="shared" si="10"/>
        <v>454515.8</v>
      </c>
      <c r="AL123" s="25">
        <f t="shared" si="11"/>
        <v>588692.85000000009</v>
      </c>
      <c r="AM123" s="16">
        <f t="shared" si="12"/>
        <v>-134177.0500000001</v>
      </c>
    </row>
    <row r="124" spans="1:39" ht="15" thickBot="1" x14ac:dyDescent="0.25">
      <c r="A124" s="187" t="s">
        <v>220</v>
      </c>
      <c r="B124" s="187" t="s">
        <v>221</v>
      </c>
      <c r="C124" s="192">
        <v>1456</v>
      </c>
      <c r="D124" s="193" t="s">
        <v>1657</v>
      </c>
      <c r="E124" s="193" t="s">
        <v>1657</v>
      </c>
      <c r="F124" s="169">
        <v>57273.47</v>
      </c>
      <c r="G124" s="273"/>
      <c r="H124" s="274">
        <v>58978.94</v>
      </c>
      <c r="J124" s="81">
        <v>-21246</v>
      </c>
      <c r="K124" s="81">
        <v>12315.96</v>
      </c>
      <c r="M124" s="228">
        <v>77300</v>
      </c>
      <c r="S124" s="81">
        <v>2682156.09</v>
      </c>
      <c r="T124" s="229">
        <v>105226</v>
      </c>
      <c r="X124" s="229">
        <v>67585.5</v>
      </c>
      <c r="Z124" s="222">
        <v>137105.5</v>
      </c>
      <c r="AC124" s="222">
        <v>67434.17</v>
      </c>
      <c r="AD124" s="222">
        <v>23930.2</v>
      </c>
      <c r="AE124" s="222"/>
      <c r="AF124" s="222"/>
      <c r="AH124" s="188">
        <f t="shared" si="7"/>
        <v>116252.41</v>
      </c>
      <c r="AI124" s="21">
        <f t="shared" si="8"/>
        <v>77300</v>
      </c>
      <c r="AJ124" s="189">
        <f t="shared" si="9"/>
        <v>38952.410000000003</v>
      </c>
      <c r="AK124" s="24">
        <f t="shared" si="10"/>
        <v>172811.5</v>
      </c>
      <c r="AL124" s="25">
        <f t="shared" si="11"/>
        <v>228469.87</v>
      </c>
      <c r="AM124" s="16">
        <f t="shared" si="12"/>
        <v>-55658.369999999995</v>
      </c>
    </row>
    <row r="125" spans="1:39" ht="15" thickBot="1" x14ac:dyDescent="0.25">
      <c r="A125" s="187" t="s">
        <v>220</v>
      </c>
      <c r="B125" s="187" t="s">
        <v>221</v>
      </c>
      <c r="C125" s="192">
        <v>2839</v>
      </c>
      <c r="D125" s="193" t="s">
        <v>1658</v>
      </c>
      <c r="E125" s="193" t="s">
        <v>1658</v>
      </c>
      <c r="F125" s="169">
        <v>131964.04999999999</v>
      </c>
      <c r="G125" s="273">
        <v>3200</v>
      </c>
      <c r="H125" s="274">
        <v>-11917.68</v>
      </c>
      <c r="J125" s="81">
        <v>695001.83</v>
      </c>
      <c r="K125" s="81">
        <v>40203.040000000001</v>
      </c>
      <c r="L125" s="228">
        <v>-5900</v>
      </c>
      <c r="M125" s="228">
        <v>26109.3</v>
      </c>
      <c r="S125" s="81">
        <v>2132666.9300000002</v>
      </c>
      <c r="T125" s="229">
        <v>0</v>
      </c>
      <c r="X125" s="229">
        <v>42240</v>
      </c>
      <c r="Z125" s="222">
        <v>62580</v>
      </c>
      <c r="AC125" s="222">
        <v>96004.15</v>
      </c>
      <c r="AD125" s="222">
        <v>14868.98</v>
      </c>
      <c r="AE125" s="222"/>
      <c r="AF125" s="222"/>
      <c r="AH125" s="188">
        <f t="shared" si="7"/>
        <v>123246.37</v>
      </c>
      <c r="AI125" s="21">
        <f t="shared" si="8"/>
        <v>20209.3</v>
      </c>
      <c r="AJ125" s="189">
        <f t="shared" si="9"/>
        <v>103037.06999999999</v>
      </c>
      <c r="AK125" s="24">
        <f t="shared" si="10"/>
        <v>42240</v>
      </c>
      <c r="AL125" s="25">
        <f t="shared" si="11"/>
        <v>173453.13</v>
      </c>
      <c r="AM125" s="16">
        <f t="shared" si="12"/>
        <v>-131213.13</v>
      </c>
    </row>
    <row r="126" spans="1:39" ht="15" thickBot="1" x14ac:dyDescent="0.25">
      <c r="A126" s="187" t="s">
        <v>220</v>
      </c>
      <c r="B126" s="187" t="s">
        <v>221</v>
      </c>
      <c r="C126" s="192">
        <v>4801</v>
      </c>
      <c r="D126" s="193" t="s">
        <v>1659</v>
      </c>
      <c r="E126" s="193" t="s">
        <v>1659</v>
      </c>
      <c r="F126" s="169">
        <v>269684.7</v>
      </c>
      <c r="G126" s="273">
        <v>15000</v>
      </c>
      <c r="H126" s="274">
        <v>37733.24</v>
      </c>
      <c r="J126" s="81">
        <v>987377.87</v>
      </c>
      <c r="K126" s="81">
        <v>380761.06</v>
      </c>
      <c r="L126" s="228">
        <v>0</v>
      </c>
      <c r="M126" s="228">
        <v>100476.5</v>
      </c>
      <c r="O126" s="228">
        <v>12</v>
      </c>
      <c r="S126" s="81">
        <v>2748053.22</v>
      </c>
      <c r="T126" s="229">
        <v>166293</v>
      </c>
      <c r="X126" s="229">
        <v>178311</v>
      </c>
      <c r="Z126" s="222">
        <v>330251</v>
      </c>
      <c r="AC126" s="222">
        <v>114139.95</v>
      </c>
      <c r="AD126" s="222">
        <v>25742.44</v>
      </c>
      <c r="AE126" s="222"/>
      <c r="AF126" s="222"/>
      <c r="AH126" s="188">
        <f t="shared" si="7"/>
        <v>322417.94</v>
      </c>
      <c r="AI126" s="21">
        <f t="shared" si="8"/>
        <v>100488.5</v>
      </c>
      <c r="AJ126" s="189">
        <f t="shared" si="9"/>
        <v>221929.44</v>
      </c>
      <c r="AK126" s="24">
        <f t="shared" si="10"/>
        <v>344604</v>
      </c>
      <c r="AL126" s="25">
        <f t="shared" si="11"/>
        <v>470133.39</v>
      </c>
      <c r="AM126" s="16">
        <f t="shared" si="12"/>
        <v>-125529.39000000001</v>
      </c>
    </row>
    <row r="127" spans="1:39" ht="15" thickBot="1" x14ac:dyDescent="0.25">
      <c r="A127" s="187" t="s">
        <v>220</v>
      </c>
      <c r="B127" s="187" t="s">
        <v>221</v>
      </c>
      <c r="C127" s="192">
        <v>3761</v>
      </c>
      <c r="D127" s="193" t="s">
        <v>1660</v>
      </c>
      <c r="E127" s="193" t="s">
        <v>1660</v>
      </c>
      <c r="F127" s="169">
        <v>687373.34</v>
      </c>
      <c r="G127" s="273">
        <v>0</v>
      </c>
      <c r="H127" s="274">
        <v>66708.42</v>
      </c>
      <c r="J127" s="81">
        <v>297764.88</v>
      </c>
      <c r="K127" s="81">
        <v>632790.42000000004</v>
      </c>
      <c r="L127" s="228">
        <v>0</v>
      </c>
      <c r="M127" s="228">
        <v>64000</v>
      </c>
      <c r="Q127" s="81">
        <v>592794.93999999994</v>
      </c>
      <c r="S127" s="81">
        <v>2326269.85</v>
      </c>
      <c r="T127" s="229">
        <v>202387.25</v>
      </c>
      <c r="X127" s="229">
        <v>104062</v>
      </c>
      <c r="Z127" s="222">
        <v>215482</v>
      </c>
      <c r="AC127" s="222">
        <v>78825.72</v>
      </c>
      <c r="AD127" s="222">
        <v>15066.8</v>
      </c>
      <c r="AE127" s="222"/>
      <c r="AF127" s="222"/>
      <c r="AH127" s="188">
        <f t="shared" si="7"/>
        <v>754081.76</v>
      </c>
      <c r="AI127" s="21">
        <f t="shared" si="8"/>
        <v>64000</v>
      </c>
      <c r="AJ127" s="189">
        <f t="shared" si="9"/>
        <v>690081.76</v>
      </c>
      <c r="AK127" s="24">
        <f t="shared" si="10"/>
        <v>306449.25</v>
      </c>
      <c r="AL127" s="25">
        <f t="shared" si="11"/>
        <v>309374.51999999996</v>
      </c>
      <c r="AM127" s="16">
        <f t="shared" si="12"/>
        <v>-2925.2699999999604</v>
      </c>
    </row>
    <row r="128" spans="1:39" ht="15" thickBot="1" x14ac:dyDescent="0.25">
      <c r="A128" s="187" t="s">
        <v>220</v>
      </c>
      <c r="B128" s="187" t="s">
        <v>221</v>
      </c>
      <c r="C128" s="192">
        <v>4191</v>
      </c>
      <c r="D128" s="193" t="s">
        <v>1661</v>
      </c>
      <c r="E128" s="193" t="s">
        <v>1661</v>
      </c>
      <c r="F128" s="169">
        <v>51302.31</v>
      </c>
      <c r="G128" s="273">
        <v>3400</v>
      </c>
      <c r="H128" s="274">
        <v>47692.44</v>
      </c>
      <c r="J128" s="81">
        <v>2375666.37</v>
      </c>
      <c r="K128" s="81">
        <v>139078.6</v>
      </c>
      <c r="L128" s="228">
        <v>2000</v>
      </c>
      <c r="M128" s="228">
        <v>48574.47</v>
      </c>
      <c r="N128" s="228">
        <v>164682.49</v>
      </c>
      <c r="O128" s="228">
        <v>0</v>
      </c>
      <c r="P128" s="81">
        <v>100000</v>
      </c>
      <c r="R128" s="81">
        <v>-0.01</v>
      </c>
      <c r="S128" s="81">
        <v>3580405.02</v>
      </c>
      <c r="T128" s="229">
        <v>109031</v>
      </c>
      <c r="X128" s="229">
        <v>199402</v>
      </c>
      <c r="Z128" s="222">
        <v>287442</v>
      </c>
      <c r="AC128" s="222">
        <v>96674.31</v>
      </c>
      <c r="AD128" s="222">
        <v>13609.76</v>
      </c>
      <c r="AE128" s="222"/>
      <c r="AF128" s="222"/>
      <c r="AH128" s="188">
        <f t="shared" si="7"/>
        <v>102394.75</v>
      </c>
      <c r="AI128" s="21">
        <f t="shared" si="8"/>
        <v>215256.95999999999</v>
      </c>
      <c r="AJ128" s="189">
        <f t="shared" si="9"/>
        <v>-112862.20999999999</v>
      </c>
      <c r="AK128" s="24">
        <f t="shared" si="10"/>
        <v>308433</v>
      </c>
      <c r="AL128" s="25">
        <f t="shared" si="11"/>
        <v>397726.07</v>
      </c>
      <c r="AM128" s="16">
        <f t="shared" si="12"/>
        <v>-89293.07</v>
      </c>
    </row>
    <row r="129" spans="1:39" ht="15" thickBot="1" x14ac:dyDescent="0.25">
      <c r="A129" s="187" t="s">
        <v>220</v>
      </c>
      <c r="B129" s="187" t="s">
        <v>221</v>
      </c>
      <c r="C129" s="192">
        <v>1988</v>
      </c>
      <c r="D129" s="193" t="s">
        <v>1662</v>
      </c>
      <c r="E129" s="193" t="s">
        <v>1662</v>
      </c>
      <c r="F129" s="169">
        <v>675641.67</v>
      </c>
      <c r="G129" s="273">
        <v>22300</v>
      </c>
      <c r="H129" s="274">
        <v>65511.67</v>
      </c>
      <c r="J129" s="81">
        <v>535924.57999999996</v>
      </c>
      <c r="K129" s="81">
        <v>45385.82</v>
      </c>
      <c r="M129" s="228">
        <v>13800</v>
      </c>
      <c r="O129" s="228">
        <v>70000</v>
      </c>
      <c r="Q129" s="81">
        <v>1143371.24</v>
      </c>
      <c r="S129" s="81">
        <v>2242898.44</v>
      </c>
      <c r="T129" s="229">
        <v>75223</v>
      </c>
      <c r="X129" s="229">
        <v>259740</v>
      </c>
      <c r="Y129" s="229">
        <v>18400</v>
      </c>
      <c r="Z129" s="222">
        <v>277920</v>
      </c>
      <c r="AC129" s="222">
        <v>97385.5</v>
      </c>
      <c r="AD129" s="222">
        <v>7823.5</v>
      </c>
      <c r="AE129" s="222"/>
      <c r="AF129" s="222"/>
      <c r="AH129" s="188">
        <f t="shared" si="7"/>
        <v>763453.34000000008</v>
      </c>
      <c r="AI129" s="21">
        <f t="shared" si="8"/>
        <v>83800</v>
      </c>
      <c r="AJ129" s="189">
        <f t="shared" si="9"/>
        <v>679653.34000000008</v>
      </c>
      <c r="AK129" s="24">
        <f t="shared" si="10"/>
        <v>353363</v>
      </c>
      <c r="AL129" s="25">
        <f t="shared" si="11"/>
        <v>383129</v>
      </c>
      <c r="AM129" s="16">
        <f t="shared" si="12"/>
        <v>-29766</v>
      </c>
    </row>
    <row r="130" spans="1:39" ht="15" thickBot="1" x14ac:dyDescent="0.25">
      <c r="A130" s="187" t="s">
        <v>220</v>
      </c>
      <c r="B130" s="187" t="s">
        <v>221</v>
      </c>
      <c r="C130" s="192">
        <v>2809</v>
      </c>
      <c r="D130" s="193" t="s">
        <v>1663</v>
      </c>
      <c r="E130" s="193" t="s">
        <v>1663</v>
      </c>
      <c r="F130" s="169">
        <v>153032</v>
      </c>
      <c r="G130" s="273">
        <v>0</v>
      </c>
      <c r="H130" s="274">
        <v>160024.31</v>
      </c>
      <c r="J130" s="81">
        <v>1380984</v>
      </c>
      <c r="K130" s="81">
        <v>659779.02</v>
      </c>
      <c r="M130" s="228">
        <v>37256.800000000003</v>
      </c>
      <c r="Q130" s="81">
        <v>-3067690.32</v>
      </c>
      <c r="S130" s="81">
        <v>4037707.01</v>
      </c>
      <c r="T130" s="229">
        <v>205963</v>
      </c>
      <c r="X130" s="229">
        <v>175035</v>
      </c>
      <c r="Z130" s="222">
        <v>227235</v>
      </c>
      <c r="AC130" s="222">
        <v>117822.78</v>
      </c>
      <c r="AD130" s="222">
        <v>6000</v>
      </c>
      <c r="AE130" s="222"/>
      <c r="AF130" s="222"/>
      <c r="AH130" s="188">
        <f t="shared" si="7"/>
        <v>313056.31</v>
      </c>
      <c r="AI130" s="21">
        <f t="shared" si="8"/>
        <v>37256.800000000003</v>
      </c>
      <c r="AJ130" s="189">
        <f t="shared" si="9"/>
        <v>275799.51</v>
      </c>
      <c r="AK130" s="24">
        <f t="shared" si="10"/>
        <v>380998</v>
      </c>
      <c r="AL130" s="25">
        <f t="shared" si="11"/>
        <v>351057.78</v>
      </c>
      <c r="AM130" s="16">
        <f t="shared" si="12"/>
        <v>29940.219999999972</v>
      </c>
    </row>
    <row r="131" spans="1:39" ht="15" thickBot="1" x14ac:dyDescent="0.25">
      <c r="A131" s="187" t="s">
        <v>220</v>
      </c>
      <c r="B131" s="187" t="s">
        <v>221</v>
      </c>
      <c r="C131" s="192">
        <v>2809</v>
      </c>
      <c r="D131" s="193" t="s">
        <v>1664</v>
      </c>
      <c r="E131" s="193" t="s">
        <v>1664</v>
      </c>
      <c r="F131" s="169">
        <v>97598.3</v>
      </c>
      <c r="G131" s="273">
        <v>0</v>
      </c>
      <c r="H131" s="274">
        <v>29645.34</v>
      </c>
      <c r="J131" s="81">
        <v>1334924.67</v>
      </c>
      <c r="K131" s="81">
        <v>504752.53</v>
      </c>
      <c r="M131" s="280">
        <v>54350</v>
      </c>
      <c r="N131" s="280">
        <v>296106.44</v>
      </c>
      <c r="O131" s="280"/>
      <c r="P131" s="185"/>
      <c r="Q131" s="185">
        <v>-2822543.59</v>
      </c>
      <c r="R131" s="185"/>
      <c r="S131" s="185">
        <v>3397782.5</v>
      </c>
      <c r="T131" s="261">
        <v>146803.62</v>
      </c>
      <c r="U131" s="261"/>
      <c r="V131" s="261"/>
      <c r="W131" s="261"/>
      <c r="X131" s="261">
        <v>102960</v>
      </c>
      <c r="Y131" s="261"/>
      <c r="Z131" s="217">
        <v>174270</v>
      </c>
      <c r="AA131" s="217"/>
      <c r="AB131" s="217"/>
      <c r="AC131" s="217">
        <v>86107.55</v>
      </c>
      <c r="AD131" s="217">
        <v>50901.72</v>
      </c>
      <c r="AE131" s="217"/>
      <c r="AF131" s="217"/>
      <c r="AG131" s="217"/>
      <c r="AH131" s="188">
        <f t="shared" si="7"/>
        <v>127243.64</v>
      </c>
      <c r="AI131" s="21">
        <f t="shared" si="8"/>
        <v>350456.44</v>
      </c>
      <c r="AJ131" s="189">
        <f t="shared" si="9"/>
        <v>-223212.79999999999</v>
      </c>
      <c r="AK131" s="24">
        <f t="shared" si="10"/>
        <v>249763.62</v>
      </c>
      <c r="AL131" s="25">
        <f t="shared" si="11"/>
        <v>311279.27</v>
      </c>
      <c r="AM131" s="16">
        <f t="shared" si="12"/>
        <v>-61515.650000000023</v>
      </c>
    </row>
    <row r="132" spans="1:39" ht="15" thickBot="1" x14ac:dyDescent="0.25">
      <c r="A132" s="187" t="s">
        <v>518</v>
      </c>
      <c r="B132" s="187" t="s">
        <v>230</v>
      </c>
      <c r="C132" s="192">
        <v>8788</v>
      </c>
      <c r="D132" s="193" t="s">
        <v>1665</v>
      </c>
      <c r="E132" s="193" t="s">
        <v>1665</v>
      </c>
      <c r="F132" s="169">
        <v>93815.72</v>
      </c>
      <c r="G132" s="273">
        <v>35980</v>
      </c>
      <c r="H132" s="274">
        <v>177815.77</v>
      </c>
      <c r="J132" s="81">
        <v>824508.45</v>
      </c>
      <c r="K132" s="81">
        <v>169876.17</v>
      </c>
      <c r="L132" s="228">
        <v>0</v>
      </c>
      <c r="M132" s="228">
        <v>72445.08</v>
      </c>
      <c r="O132" s="228">
        <v>3073</v>
      </c>
      <c r="R132" s="81">
        <v>-38604</v>
      </c>
      <c r="S132" s="81">
        <v>3801436</v>
      </c>
      <c r="T132" s="229">
        <v>320841.33</v>
      </c>
      <c r="X132" s="229">
        <v>153090</v>
      </c>
      <c r="Y132" s="229">
        <v>41699.35</v>
      </c>
      <c r="Z132" s="222">
        <v>353640</v>
      </c>
      <c r="AB132" s="222">
        <v>3110</v>
      </c>
      <c r="AC132" s="222">
        <v>192657.77</v>
      </c>
      <c r="AD132" s="222">
        <v>37867.480000000003</v>
      </c>
      <c r="AE132" s="222"/>
      <c r="AF132" s="222"/>
      <c r="AH132" s="188">
        <f t="shared" si="7"/>
        <v>307611.49</v>
      </c>
      <c r="AI132" s="21">
        <f t="shared" si="8"/>
        <v>75518.080000000002</v>
      </c>
      <c r="AJ132" s="189">
        <f t="shared" si="9"/>
        <v>232093.40999999997</v>
      </c>
      <c r="AK132" s="24">
        <f t="shared" si="10"/>
        <v>515630.68</v>
      </c>
      <c r="AL132" s="25">
        <f t="shared" si="11"/>
        <v>587275.25</v>
      </c>
      <c r="AM132" s="16">
        <f t="shared" si="12"/>
        <v>-71644.570000000007</v>
      </c>
    </row>
    <row r="133" spans="1:39" ht="15" thickBot="1" x14ac:dyDescent="0.25">
      <c r="A133" s="187" t="s">
        <v>518</v>
      </c>
      <c r="B133" s="187" t="s">
        <v>230</v>
      </c>
      <c r="C133" s="192">
        <v>4890</v>
      </c>
      <c r="D133" s="193" t="s">
        <v>1666</v>
      </c>
      <c r="E133" s="193" t="s">
        <v>1666</v>
      </c>
      <c r="F133" s="169">
        <v>349513.51</v>
      </c>
      <c r="G133" s="273">
        <v>37287.29</v>
      </c>
      <c r="H133" s="274">
        <v>231901.62</v>
      </c>
      <c r="J133" s="81">
        <v>537681.07999999996</v>
      </c>
      <c r="K133" s="81">
        <v>93128.13</v>
      </c>
      <c r="L133" s="228">
        <v>0</v>
      </c>
      <c r="M133" s="228">
        <v>54345.09</v>
      </c>
      <c r="O133" s="228">
        <v>2191</v>
      </c>
      <c r="P133" s="81">
        <v>59230</v>
      </c>
      <c r="R133" s="81">
        <v>-56514.07</v>
      </c>
      <c r="S133" s="81">
        <v>2453088.7400000002</v>
      </c>
      <c r="T133" s="229">
        <v>297055.93</v>
      </c>
      <c r="U133" s="229">
        <v>1300</v>
      </c>
      <c r="X133" s="229">
        <v>332930</v>
      </c>
      <c r="Y133" s="229">
        <v>61004.7</v>
      </c>
      <c r="Z133" s="222">
        <v>472872</v>
      </c>
      <c r="AA133" s="222">
        <v>6019</v>
      </c>
      <c r="AC133" s="222">
        <v>124438.74</v>
      </c>
      <c r="AD133" s="222">
        <v>40697.96</v>
      </c>
      <c r="AE133" s="222"/>
      <c r="AF133" s="222"/>
      <c r="AH133" s="188">
        <f t="shared" ref="AH133:AH196" si="13">SUM(F133:I133)</f>
        <v>618702.41999999993</v>
      </c>
      <c r="AI133" s="21">
        <f t="shared" ref="AI133:AI196" si="14">SUM(L133:O133)</f>
        <v>56536.09</v>
      </c>
      <c r="AJ133" s="189">
        <f t="shared" ref="AJ133:AJ196" si="15">AH133-AI133</f>
        <v>562166.32999999996</v>
      </c>
      <c r="AK133" s="24">
        <f t="shared" ref="AK133:AK196" si="16">SUM(T133:Y133)</f>
        <v>692290.62999999989</v>
      </c>
      <c r="AL133" s="25">
        <f t="shared" ref="AL133:AL196" si="17">SUM(Z133:AG133)</f>
        <v>644027.69999999995</v>
      </c>
      <c r="AM133" s="16">
        <f t="shared" ref="AM133:AM196" si="18">AK133-AL133</f>
        <v>48262.929999999935</v>
      </c>
    </row>
    <row r="134" spans="1:39" ht="15" thickBot="1" x14ac:dyDescent="0.25">
      <c r="A134" s="187" t="s">
        <v>518</v>
      </c>
      <c r="B134" s="187" t="s">
        <v>230</v>
      </c>
      <c r="C134" s="192">
        <v>8526</v>
      </c>
      <c r="D134" s="193" t="s">
        <v>1667</v>
      </c>
      <c r="E134" s="193" t="s">
        <v>1667</v>
      </c>
      <c r="F134" s="169">
        <v>488358.77</v>
      </c>
      <c r="G134" s="273">
        <v>90193.3</v>
      </c>
      <c r="H134" s="274">
        <v>213827.6</v>
      </c>
      <c r="J134" s="81">
        <v>416209.33</v>
      </c>
      <c r="K134" s="81">
        <v>213769.66</v>
      </c>
      <c r="L134" s="228">
        <v>18680</v>
      </c>
      <c r="M134" s="228">
        <v>63106.42</v>
      </c>
      <c r="O134" s="228">
        <v>12246</v>
      </c>
      <c r="Q134" s="81">
        <v>0</v>
      </c>
      <c r="S134" s="81">
        <v>3154882.42</v>
      </c>
      <c r="T134" s="229">
        <v>756456.76</v>
      </c>
      <c r="X134" s="229">
        <v>255220</v>
      </c>
      <c r="Y134" s="229">
        <v>22864.1</v>
      </c>
      <c r="Z134" s="222">
        <v>481170</v>
      </c>
      <c r="AC134" s="222">
        <v>165306.10999999999</v>
      </c>
      <c r="AD134" s="222">
        <v>11465.94</v>
      </c>
      <c r="AE134" s="222"/>
      <c r="AF134" s="222"/>
      <c r="AH134" s="188">
        <f t="shared" si="13"/>
        <v>792379.67</v>
      </c>
      <c r="AI134" s="21">
        <f t="shared" si="14"/>
        <v>94032.42</v>
      </c>
      <c r="AJ134" s="189">
        <f t="shared" si="15"/>
        <v>698347.25</v>
      </c>
      <c r="AK134" s="24">
        <f t="shared" si="16"/>
        <v>1034540.86</v>
      </c>
      <c r="AL134" s="25">
        <f t="shared" si="17"/>
        <v>657942.04999999993</v>
      </c>
      <c r="AM134" s="16">
        <f t="shared" si="18"/>
        <v>376598.81000000006</v>
      </c>
    </row>
    <row r="135" spans="1:39" ht="15" thickBot="1" x14ac:dyDescent="0.25">
      <c r="A135" s="187" t="s">
        <v>518</v>
      </c>
      <c r="B135" s="187" t="s">
        <v>230</v>
      </c>
      <c r="C135" s="192">
        <v>6442</v>
      </c>
      <c r="D135" s="193" t="s">
        <v>1668</v>
      </c>
      <c r="E135" s="193" t="s">
        <v>1668</v>
      </c>
      <c r="F135" s="169">
        <v>285222.63</v>
      </c>
      <c r="G135" s="273">
        <v>16857.05</v>
      </c>
      <c r="H135" s="274">
        <v>186627.96</v>
      </c>
      <c r="J135" s="81">
        <v>401350.82</v>
      </c>
      <c r="K135" s="81">
        <v>39554.410000000003</v>
      </c>
      <c r="L135" s="228">
        <v>0</v>
      </c>
      <c r="M135" s="228">
        <v>45413.03</v>
      </c>
      <c r="O135" s="228">
        <v>1924</v>
      </c>
      <c r="P135" s="81">
        <v>106640</v>
      </c>
      <c r="S135" s="81">
        <v>2689973.6</v>
      </c>
      <c r="T135" s="229">
        <v>628012.77</v>
      </c>
      <c r="X135" s="229">
        <v>163624.6</v>
      </c>
      <c r="Y135" s="229">
        <v>21200</v>
      </c>
      <c r="Z135" s="222">
        <v>246998</v>
      </c>
      <c r="AC135" s="222">
        <v>186955.31</v>
      </c>
      <c r="AD135" s="222">
        <v>19933.18</v>
      </c>
      <c r="AE135" s="222"/>
      <c r="AF135" s="222"/>
      <c r="AH135" s="188">
        <f t="shared" si="13"/>
        <v>488707.64</v>
      </c>
      <c r="AI135" s="21">
        <f t="shared" si="14"/>
        <v>47337.03</v>
      </c>
      <c r="AJ135" s="189">
        <f t="shared" si="15"/>
        <v>441370.61</v>
      </c>
      <c r="AK135" s="24">
        <f t="shared" si="16"/>
        <v>812837.37</v>
      </c>
      <c r="AL135" s="25">
        <f t="shared" si="17"/>
        <v>453886.49</v>
      </c>
      <c r="AM135" s="16">
        <f t="shared" si="18"/>
        <v>358950.88</v>
      </c>
    </row>
    <row r="136" spans="1:39" ht="15" thickBot="1" x14ac:dyDescent="0.25">
      <c r="A136" s="187" t="s">
        <v>518</v>
      </c>
      <c r="B136" s="187" t="s">
        <v>230</v>
      </c>
      <c r="C136" s="192">
        <v>3652</v>
      </c>
      <c r="D136" s="193" t="s">
        <v>1669</v>
      </c>
      <c r="E136" s="193" t="s">
        <v>1669</v>
      </c>
      <c r="F136" s="169">
        <v>431443.62</v>
      </c>
      <c r="G136" s="273">
        <v>31325.4</v>
      </c>
      <c r="H136" s="274">
        <v>158287.26</v>
      </c>
      <c r="J136" s="81">
        <v>845766.02</v>
      </c>
      <c r="K136" s="81">
        <v>117000.02</v>
      </c>
      <c r="L136" s="228">
        <v>0</v>
      </c>
      <c r="M136" s="228">
        <v>46405.13</v>
      </c>
      <c r="O136" s="228">
        <v>2076</v>
      </c>
      <c r="R136" s="81">
        <v>-73073.62</v>
      </c>
      <c r="S136" s="81">
        <v>2072080.16</v>
      </c>
      <c r="T136" s="229">
        <v>238704.32</v>
      </c>
      <c r="X136" s="229">
        <v>106197</v>
      </c>
      <c r="Y136" s="229">
        <v>27801.42</v>
      </c>
      <c r="Z136" s="222">
        <v>192912</v>
      </c>
      <c r="AA136" s="222">
        <v>1050</v>
      </c>
      <c r="AC136" s="222">
        <v>103833.68</v>
      </c>
      <c r="AD136" s="222">
        <v>23925.74</v>
      </c>
      <c r="AE136" s="222"/>
      <c r="AF136" s="222"/>
      <c r="AH136" s="188">
        <f t="shared" si="13"/>
        <v>621056.28</v>
      </c>
      <c r="AI136" s="21">
        <f t="shared" si="14"/>
        <v>48481.13</v>
      </c>
      <c r="AJ136" s="189">
        <f t="shared" si="15"/>
        <v>572575.15</v>
      </c>
      <c r="AK136" s="24">
        <f t="shared" si="16"/>
        <v>372702.74</v>
      </c>
      <c r="AL136" s="25">
        <f t="shared" si="17"/>
        <v>321721.42</v>
      </c>
      <c r="AM136" s="16">
        <f t="shared" si="18"/>
        <v>50981.320000000007</v>
      </c>
    </row>
    <row r="137" spans="1:39" ht="15" thickBot="1" x14ac:dyDescent="0.25">
      <c r="A137" s="187" t="s">
        <v>518</v>
      </c>
      <c r="B137" s="187" t="s">
        <v>230</v>
      </c>
      <c r="C137" s="192">
        <v>7302</v>
      </c>
      <c r="D137" s="193" t="s">
        <v>1670</v>
      </c>
      <c r="E137" s="193" t="s">
        <v>1670</v>
      </c>
      <c r="F137" s="169">
        <v>60893.88</v>
      </c>
      <c r="G137" s="273">
        <v>6520</v>
      </c>
      <c r="H137" s="274">
        <v>464999.12</v>
      </c>
      <c r="J137" s="81">
        <v>475146.01</v>
      </c>
      <c r="K137" s="81">
        <v>82548.7</v>
      </c>
      <c r="M137" s="228">
        <v>44337.79</v>
      </c>
      <c r="O137" s="228">
        <v>3229</v>
      </c>
      <c r="Q137" s="81">
        <v>0</v>
      </c>
      <c r="R137" s="81">
        <v>3887.33</v>
      </c>
      <c r="S137" s="81">
        <v>3517785.78</v>
      </c>
      <c r="T137" s="229">
        <v>385124.61</v>
      </c>
      <c r="X137" s="229">
        <v>247365.8</v>
      </c>
      <c r="Y137" s="229">
        <v>43416.37</v>
      </c>
      <c r="Z137" s="222">
        <v>402550.8</v>
      </c>
      <c r="AC137" s="222">
        <v>148504.32000000001</v>
      </c>
      <c r="AD137" s="222">
        <v>13998</v>
      </c>
      <c r="AE137" s="222"/>
      <c r="AF137" s="222"/>
      <c r="AH137" s="188">
        <f t="shared" si="13"/>
        <v>532413</v>
      </c>
      <c r="AI137" s="21">
        <f t="shared" si="14"/>
        <v>47566.79</v>
      </c>
      <c r="AJ137" s="189">
        <f t="shared" si="15"/>
        <v>484846.21</v>
      </c>
      <c r="AK137" s="24">
        <f t="shared" si="16"/>
        <v>675906.77999999991</v>
      </c>
      <c r="AL137" s="25">
        <f t="shared" si="17"/>
        <v>565053.12</v>
      </c>
      <c r="AM137" s="16">
        <f t="shared" si="18"/>
        <v>110853.65999999992</v>
      </c>
    </row>
    <row r="138" spans="1:39" ht="15" thickBot="1" x14ac:dyDescent="0.25">
      <c r="A138" s="187" t="s">
        <v>518</v>
      </c>
      <c r="B138" s="187" t="s">
        <v>230</v>
      </c>
      <c r="C138" s="192">
        <v>3122</v>
      </c>
      <c r="D138" s="193" t="s">
        <v>1671</v>
      </c>
      <c r="E138" s="193" t="s">
        <v>1671</v>
      </c>
      <c r="F138" s="169">
        <v>349027.57</v>
      </c>
      <c r="G138" s="273">
        <v>47850.75</v>
      </c>
      <c r="H138" s="274">
        <v>174356.46</v>
      </c>
      <c r="J138" s="81">
        <v>1268383.3400000001</v>
      </c>
      <c r="K138" s="81">
        <v>57412.14</v>
      </c>
      <c r="L138" s="228">
        <v>1000</v>
      </c>
      <c r="M138" s="228">
        <v>41664.04</v>
      </c>
      <c r="O138" s="228">
        <v>1861</v>
      </c>
      <c r="P138" s="81">
        <v>164123.6</v>
      </c>
      <c r="R138" s="81">
        <v>102.1</v>
      </c>
      <c r="S138" s="81">
        <v>2461639.23</v>
      </c>
      <c r="T138" s="229">
        <v>232489.74</v>
      </c>
      <c r="V138" s="229">
        <v>281.16000000000003</v>
      </c>
      <c r="X138" s="229">
        <v>286881</v>
      </c>
      <c r="Y138" s="229">
        <v>53656</v>
      </c>
      <c r="Z138" s="222">
        <v>405693</v>
      </c>
      <c r="AC138" s="222">
        <v>131138.51999999999</v>
      </c>
      <c r="AD138" s="222">
        <v>23958.7</v>
      </c>
      <c r="AE138" s="222"/>
      <c r="AF138" s="222"/>
      <c r="AH138" s="188">
        <f t="shared" si="13"/>
        <v>571234.78</v>
      </c>
      <c r="AI138" s="21">
        <f t="shared" si="14"/>
        <v>44525.04</v>
      </c>
      <c r="AJ138" s="189">
        <f t="shared" si="15"/>
        <v>526709.74</v>
      </c>
      <c r="AK138" s="24">
        <f t="shared" si="16"/>
        <v>573307.9</v>
      </c>
      <c r="AL138" s="25">
        <f t="shared" si="17"/>
        <v>560790.22</v>
      </c>
      <c r="AM138" s="16">
        <f t="shared" si="18"/>
        <v>12517.680000000051</v>
      </c>
    </row>
    <row r="139" spans="1:39" ht="15" thickBot="1" x14ac:dyDescent="0.25">
      <c r="A139" s="187" t="s">
        <v>518</v>
      </c>
      <c r="B139" s="187" t="s">
        <v>230</v>
      </c>
      <c r="C139" s="192">
        <v>3540</v>
      </c>
      <c r="D139" s="193" t="s">
        <v>1672</v>
      </c>
      <c r="E139" s="193" t="s">
        <v>1672</v>
      </c>
      <c r="F139" s="169">
        <v>220989.7</v>
      </c>
      <c r="G139" s="273">
        <v>11207</v>
      </c>
      <c r="H139" s="274">
        <v>324231.05</v>
      </c>
      <c r="J139" s="81">
        <v>2425824.0299999998</v>
      </c>
      <c r="K139" s="81">
        <v>73094.05</v>
      </c>
      <c r="L139" s="228">
        <v>0</v>
      </c>
      <c r="M139" s="228">
        <v>50203.43</v>
      </c>
      <c r="O139" s="228">
        <v>3443</v>
      </c>
      <c r="P139" s="81">
        <v>30000</v>
      </c>
      <c r="Q139" s="81">
        <v>-313129.26</v>
      </c>
      <c r="S139" s="81">
        <v>1490475.39</v>
      </c>
      <c r="T139" s="229">
        <v>414954.16</v>
      </c>
      <c r="X139" s="229">
        <v>204612.17</v>
      </c>
      <c r="Y139" s="229">
        <v>19715.04</v>
      </c>
      <c r="Z139" s="222">
        <v>364822.17</v>
      </c>
      <c r="AA139" s="222">
        <v>2600</v>
      </c>
      <c r="AC139" s="222">
        <v>110221.03</v>
      </c>
      <c r="AD139" s="222">
        <v>58390.76</v>
      </c>
      <c r="AE139" s="222"/>
      <c r="AF139" s="222"/>
      <c r="AH139" s="188">
        <f t="shared" si="13"/>
        <v>556427.75</v>
      </c>
      <c r="AI139" s="21">
        <f t="shared" si="14"/>
        <v>53646.43</v>
      </c>
      <c r="AJ139" s="189">
        <f t="shared" si="15"/>
        <v>502781.32</v>
      </c>
      <c r="AK139" s="24">
        <f t="shared" si="16"/>
        <v>639281.37</v>
      </c>
      <c r="AL139" s="25">
        <f t="shared" si="17"/>
        <v>536033.96</v>
      </c>
      <c r="AM139" s="16">
        <f t="shared" si="18"/>
        <v>103247.41000000003</v>
      </c>
    </row>
    <row r="140" spans="1:39" ht="15" thickBot="1" x14ac:dyDescent="0.25">
      <c r="A140" s="187" t="s">
        <v>518</v>
      </c>
      <c r="B140" s="187" t="s">
        <v>230</v>
      </c>
      <c r="C140" s="192">
        <v>8043</v>
      </c>
      <c r="D140" s="193" t="s">
        <v>1673</v>
      </c>
      <c r="E140" s="193" t="s">
        <v>1673</v>
      </c>
      <c r="F140" s="169">
        <v>195688.72</v>
      </c>
      <c r="G140" s="273">
        <v>10300</v>
      </c>
      <c r="H140" s="274">
        <v>234211.93</v>
      </c>
      <c r="J140" s="81">
        <v>265605.18</v>
      </c>
      <c r="K140" s="81">
        <v>244734.99</v>
      </c>
      <c r="L140" s="228">
        <v>0</v>
      </c>
      <c r="M140" s="228">
        <v>82501.63</v>
      </c>
      <c r="O140" s="228">
        <v>4324</v>
      </c>
      <c r="P140" s="81">
        <v>74755</v>
      </c>
      <c r="Q140" s="81">
        <v>-278782.13</v>
      </c>
      <c r="R140" s="81">
        <v>-228.46</v>
      </c>
      <c r="S140" s="81">
        <v>3511106.83</v>
      </c>
      <c r="T140" s="229">
        <v>493858.56</v>
      </c>
      <c r="U140" s="229">
        <v>9000</v>
      </c>
      <c r="X140" s="229">
        <v>193095</v>
      </c>
      <c r="Y140" s="229">
        <v>30994.560000000001</v>
      </c>
      <c r="Z140" s="222">
        <v>415935</v>
      </c>
      <c r="AA140" s="222">
        <v>1820</v>
      </c>
      <c r="AC140" s="222">
        <v>183437.21</v>
      </c>
      <c r="AD140" s="222">
        <v>25178.53</v>
      </c>
      <c r="AE140" s="222"/>
      <c r="AF140" s="222"/>
      <c r="AH140" s="188">
        <f t="shared" si="13"/>
        <v>440200.65</v>
      </c>
      <c r="AI140" s="21">
        <f t="shared" si="14"/>
        <v>86825.63</v>
      </c>
      <c r="AJ140" s="189">
        <f t="shared" si="15"/>
        <v>353375.02</v>
      </c>
      <c r="AK140" s="24">
        <f t="shared" si="16"/>
        <v>726948.12000000011</v>
      </c>
      <c r="AL140" s="25">
        <f t="shared" si="17"/>
        <v>626370.74</v>
      </c>
      <c r="AM140" s="16">
        <f t="shared" si="18"/>
        <v>100577.38000000012</v>
      </c>
    </row>
    <row r="141" spans="1:39" ht="15" thickBot="1" x14ac:dyDescent="0.25">
      <c r="A141" s="187" t="s">
        <v>518</v>
      </c>
      <c r="B141" s="187" t="s">
        <v>230</v>
      </c>
      <c r="C141" s="192">
        <v>4264</v>
      </c>
      <c r="D141" s="193" t="s">
        <v>1674</v>
      </c>
      <c r="E141" s="193" t="s">
        <v>1674</v>
      </c>
      <c r="F141" s="169">
        <v>408458.52</v>
      </c>
      <c r="G141" s="273">
        <v>7688.75</v>
      </c>
      <c r="H141" s="274">
        <v>148756.49</v>
      </c>
      <c r="J141" s="81">
        <v>649133.68999999994</v>
      </c>
      <c r="K141" s="81">
        <v>143189.23000000001</v>
      </c>
      <c r="L141" s="228">
        <v>0</v>
      </c>
      <c r="M141" s="228">
        <v>64800</v>
      </c>
      <c r="O141" s="228">
        <v>1107</v>
      </c>
      <c r="P141" s="81">
        <v>11675</v>
      </c>
      <c r="S141" s="81">
        <v>1290976.01</v>
      </c>
      <c r="T141" s="229">
        <v>223817.39</v>
      </c>
      <c r="X141" s="229">
        <v>289527</v>
      </c>
      <c r="Y141" s="229">
        <v>17253.669999999998</v>
      </c>
      <c r="Z141" s="222">
        <v>367527</v>
      </c>
      <c r="AA141" s="222">
        <v>2000</v>
      </c>
      <c r="AC141" s="222">
        <v>103607.8</v>
      </c>
      <c r="AD141" s="222">
        <v>36672.92</v>
      </c>
      <c r="AE141" s="222"/>
      <c r="AF141" s="222"/>
      <c r="AH141" s="188">
        <f t="shared" si="13"/>
        <v>564903.76</v>
      </c>
      <c r="AI141" s="21">
        <f t="shared" si="14"/>
        <v>65907</v>
      </c>
      <c r="AJ141" s="189">
        <f t="shared" si="15"/>
        <v>498996.76</v>
      </c>
      <c r="AK141" s="24">
        <f t="shared" si="16"/>
        <v>530598.06000000006</v>
      </c>
      <c r="AL141" s="25">
        <f t="shared" si="17"/>
        <v>509807.72</v>
      </c>
      <c r="AM141" s="16">
        <f t="shared" si="18"/>
        <v>20790.340000000084</v>
      </c>
    </row>
    <row r="142" spans="1:39" ht="15" thickBot="1" x14ac:dyDescent="0.25">
      <c r="A142" s="187" t="s">
        <v>518</v>
      </c>
      <c r="B142" s="187" t="s">
        <v>230</v>
      </c>
      <c r="C142" s="192">
        <v>4475</v>
      </c>
      <c r="D142" s="193" t="s">
        <v>1675</v>
      </c>
      <c r="E142" s="193" t="s">
        <v>1675</v>
      </c>
      <c r="F142" s="169">
        <v>97762.74</v>
      </c>
      <c r="G142" s="273">
        <v>1744.5</v>
      </c>
      <c r="H142" s="274">
        <v>203003.93</v>
      </c>
      <c r="J142" s="81">
        <v>668921.31999999995</v>
      </c>
      <c r="K142" s="81">
        <v>84390.080000000002</v>
      </c>
      <c r="M142" s="228">
        <v>61980.27</v>
      </c>
      <c r="O142" s="228">
        <v>2860</v>
      </c>
      <c r="Q142" s="81">
        <v>0</v>
      </c>
      <c r="R142" s="81">
        <v>261.42</v>
      </c>
      <c r="S142" s="81">
        <v>431311.75</v>
      </c>
      <c r="T142" s="229">
        <v>578696.31000000006</v>
      </c>
      <c r="X142" s="229">
        <v>150966</v>
      </c>
      <c r="Y142" s="229">
        <v>30754.560000000001</v>
      </c>
      <c r="Z142" s="222">
        <v>299426</v>
      </c>
      <c r="AC142" s="222">
        <v>116509.7</v>
      </c>
      <c r="AD142" s="222">
        <v>31997.599999999999</v>
      </c>
      <c r="AE142" s="222"/>
      <c r="AF142" s="222"/>
      <c r="AH142" s="188">
        <f t="shared" si="13"/>
        <v>302511.17</v>
      </c>
      <c r="AI142" s="21">
        <f t="shared" si="14"/>
        <v>64840.27</v>
      </c>
      <c r="AJ142" s="189">
        <f t="shared" si="15"/>
        <v>237670.9</v>
      </c>
      <c r="AK142" s="24">
        <f t="shared" si="16"/>
        <v>760416.87000000011</v>
      </c>
      <c r="AL142" s="25">
        <f t="shared" si="17"/>
        <v>447933.3</v>
      </c>
      <c r="AM142" s="16">
        <f t="shared" si="18"/>
        <v>312483.57000000012</v>
      </c>
    </row>
    <row r="143" spans="1:39" ht="15" thickBot="1" x14ac:dyDescent="0.25">
      <c r="A143" s="187" t="s">
        <v>518</v>
      </c>
      <c r="B143" s="187" t="s">
        <v>230</v>
      </c>
      <c r="C143" s="192">
        <v>4153</v>
      </c>
      <c r="D143" s="193" t="s">
        <v>1676</v>
      </c>
      <c r="E143" s="193" t="s">
        <v>1676</v>
      </c>
      <c r="F143" s="169">
        <v>305663.43</v>
      </c>
      <c r="G143" s="273">
        <v>24093.5</v>
      </c>
      <c r="H143" s="274">
        <v>177209.21</v>
      </c>
      <c r="J143" s="81">
        <v>835627.25</v>
      </c>
      <c r="K143" s="81">
        <v>176097.71</v>
      </c>
      <c r="L143" s="228">
        <v>0</v>
      </c>
      <c r="M143" s="228">
        <v>59621.3</v>
      </c>
      <c r="O143" s="228">
        <v>1526</v>
      </c>
      <c r="P143" s="81">
        <v>34300</v>
      </c>
      <c r="S143" s="81">
        <v>2115546</v>
      </c>
      <c r="T143" s="229">
        <v>340940.16</v>
      </c>
      <c r="X143" s="229">
        <v>190734.2</v>
      </c>
      <c r="Y143" s="229">
        <v>27825.78</v>
      </c>
      <c r="Z143" s="222">
        <v>299904.2</v>
      </c>
      <c r="AC143" s="222">
        <v>159585.54999999999</v>
      </c>
      <c r="AD143" s="222">
        <v>32127.96</v>
      </c>
      <c r="AE143" s="222"/>
      <c r="AF143" s="222"/>
      <c r="AH143" s="188">
        <f t="shared" si="13"/>
        <v>506966.14</v>
      </c>
      <c r="AI143" s="21">
        <f t="shared" si="14"/>
        <v>61147.3</v>
      </c>
      <c r="AJ143" s="189">
        <f t="shared" si="15"/>
        <v>445818.84</v>
      </c>
      <c r="AK143" s="24">
        <f t="shared" si="16"/>
        <v>559500.14</v>
      </c>
      <c r="AL143" s="25">
        <f t="shared" si="17"/>
        <v>491617.71</v>
      </c>
      <c r="AM143" s="16">
        <f t="shared" si="18"/>
        <v>67882.429999999993</v>
      </c>
    </row>
    <row r="144" spans="1:39" ht="15" thickBot="1" x14ac:dyDescent="0.25">
      <c r="A144" s="187" t="s">
        <v>518</v>
      </c>
      <c r="B144" s="187" t="s">
        <v>230</v>
      </c>
      <c r="C144" s="192">
        <v>2552</v>
      </c>
      <c r="D144" s="193" t="s">
        <v>1677</v>
      </c>
      <c r="E144" s="193" t="s">
        <v>1677</v>
      </c>
      <c r="F144" s="169">
        <v>96102.9</v>
      </c>
      <c r="G144" s="273">
        <v>0</v>
      </c>
      <c r="H144" s="274">
        <v>171600</v>
      </c>
      <c r="J144" s="81">
        <v>1492305.14</v>
      </c>
      <c r="K144" s="81">
        <v>21147.94</v>
      </c>
      <c r="L144" s="228">
        <v>0</v>
      </c>
      <c r="M144" s="228">
        <v>47325.06</v>
      </c>
      <c r="O144" s="228">
        <v>1385</v>
      </c>
      <c r="R144" s="81">
        <v>-2937.08</v>
      </c>
      <c r="S144" s="81">
        <v>2263113.85</v>
      </c>
      <c r="T144" s="229">
        <v>176561.75</v>
      </c>
      <c r="X144" s="229">
        <v>211737</v>
      </c>
      <c r="Y144" s="229">
        <v>19200</v>
      </c>
      <c r="Z144" s="222">
        <v>301237</v>
      </c>
      <c r="AA144" s="222">
        <v>4400</v>
      </c>
      <c r="AC144" s="222">
        <v>106054.37</v>
      </c>
      <c r="AD144" s="222">
        <v>31456.92</v>
      </c>
      <c r="AE144" s="222"/>
      <c r="AF144" s="222"/>
      <c r="AH144" s="188">
        <f t="shared" si="13"/>
        <v>267702.90000000002</v>
      </c>
      <c r="AI144" s="21">
        <f t="shared" si="14"/>
        <v>48710.06</v>
      </c>
      <c r="AJ144" s="189">
        <f t="shared" si="15"/>
        <v>218992.84000000003</v>
      </c>
      <c r="AK144" s="24">
        <f t="shared" si="16"/>
        <v>407498.75</v>
      </c>
      <c r="AL144" s="25">
        <f t="shared" si="17"/>
        <v>443148.29</v>
      </c>
      <c r="AM144" s="16">
        <f t="shared" si="18"/>
        <v>-35649.539999999979</v>
      </c>
    </row>
    <row r="145" spans="1:39" ht="15" thickBot="1" x14ac:dyDescent="0.25">
      <c r="A145" s="187" t="s">
        <v>518</v>
      </c>
      <c r="B145" s="187" t="s">
        <v>230</v>
      </c>
      <c r="C145" s="192">
        <v>5199</v>
      </c>
      <c r="D145" s="193" t="s">
        <v>1678</v>
      </c>
      <c r="E145" s="193" t="s">
        <v>1678</v>
      </c>
      <c r="F145" s="169">
        <v>129565.91</v>
      </c>
      <c r="G145" s="273">
        <v>34145</v>
      </c>
      <c r="H145" s="274">
        <v>359475.16</v>
      </c>
      <c r="J145" s="81">
        <v>801192.6</v>
      </c>
      <c r="K145" s="81">
        <v>59684.36</v>
      </c>
      <c r="L145" s="228">
        <v>0</v>
      </c>
      <c r="M145" s="228">
        <v>61479.14</v>
      </c>
      <c r="O145" s="228">
        <v>2566</v>
      </c>
      <c r="P145" s="81">
        <v>44950</v>
      </c>
      <c r="R145" s="81">
        <v>3.93</v>
      </c>
      <c r="S145" s="81">
        <v>2512572.4500000002</v>
      </c>
      <c r="T145" s="229">
        <v>409052.43</v>
      </c>
      <c r="U145" s="229">
        <v>7500</v>
      </c>
      <c r="X145" s="229">
        <v>345016</v>
      </c>
      <c r="Y145" s="229">
        <v>18000</v>
      </c>
      <c r="Z145" s="222">
        <v>480436</v>
      </c>
      <c r="AC145" s="222">
        <v>110392.31</v>
      </c>
      <c r="AD145" s="222">
        <v>14402.68</v>
      </c>
      <c r="AE145" s="222"/>
      <c r="AF145" s="222"/>
      <c r="AH145" s="188">
        <f t="shared" si="13"/>
        <v>523186.06999999995</v>
      </c>
      <c r="AI145" s="21">
        <f t="shared" si="14"/>
        <v>64045.14</v>
      </c>
      <c r="AJ145" s="189">
        <f t="shared" si="15"/>
        <v>459140.92999999993</v>
      </c>
      <c r="AK145" s="24">
        <f t="shared" si="16"/>
        <v>779568.42999999993</v>
      </c>
      <c r="AL145" s="25">
        <f t="shared" si="17"/>
        <v>605230.99000000011</v>
      </c>
      <c r="AM145" s="16">
        <f t="shared" si="18"/>
        <v>174337.43999999983</v>
      </c>
    </row>
    <row r="146" spans="1:39" ht="15" thickBot="1" x14ac:dyDescent="0.25">
      <c r="A146" s="187" t="s">
        <v>518</v>
      </c>
      <c r="B146" s="187" t="s">
        <v>230</v>
      </c>
      <c r="C146" s="192">
        <v>7299</v>
      </c>
      <c r="D146" s="193" t="s">
        <v>1679</v>
      </c>
      <c r="E146" s="193" t="s">
        <v>1679</v>
      </c>
      <c r="F146" s="169">
        <v>379061.91</v>
      </c>
      <c r="G146" s="273">
        <v>9918.2999999999993</v>
      </c>
      <c r="H146" s="274">
        <v>376107.12</v>
      </c>
      <c r="J146" s="81">
        <v>2189814.7999999998</v>
      </c>
      <c r="K146" s="81">
        <v>636093.80000000005</v>
      </c>
      <c r="L146" s="228">
        <v>0</v>
      </c>
      <c r="M146" s="228">
        <v>62685.56</v>
      </c>
      <c r="O146" s="228">
        <v>2379</v>
      </c>
      <c r="P146" s="81">
        <v>125000</v>
      </c>
      <c r="S146" s="81">
        <v>1298036.29</v>
      </c>
      <c r="T146" s="229">
        <v>543583.86</v>
      </c>
      <c r="X146" s="229">
        <v>181972.49</v>
      </c>
      <c r="Y146" s="229">
        <v>32174.9</v>
      </c>
      <c r="Z146" s="222">
        <v>310432.49</v>
      </c>
      <c r="AC146" s="222">
        <v>122239.01</v>
      </c>
      <c r="AD146" s="222">
        <v>71538.44</v>
      </c>
      <c r="AE146" s="222"/>
      <c r="AF146" s="222"/>
      <c r="AH146" s="188">
        <f t="shared" si="13"/>
        <v>765087.33</v>
      </c>
      <c r="AI146" s="21">
        <f t="shared" si="14"/>
        <v>65064.56</v>
      </c>
      <c r="AJ146" s="189">
        <f t="shared" si="15"/>
        <v>700022.77</v>
      </c>
      <c r="AK146" s="24">
        <f t="shared" si="16"/>
        <v>757731.25</v>
      </c>
      <c r="AL146" s="25">
        <f t="shared" si="17"/>
        <v>504209.94</v>
      </c>
      <c r="AM146" s="16">
        <f t="shared" si="18"/>
        <v>253521.31</v>
      </c>
    </row>
    <row r="147" spans="1:39" ht="15" thickBot="1" x14ac:dyDescent="0.25">
      <c r="A147" s="187" t="s">
        <v>522</v>
      </c>
      <c r="B147" s="187" t="s">
        <v>231</v>
      </c>
      <c r="C147" s="192">
        <v>3325</v>
      </c>
      <c r="D147" s="193" t="s">
        <v>1680</v>
      </c>
      <c r="E147" s="193" t="s">
        <v>1680</v>
      </c>
      <c r="F147" s="169">
        <v>438755.39</v>
      </c>
      <c r="G147" s="273">
        <v>150824.04999999999</v>
      </c>
      <c r="H147" s="274">
        <v>468088.37</v>
      </c>
      <c r="J147" s="81">
        <v>777061.51</v>
      </c>
      <c r="K147" s="81">
        <v>430690.68</v>
      </c>
      <c r="L147" s="228">
        <v>63</v>
      </c>
      <c r="M147" s="228">
        <v>37047.019999999997</v>
      </c>
      <c r="R147" s="81">
        <v>247648.13</v>
      </c>
      <c r="S147" s="81">
        <v>1854562.35</v>
      </c>
      <c r="T147" s="229">
        <v>249319.63</v>
      </c>
      <c r="X147" s="229">
        <v>137676</v>
      </c>
      <c r="Y147" s="229">
        <v>30016</v>
      </c>
      <c r="Z147" s="222">
        <v>229406</v>
      </c>
      <c r="AC147" s="222">
        <v>64580.79</v>
      </c>
      <c r="AD147" s="222">
        <v>34715.360000000001</v>
      </c>
      <c r="AE147" s="222"/>
      <c r="AF147" s="222"/>
      <c r="AH147" s="188">
        <f t="shared" si="13"/>
        <v>1057667.81</v>
      </c>
      <c r="AI147" s="21">
        <f t="shared" si="14"/>
        <v>37110.019999999997</v>
      </c>
      <c r="AJ147" s="189">
        <f t="shared" si="15"/>
        <v>1020557.79</v>
      </c>
      <c r="AK147" s="24">
        <f t="shared" si="16"/>
        <v>417011.63</v>
      </c>
      <c r="AL147" s="25">
        <f t="shared" si="17"/>
        <v>328702.14999999997</v>
      </c>
      <c r="AM147" s="16">
        <f t="shared" si="18"/>
        <v>88309.48000000004</v>
      </c>
    </row>
    <row r="148" spans="1:39" ht="15" thickBot="1" x14ac:dyDescent="0.25">
      <c r="A148" s="187" t="s">
        <v>522</v>
      </c>
      <c r="B148" s="187" t="s">
        <v>231</v>
      </c>
      <c r="C148" s="192">
        <v>5397</v>
      </c>
      <c r="D148" s="193" t="s">
        <v>1681</v>
      </c>
      <c r="E148" s="193" t="s">
        <v>1681</v>
      </c>
      <c r="F148" s="169">
        <v>1096159.02</v>
      </c>
      <c r="G148" s="273">
        <v>32443.5</v>
      </c>
      <c r="H148" s="274">
        <v>93582.8</v>
      </c>
      <c r="J148" s="81">
        <v>1045898.85</v>
      </c>
      <c r="K148" s="81">
        <v>538960.81999999995</v>
      </c>
      <c r="L148" s="228">
        <v>0</v>
      </c>
      <c r="M148" s="228">
        <v>49500</v>
      </c>
      <c r="R148" s="81">
        <v>236398.94</v>
      </c>
      <c r="S148" s="81">
        <v>3974625.34</v>
      </c>
      <c r="T148" s="229">
        <v>509680.39</v>
      </c>
      <c r="X148" s="229">
        <v>155442</v>
      </c>
      <c r="Y148" s="229">
        <v>23553.599999999999</v>
      </c>
      <c r="Z148" s="222">
        <v>312462</v>
      </c>
      <c r="AC148" s="222">
        <v>145087.10999999999</v>
      </c>
      <c r="AD148" s="222">
        <v>62151.66</v>
      </c>
      <c r="AE148" s="222"/>
      <c r="AF148" s="222"/>
      <c r="AH148" s="188">
        <f t="shared" si="13"/>
        <v>1222185.32</v>
      </c>
      <c r="AI148" s="21">
        <f t="shared" si="14"/>
        <v>49500</v>
      </c>
      <c r="AJ148" s="189">
        <f t="shared" si="15"/>
        <v>1172685.32</v>
      </c>
      <c r="AK148" s="24">
        <f t="shared" si="16"/>
        <v>688675.99</v>
      </c>
      <c r="AL148" s="25">
        <f t="shared" si="17"/>
        <v>519700.77</v>
      </c>
      <c r="AM148" s="16">
        <f t="shared" si="18"/>
        <v>168975.21999999997</v>
      </c>
    </row>
    <row r="149" spans="1:39" ht="15" thickBot="1" x14ac:dyDescent="0.25">
      <c r="A149" s="187" t="s">
        <v>522</v>
      </c>
      <c r="B149" s="187" t="s">
        <v>231</v>
      </c>
      <c r="C149" s="192">
        <v>2048</v>
      </c>
      <c r="D149" s="193" t="s">
        <v>1682</v>
      </c>
      <c r="E149" s="193" t="s">
        <v>1682</v>
      </c>
      <c r="F149" s="169">
        <v>634692.61</v>
      </c>
      <c r="G149" s="273">
        <v>15100</v>
      </c>
      <c r="H149" s="274">
        <v>88498.9</v>
      </c>
      <c r="J149" s="81">
        <v>1079284.47</v>
      </c>
      <c r="K149" s="81">
        <v>356981.42</v>
      </c>
      <c r="L149" s="228">
        <v>4800</v>
      </c>
      <c r="M149" s="228">
        <v>35131.300000000003</v>
      </c>
      <c r="R149" s="81">
        <v>128078.49</v>
      </c>
      <c r="S149" s="81">
        <v>2427116.52</v>
      </c>
      <c r="T149" s="229">
        <v>249863.61</v>
      </c>
      <c r="X149" s="229">
        <v>282021.8</v>
      </c>
      <c r="Y149" s="229">
        <v>10709.6</v>
      </c>
      <c r="Z149" s="222">
        <v>331721.8</v>
      </c>
      <c r="AC149" s="222">
        <v>132006.45000000001</v>
      </c>
      <c r="AD149" s="222">
        <v>39500.58</v>
      </c>
      <c r="AE149" s="222"/>
      <c r="AF149" s="222"/>
      <c r="AH149" s="188">
        <f t="shared" si="13"/>
        <v>738291.51</v>
      </c>
      <c r="AI149" s="21">
        <f t="shared" si="14"/>
        <v>39931.300000000003</v>
      </c>
      <c r="AJ149" s="189">
        <f t="shared" si="15"/>
        <v>698360.21</v>
      </c>
      <c r="AK149" s="24">
        <f t="shared" si="16"/>
        <v>542595.00999999989</v>
      </c>
      <c r="AL149" s="25">
        <f t="shared" si="17"/>
        <v>503228.83</v>
      </c>
      <c r="AM149" s="16">
        <f t="shared" si="18"/>
        <v>39366.179999999877</v>
      </c>
    </row>
    <row r="150" spans="1:39" ht="15" thickBot="1" x14ac:dyDescent="0.25">
      <c r="A150" s="187" t="s">
        <v>522</v>
      </c>
      <c r="B150" s="187" t="s">
        <v>231</v>
      </c>
      <c r="C150" s="192">
        <v>5559</v>
      </c>
      <c r="D150" s="193" t="s">
        <v>1683</v>
      </c>
      <c r="E150" s="193" t="s">
        <v>1683</v>
      </c>
      <c r="F150" s="169">
        <v>753457.27</v>
      </c>
      <c r="G150" s="273">
        <v>9928.93</v>
      </c>
      <c r="H150" s="274">
        <v>234872.91</v>
      </c>
      <c r="J150" s="81">
        <v>1096145.1299999999</v>
      </c>
      <c r="K150" s="81">
        <v>477244.48</v>
      </c>
      <c r="L150" s="228">
        <v>440</v>
      </c>
      <c r="M150" s="228">
        <v>78340.5</v>
      </c>
      <c r="O150" s="228">
        <v>1594.4</v>
      </c>
      <c r="R150" s="81">
        <v>253944.52</v>
      </c>
      <c r="S150" s="81">
        <v>2538450.7999999998</v>
      </c>
      <c r="T150" s="229">
        <v>255793.42</v>
      </c>
      <c r="X150" s="229">
        <v>381347</v>
      </c>
      <c r="Y150" s="229">
        <v>35100.400000000001</v>
      </c>
      <c r="Z150" s="222">
        <v>513947</v>
      </c>
      <c r="AC150" s="222">
        <v>158725.82999999999</v>
      </c>
      <c r="AD150" s="222">
        <v>70118.16</v>
      </c>
      <c r="AE150" s="222"/>
      <c r="AF150" s="222"/>
      <c r="AH150" s="188">
        <f t="shared" si="13"/>
        <v>998259.1100000001</v>
      </c>
      <c r="AI150" s="21">
        <f t="shared" si="14"/>
        <v>80374.899999999994</v>
      </c>
      <c r="AJ150" s="189">
        <f t="shared" si="15"/>
        <v>917884.21000000008</v>
      </c>
      <c r="AK150" s="24">
        <f t="shared" si="16"/>
        <v>672240.82000000007</v>
      </c>
      <c r="AL150" s="25">
        <f t="shared" si="17"/>
        <v>742790.99</v>
      </c>
      <c r="AM150" s="16">
        <f t="shared" si="18"/>
        <v>-70550.169999999925</v>
      </c>
    </row>
    <row r="151" spans="1:39" ht="15" thickBot="1" x14ac:dyDescent="0.25">
      <c r="A151" s="187" t="s">
        <v>522</v>
      </c>
      <c r="B151" s="187" t="s">
        <v>231</v>
      </c>
      <c r="C151" s="192">
        <v>3394</v>
      </c>
      <c r="D151" s="193" t="s">
        <v>1684</v>
      </c>
      <c r="E151" s="193" t="s">
        <v>1684</v>
      </c>
      <c r="F151" s="169">
        <v>443676.25</v>
      </c>
      <c r="G151" s="273">
        <v>37422.81</v>
      </c>
      <c r="H151" s="274">
        <v>255546.16</v>
      </c>
      <c r="J151" s="81">
        <v>960707.29</v>
      </c>
      <c r="K151" s="81">
        <v>514375.98</v>
      </c>
      <c r="L151" s="228">
        <v>2260</v>
      </c>
      <c r="M151" s="228">
        <v>227883</v>
      </c>
      <c r="R151" s="81">
        <v>309917.59999999998</v>
      </c>
      <c r="S151" s="81">
        <v>3053279.47</v>
      </c>
      <c r="T151" s="229">
        <v>328967.53999999998</v>
      </c>
      <c r="X151" s="229">
        <v>189826</v>
      </c>
      <c r="Y151" s="229">
        <v>22037.200000000001</v>
      </c>
      <c r="Z151" s="222">
        <v>322246</v>
      </c>
      <c r="AC151" s="222">
        <v>163406.74</v>
      </c>
      <c r="AD151" s="222">
        <v>54387.040000000001</v>
      </c>
      <c r="AE151" s="222"/>
      <c r="AF151" s="222"/>
      <c r="AH151" s="188">
        <f t="shared" si="13"/>
        <v>736645.22</v>
      </c>
      <c r="AI151" s="21">
        <f t="shared" si="14"/>
        <v>230143</v>
      </c>
      <c r="AJ151" s="189">
        <f t="shared" si="15"/>
        <v>506502.22</v>
      </c>
      <c r="AK151" s="24">
        <f t="shared" si="16"/>
        <v>540830.74</v>
      </c>
      <c r="AL151" s="25">
        <f t="shared" si="17"/>
        <v>540039.78</v>
      </c>
      <c r="AM151" s="16">
        <f t="shared" si="18"/>
        <v>790.95999999996275</v>
      </c>
    </row>
    <row r="152" spans="1:39" ht="15" thickBot="1" x14ac:dyDescent="0.25">
      <c r="A152" s="187" t="s">
        <v>522</v>
      </c>
      <c r="B152" s="187" t="s">
        <v>231</v>
      </c>
      <c r="C152" s="192">
        <v>4182</v>
      </c>
      <c r="D152" s="193" t="s">
        <v>1685</v>
      </c>
      <c r="E152" s="193" t="s">
        <v>1685</v>
      </c>
      <c r="F152" s="275">
        <v>342520.52</v>
      </c>
      <c r="G152" s="276">
        <v>15059.5</v>
      </c>
      <c r="H152" s="277">
        <v>79700.960000000006</v>
      </c>
      <c r="I152" s="275"/>
      <c r="J152" s="82">
        <v>311199.56</v>
      </c>
      <c r="K152" s="82">
        <v>250575.3</v>
      </c>
      <c r="L152" s="279"/>
      <c r="M152" s="279">
        <v>150712.21</v>
      </c>
      <c r="N152" s="279"/>
      <c r="O152" s="279"/>
      <c r="P152" s="82"/>
      <c r="Q152" s="82"/>
      <c r="R152" s="82">
        <v>183502.3</v>
      </c>
      <c r="S152" s="82">
        <v>1819262.69</v>
      </c>
      <c r="T152" s="226">
        <v>288458.65000000002</v>
      </c>
      <c r="U152" s="226"/>
      <c r="V152" s="226"/>
      <c r="W152" s="226"/>
      <c r="X152" s="226">
        <v>189000</v>
      </c>
      <c r="Y152" s="226">
        <v>10161.6</v>
      </c>
      <c r="Z152" s="218">
        <v>315400</v>
      </c>
      <c r="AA152" s="218"/>
      <c r="AB152" s="218"/>
      <c r="AC152" s="218">
        <v>119403.5</v>
      </c>
      <c r="AD152" s="218">
        <v>33721.54</v>
      </c>
      <c r="AE152" s="218"/>
      <c r="AF152" s="218"/>
      <c r="AG152" s="218"/>
      <c r="AH152" s="188">
        <f t="shared" si="13"/>
        <v>437280.98000000004</v>
      </c>
      <c r="AI152" s="21">
        <f t="shared" si="14"/>
        <v>150712.21</v>
      </c>
      <c r="AJ152" s="189">
        <f t="shared" si="15"/>
        <v>286568.77</v>
      </c>
      <c r="AK152" s="24">
        <f t="shared" si="16"/>
        <v>487620.25</v>
      </c>
      <c r="AL152" s="25">
        <f t="shared" si="17"/>
        <v>468525.04</v>
      </c>
      <c r="AM152" s="16">
        <f t="shared" si="18"/>
        <v>19095.210000000021</v>
      </c>
    </row>
    <row r="153" spans="1:39" ht="15" thickBot="1" x14ac:dyDescent="0.25">
      <c r="A153" s="187" t="s">
        <v>522</v>
      </c>
      <c r="B153" s="187" t="s">
        <v>231</v>
      </c>
      <c r="C153" s="192">
        <v>4497</v>
      </c>
      <c r="D153" s="193" t="s">
        <v>1686</v>
      </c>
      <c r="E153" s="193" t="s">
        <v>1686</v>
      </c>
      <c r="F153" s="169">
        <v>388658.43</v>
      </c>
      <c r="G153" s="273">
        <v>33533.85</v>
      </c>
      <c r="H153" s="274">
        <v>437956.75</v>
      </c>
      <c r="J153" s="81">
        <v>1141724.82</v>
      </c>
      <c r="K153" s="81">
        <v>276032.15000000002</v>
      </c>
      <c r="L153" s="228">
        <v>8100</v>
      </c>
      <c r="M153" s="228">
        <v>43671</v>
      </c>
      <c r="R153" s="81">
        <v>312017.91999999998</v>
      </c>
      <c r="S153" s="81">
        <v>2522678.58</v>
      </c>
      <c r="T153" s="229">
        <v>228294.79</v>
      </c>
      <c r="X153" s="229">
        <v>341656</v>
      </c>
      <c r="Y153" s="229">
        <v>25157.599999999999</v>
      </c>
      <c r="Z153" s="222">
        <v>402796</v>
      </c>
      <c r="AC153" s="222">
        <v>123789.71</v>
      </c>
      <c r="AD153" s="222">
        <v>41712</v>
      </c>
      <c r="AE153" s="222"/>
      <c r="AF153" s="222"/>
      <c r="AH153" s="188">
        <f t="shared" si="13"/>
        <v>860149.03</v>
      </c>
      <c r="AI153" s="21">
        <f t="shared" si="14"/>
        <v>51771</v>
      </c>
      <c r="AJ153" s="189">
        <f t="shared" si="15"/>
        <v>808378.03</v>
      </c>
      <c r="AK153" s="24">
        <f t="shared" si="16"/>
        <v>595108.39</v>
      </c>
      <c r="AL153" s="25">
        <f t="shared" si="17"/>
        <v>568297.71</v>
      </c>
      <c r="AM153" s="16">
        <f t="shared" si="18"/>
        <v>26810.680000000051</v>
      </c>
    </row>
    <row r="154" spans="1:39" ht="15" thickBot="1" x14ac:dyDescent="0.25">
      <c r="A154" s="187" t="s">
        <v>522</v>
      </c>
      <c r="B154" s="187" t="s">
        <v>231</v>
      </c>
      <c r="C154" s="192">
        <v>4239</v>
      </c>
      <c r="D154" s="193" t="s">
        <v>1687</v>
      </c>
      <c r="E154" s="193" t="s">
        <v>1687</v>
      </c>
      <c r="F154" s="169">
        <v>283953.55</v>
      </c>
      <c r="G154" s="273">
        <v>2400</v>
      </c>
      <c r="H154" s="274">
        <v>103610.55</v>
      </c>
      <c r="J154" s="81">
        <v>1521942.49</v>
      </c>
      <c r="K154" s="81">
        <v>366199.6</v>
      </c>
      <c r="L154" s="228">
        <v>6720</v>
      </c>
      <c r="M154" s="228">
        <v>49056.13</v>
      </c>
      <c r="R154" s="81">
        <v>214688.87</v>
      </c>
      <c r="S154" s="81">
        <v>4801199.47</v>
      </c>
      <c r="T154" s="229">
        <v>241576.11</v>
      </c>
      <c r="X154" s="229">
        <v>33621</v>
      </c>
      <c r="Y154" s="229">
        <v>58891.6</v>
      </c>
      <c r="Z154" s="222">
        <v>166661</v>
      </c>
      <c r="AC154" s="222">
        <v>133723.45000000001</v>
      </c>
      <c r="AD154" s="222">
        <v>63667.12</v>
      </c>
      <c r="AE154" s="222"/>
      <c r="AF154" s="222"/>
      <c r="AH154" s="188">
        <f t="shared" si="13"/>
        <v>389964.1</v>
      </c>
      <c r="AI154" s="21">
        <f t="shared" si="14"/>
        <v>55776.13</v>
      </c>
      <c r="AJ154" s="189">
        <f t="shared" si="15"/>
        <v>334187.96999999997</v>
      </c>
      <c r="AK154" s="24">
        <f t="shared" si="16"/>
        <v>334088.70999999996</v>
      </c>
      <c r="AL154" s="25">
        <f t="shared" si="17"/>
        <v>364051.57</v>
      </c>
      <c r="AM154" s="16">
        <f t="shared" si="18"/>
        <v>-29962.860000000044</v>
      </c>
    </row>
    <row r="155" spans="1:39" ht="15" thickBot="1" x14ac:dyDescent="0.25">
      <c r="A155" s="187" t="s">
        <v>522</v>
      </c>
      <c r="B155" s="187" t="s">
        <v>231</v>
      </c>
      <c r="C155" s="192">
        <v>3891</v>
      </c>
      <c r="D155" s="193" t="s">
        <v>1688</v>
      </c>
      <c r="E155" s="193" t="s">
        <v>1688</v>
      </c>
      <c r="F155" s="169">
        <v>300820.62</v>
      </c>
      <c r="G155" s="273">
        <v>48688.35</v>
      </c>
      <c r="H155" s="274">
        <v>105480.49</v>
      </c>
      <c r="J155" s="81">
        <v>1047130.26</v>
      </c>
      <c r="K155" s="81">
        <v>319678.09000000003</v>
      </c>
      <c r="L155" s="228">
        <v>0</v>
      </c>
      <c r="M155" s="228">
        <v>53400</v>
      </c>
      <c r="R155" s="81">
        <v>337382.44</v>
      </c>
      <c r="S155" s="81">
        <v>5209136.26</v>
      </c>
      <c r="T155" s="229">
        <v>374729.16</v>
      </c>
      <c r="X155" s="229">
        <v>268702</v>
      </c>
      <c r="Y155" s="229">
        <v>49644</v>
      </c>
      <c r="Z155" s="222">
        <v>402442</v>
      </c>
      <c r="AC155" s="222">
        <v>123995.38</v>
      </c>
      <c r="AD155" s="222">
        <v>73129.820000000007</v>
      </c>
      <c r="AE155" s="222"/>
      <c r="AF155" s="222"/>
      <c r="AH155" s="188">
        <f t="shared" si="13"/>
        <v>454989.45999999996</v>
      </c>
      <c r="AI155" s="21">
        <f t="shared" si="14"/>
        <v>53400</v>
      </c>
      <c r="AJ155" s="189">
        <f t="shared" si="15"/>
        <v>401589.45999999996</v>
      </c>
      <c r="AK155" s="24">
        <f t="shared" si="16"/>
        <v>693075.15999999992</v>
      </c>
      <c r="AL155" s="25">
        <f t="shared" si="17"/>
        <v>599567.19999999995</v>
      </c>
      <c r="AM155" s="16">
        <f t="shared" si="18"/>
        <v>93507.959999999963</v>
      </c>
    </row>
    <row r="156" spans="1:39" ht="15" thickBot="1" x14ac:dyDescent="0.25">
      <c r="A156" s="187" t="s">
        <v>522</v>
      </c>
      <c r="B156" s="187" t="s">
        <v>231</v>
      </c>
      <c r="C156" s="192">
        <v>3687</v>
      </c>
      <c r="D156" s="193" t="s">
        <v>1689</v>
      </c>
      <c r="E156" s="193" t="s">
        <v>1689</v>
      </c>
      <c r="F156" s="169">
        <v>589952.84</v>
      </c>
      <c r="G156" s="273">
        <v>10893.75</v>
      </c>
      <c r="H156" s="274">
        <v>130396.93</v>
      </c>
      <c r="J156" s="81">
        <v>1103165.45</v>
      </c>
      <c r="K156" s="81">
        <v>239864.48</v>
      </c>
      <c r="L156" s="228">
        <v>3000</v>
      </c>
      <c r="M156" s="228">
        <v>48580.04</v>
      </c>
      <c r="O156" s="228">
        <v>0</v>
      </c>
      <c r="R156" s="81">
        <v>255792.23</v>
      </c>
      <c r="S156" s="81">
        <v>2453318.4700000002</v>
      </c>
      <c r="T156" s="229">
        <v>220885.48</v>
      </c>
      <c r="X156" s="229">
        <v>151746</v>
      </c>
      <c r="Y156" s="229">
        <v>38630.1</v>
      </c>
      <c r="Z156" s="222">
        <v>199174.5</v>
      </c>
      <c r="AC156" s="222">
        <v>101913.3</v>
      </c>
      <c r="AD156" s="222">
        <v>52087.14</v>
      </c>
      <c r="AE156" s="222"/>
      <c r="AF156" s="222"/>
      <c r="AH156" s="188">
        <f t="shared" si="13"/>
        <v>731243.52000000002</v>
      </c>
      <c r="AI156" s="21">
        <f t="shared" si="14"/>
        <v>51580.04</v>
      </c>
      <c r="AJ156" s="189">
        <f t="shared" si="15"/>
        <v>679663.48</v>
      </c>
      <c r="AK156" s="24">
        <f t="shared" si="16"/>
        <v>411261.57999999996</v>
      </c>
      <c r="AL156" s="25">
        <f t="shared" si="17"/>
        <v>353174.94</v>
      </c>
      <c r="AM156" s="16">
        <f t="shared" si="18"/>
        <v>58086.639999999956</v>
      </c>
    </row>
    <row r="157" spans="1:39" ht="15" thickBot="1" x14ac:dyDescent="0.25">
      <c r="A157" s="187" t="s">
        <v>522</v>
      </c>
      <c r="B157" s="187" t="s">
        <v>231</v>
      </c>
      <c r="C157" s="192">
        <v>7013</v>
      </c>
      <c r="D157" s="193" t="s">
        <v>1690</v>
      </c>
      <c r="E157" s="193" t="s">
        <v>1690</v>
      </c>
      <c r="F157" s="169">
        <v>631580.07999999996</v>
      </c>
      <c r="G157" s="273">
        <v>473929.33</v>
      </c>
      <c r="H157" s="274">
        <v>77781.149999999994</v>
      </c>
      <c r="J157" s="81">
        <v>469253.21</v>
      </c>
      <c r="K157" s="81">
        <v>575332.57999999996</v>
      </c>
      <c r="L157" s="228">
        <v>6040</v>
      </c>
      <c r="M157" s="228">
        <v>146993.57999999999</v>
      </c>
      <c r="P157" s="81">
        <v>3100</v>
      </c>
      <c r="R157" s="81">
        <v>-2445278.27</v>
      </c>
      <c r="S157" s="81">
        <v>4517827.99</v>
      </c>
      <c r="T157" s="229">
        <v>372974.32</v>
      </c>
      <c r="X157" s="229">
        <v>273847</v>
      </c>
      <c r="Y157" s="229">
        <v>91110.399999999994</v>
      </c>
      <c r="Z157" s="222">
        <v>374327</v>
      </c>
      <c r="AC157" s="222">
        <v>240417.93</v>
      </c>
      <c r="AD157" s="222">
        <v>47546.84</v>
      </c>
      <c r="AE157" s="222"/>
      <c r="AF157" s="222"/>
      <c r="AH157" s="188">
        <f t="shared" si="13"/>
        <v>1183290.5599999998</v>
      </c>
      <c r="AI157" s="21">
        <f t="shared" si="14"/>
        <v>153033.57999999999</v>
      </c>
      <c r="AJ157" s="189">
        <f t="shared" si="15"/>
        <v>1030256.9799999999</v>
      </c>
      <c r="AK157" s="24">
        <f t="shared" si="16"/>
        <v>737931.72000000009</v>
      </c>
      <c r="AL157" s="25">
        <f t="shared" si="17"/>
        <v>662291.7699999999</v>
      </c>
      <c r="AM157" s="16">
        <f t="shared" si="18"/>
        <v>75639.950000000186</v>
      </c>
    </row>
    <row r="158" spans="1:39" ht="15" thickBot="1" x14ac:dyDescent="0.25">
      <c r="A158" s="187" t="s">
        <v>522</v>
      </c>
      <c r="B158" s="187" t="s">
        <v>231</v>
      </c>
      <c r="C158" s="192">
        <v>4588</v>
      </c>
      <c r="D158" s="193" t="s">
        <v>1691</v>
      </c>
      <c r="E158" s="193" t="s">
        <v>1691</v>
      </c>
      <c r="F158" s="169">
        <v>491715.37</v>
      </c>
      <c r="G158" s="273">
        <v>13382</v>
      </c>
      <c r="H158" s="274">
        <v>64963.9</v>
      </c>
      <c r="J158" s="81">
        <v>667596.28</v>
      </c>
      <c r="K158" s="81">
        <v>172345.06</v>
      </c>
      <c r="L158" s="228">
        <v>0</v>
      </c>
      <c r="M158" s="228">
        <v>82183.649999999994</v>
      </c>
      <c r="R158" s="81">
        <v>254431.01</v>
      </c>
      <c r="S158" s="81">
        <v>3061336.79</v>
      </c>
      <c r="T158" s="229">
        <v>278898.48</v>
      </c>
      <c r="X158" s="229">
        <v>219226</v>
      </c>
      <c r="Y158" s="229">
        <v>49772</v>
      </c>
      <c r="Z158" s="222">
        <v>329586</v>
      </c>
      <c r="AC158" s="222">
        <v>206214.07</v>
      </c>
      <c r="AD158" s="222">
        <v>47756.06</v>
      </c>
      <c r="AE158" s="222"/>
      <c r="AF158" s="222"/>
      <c r="AH158" s="188">
        <f t="shared" si="13"/>
        <v>570061.27</v>
      </c>
      <c r="AI158" s="21">
        <f t="shared" si="14"/>
        <v>82183.649999999994</v>
      </c>
      <c r="AJ158" s="189">
        <f t="shared" si="15"/>
        <v>487877.62</v>
      </c>
      <c r="AK158" s="24">
        <f t="shared" si="16"/>
        <v>547896.48</v>
      </c>
      <c r="AL158" s="25">
        <f t="shared" si="17"/>
        <v>583556.13000000012</v>
      </c>
      <c r="AM158" s="16">
        <f t="shared" si="18"/>
        <v>-35659.65000000014</v>
      </c>
    </row>
    <row r="159" spans="1:39" ht="15" thickBot="1" x14ac:dyDescent="0.25">
      <c r="A159" s="187" t="s">
        <v>522</v>
      </c>
      <c r="B159" s="187" t="s">
        <v>231</v>
      </c>
      <c r="C159" s="192">
        <v>2353</v>
      </c>
      <c r="D159" s="193" t="s">
        <v>1692</v>
      </c>
      <c r="E159" s="193" t="s">
        <v>1692</v>
      </c>
      <c r="F159" s="169">
        <v>344829.14</v>
      </c>
      <c r="G159" s="273">
        <v>114490.8</v>
      </c>
      <c r="H159" s="274">
        <v>348154.52</v>
      </c>
      <c r="J159" s="81">
        <v>1846751.85</v>
      </c>
      <c r="K159" s="81">
        <v>339717.7</v>
      </c>
      <c r="L159" s="228">
        <v>0</v>
      </c>
      <c r="M159" s="228">
        <v>173120.69</v>
      </c>
      <c r="R159" s="81">
        <v>181734.52</v>
      </c>
      <c r="S159" s="81">
        <v>2227904.62</v>
      </c>
      <c r="T159" s="229">
        <v>222667.55</v>
      </c>
      <c r="X159" s="229">
        <v>197034.8</v>
      </c>
      <c r="Y159" s="229">
        <v>4174.3999999999996</v>
      </c>
      <c r="Z159" s="222">
        <v>290874.8</v>
      </c>
      <c r="AC159" s="222">
        <v>110863.98</v>
      </c>
      <c r="AD159" s="222">
        <v>16977.810000000001</v>
      </c>
      <c r="AE159" s="222"/>
      <c r="AF159" s="222"/>
      <c r="AH159" s="188">
        <f t="shared" si="13"/>
        <v>807474.46</v>
      </c>
      <c r="AI159" s="21">
        <f t="shared" si="14"/>
        <v>173120.69</v>
      </c>
      <c r="AJ159" s="189">
        <f t="shared" si="15"/>
        <v>634353.77</v>
      </c>
      <c r="AK159" s="24">
        <f t="shared" si="16"/>
        <v>423876.75</v>
      </c>
      <c r="AL159" s="25">
        <f t="shared" si="17"/>
        <v>418716.58999999997</v>
      </c>
      <c r="AM159" s="16">
        <f t="shared" si="18"/>
        <v>5160.1600000000326</v>
      </c>
    </row>
    <row r="160" spans="1:39" ht="15" thickBot="1" x14ac:dyDescent="0.25">
      <c r="A160" s="187" t="s">
        <v>522</v>
      </c>
      <c r="B160" s="187" t="s">
        <v>231</v>
      </c>
      <c r="C160" s="192">
        <v>3206</v>
      </c>
      <c r="D160" s="193" t="s">
        <v>1693</v>
      </c>
      <c r="E160" s="193" t="s">
        <v>1693</v>
      </c>
      <c r="F160" s="169">
        <v>364051.32</v>
      </c>
      <c r="G160" s="273">
        <v>73575.100000000006</v>
      </c>
      <c r="H160" s="274">
        <v>245107.12</v>
      </c>
      <c r="J160" s="81">
        <v>1394362.84</v>
      </c>
      <c r="K160" s="81">
        <v>307568.36</v>
      </c>
      <c r="L160" s="228">
        <v>4000</v>
      </c>
      <c r="M160" s="228">
        <v>76277.56</v>
      </c>
      <c r="R160" s="81">
        <v>173984.56</v>
      </c>
      <c r="S160" s="81">
        <v>1652500.79</v>
      </c>
      <c r="T160" s="229">
        <v>243772.73</v>
      </c>
      <c r="X160" s="229">
        <v>106813</v>
      </c>
      <c r="Y160" s="229">
        <v>36566</v>
      </c>
      <c r="Z160" s="222">
        <v>209653</v>
      </c>
      <c r="AC160" s="222">
        <v>119531.47</v>
      </c>
      <c r="AD160" s="222">
        <v>34791.760000000002</v>
      </c>
      <c r="AE160" s="222"/>
      <c r="AF160" s="222"/>
      <c r="AH160" s="188">
        <f t="shared" si="13"/>
        <v>682733.54</v>
      </c>
      <c r="AI160" s="21">
        <f t="shared" si="14"/>
        <v>80277.56</v>
      </c>
      <c r="AJ160" s="189">
        <f t="shared" si="15"/>
        <v>602455.98</v>
      </c>
      <c r="AK160" s="24">
        <f t="shared" si="16"/>
        <v>387151.73</v>
      </c>
      <c r="AL160" s="25">
        <f t="shared" si="17"/>
        <v>363976.23</v>
      </c>
      <c r="AM160" s="16">
        <f t="shared" si="18"/>
        <v>23175.5</v>
      </c>
    </row>
    <row r="161" spans="1:40" ht="15" thickBot="1" x14ac:dyDescent="0.25">
      <c r="A161" s="187" t="s">
        <v>522</v>
      </c>
      <c r="B161" s="187" t="s">
        <v>231</v>
      </c>
      <c r="C161" s="192">
        <v>2498</v>
      </c>
      <c r="D161" s="193" t="s">
        <v>1694</v>
      </c>
      <c r="E161" s="193" t="s">
        <v>1694</v>
      </c>
      <c r="F161" s="169">
        <v>868459.73</v>
      </c>
      <c r="G161" s="273">
        <v>0</v>
      </c>
      <c r="H161" s="274">
        <v>56091.62</v>
      </c>
      <c r="J161" s="81">
        <v>1694736.45</v>
      </c>
      <c r="K161" s="81">
        <v>363770.99</v>
      </c>
      <c r="M161" s="228">
        <v>73868.570000000007</v>
      </c>
      <c r="S161" s="81">
        <v>2038406.69</v>
      </c>
      <c r="T161" s="229">
        <v>468230.17</v>
      </c>
      <c r="X161" s="229">
        <v>165739</v>
      </c>
      <c r="Y161" s="229">
        <v>17156</v>
      </c>
      <c r="Z161" s="222">
        <v>240699</v>
      </c>
      <c r="AC161" s="222">
        <v>97589.51</v>
      </c>
      <c r="AD161" s="222">
        <v>85588.22</v>
      </c>
      <c r="AE161" s="222"/>
      <c r="AF161" s="222"/>
      <c r="AH161" s="188">
        <f t="shared" si="13"/>
        <v>924551.35</v>
      </c>
      <c r="AI161" s="21">
        <f t="shared" si="14"/>
        <v>73868.570000000007</v>
      </c>
      <c r="AJ161" s="189">
        <f t="shared" si="15"/>
        <v>850682.78</v>
      </c>
      <c r="AK161" s="24">
        <f t="shared" si="16"/>
        <v>651125.16999999993</v>
      </c>
      <c r="AL161" s="25">
        <f t="shared" si="17"/>
        <v>423876.73</v>
      </c>
      <c r="AM161" s="16">
        <f t="shared" si="18"/>
        <v>227248.43999999994</v>
      </c>
    </row>
    <row r="162" spans="1:40" ht="15" thickBot="1" x14ac:dyDescent="0.25">
      <c r="A162" s="187" t="s">
        <v>522</v>
      </c>
      <c r="B162" s="187" t="s">
        <v>231</v>
      </c>
      <c r="C162" s="192">
        <v>4052</v>
      </c>
      <c r="D162" s="193" t="s">
        <v>1695</v>
      </c>
      <c r="E162" s="193" t="s">
        <v>1695</v>
      </c>
      <c r="F162" s="169">
        <v>427512.74</v>
      </c>
      <c r="G162" s="273">
        <v>23706.25</v>
      </c>
      <c r="H162" s="274">
        <v>56005.04</v>
      </c>
      <c r="J162" s="81">
        <v>1333266.07</v>
      </c>
      <c r="K162" s="81">
        <v>287030.87</v>
      </c>
      <c r="L162" s="228">
        <v>0</v>
      </c>
      <c r="M162" s="228">
        <v>45650</v>
      </c>
      <c r="R162" s="81">
        <v>257446.32</v>
      </c>
      <c r="S162" s="81">
        <v>2546107.46</v>
      </c>
      <c r="T162" s="229">
        <v>226668.99</v>
      </c>
      <c r="X162" s="229">
        <v>171304</v>
      </c>
      <c r="Y162" s="229">
        <v>38606</v>
      </c>
      <c r="Z162" s="222">
        <v>274284</v>
      </c>
      <c r="AC162" s="222">
        <v>141604.99</v>
      </c>
      <c r="AD162" s="222">
        <v>42897.72</v>
      </c>
      <c r="AE162" s="222"/>
      <c r="AF162" s="222"/>
      <c r="AH162" s="188">
        <f t="shared" si="13"/>
        <v>507224.02999999997</v>
      </c>
      <c r="AI162" s="21">
        <f t="shared" si="14"/>
        <v>45650</v>
      </c>
      <c r="AJ162" s="189">
        <f t="shared" si="15"/>
        <v>461574.02999999997</v>
      </c>
      <c r="AK162" s="24">
        <f t="shared" si="16"/>
        <v>436578.99</v>
      </c>
      <c r="AL162" s="25">
        <f t="shared" si="17"/>
        <v>458786.70999999996</v>
      </c>
      <c r="AM162" s="16">
        <f t="shared" si="18"/>
        <v>-22207.719999999972</v>
      </c>
    </row>
    <row r="163" spans="1:40" ht="15" thickBot="1" x14ac:dyDescent="0.25">
      <c r="A163" s="187" t="s">
        <v>522</v>
      </c>
      <c r="B163" s="187" t="s">
        <v>231</v>
      </c>
      <c r="C163" s="192">
        <v>2478</v>
      </c>
      <c r="D163" s="193" t="s">
        <v>1696</v>
      </c>
      <c r="E163" s="193" t="s">
        <v>1696</v>
      </c>
      <c r="F163" s="169">
        <v>276620.53000000003</v>
      </c>
      <c r="G163" s="273">
        <v>8269.7099999999991</v>
      </c>
      <c r="H163" s="274">
        <v>88997.29</v>
      </c>
      <c r="J163" s="81">
        <v>533032.03</v>
      </c>
      <c r="K163" s="81">
        <v>434436.34</v>
      </c>
      <c r="L163" s="228">
        <v>4900</v>
      </c>
      <c r="M163" s="228">
        <v>29700.29</v>
      </c>
      <c r="R163" s="81">
        <v>170925.39</v>
      </c>
      <c r="S163" s="81">
        <v>2320392.7599999998</v>
      </c>
      <c r="T163" s="229">
        <v>264018.58</v>
      </c>
      <c r="U163" s="229">
        <v>20387</v>
      </c>
      <c r="X163" s="229">
        <v>123270</v>
      </c>
      <c r="Y163" s="229">
        <v>17744.8</v>
      </c>
      <c r="Z163" s="222">
        <v>214380</v>
      </c>
      <c r="AC163" s="222">
        <v>110256.66</v>
      </c>
      <c r="AD163" s="222">
        <v>52873.919999999998</v>
      </c>
      <c r="AE163" s="222"/>
      <c r="AF163" s="222"/>
      <c r="AH163" s="188">
        <f t="shared" si="13"/>
        <v>373887.53</v>
      </c>
      <c r="AI163" s="21">
        <f t="shared" si="14"/>
        <v>34600.29</v>
      </c>
      <c r="AJ163" s="189">
        <f t="shared" si="15"/>
        <v>339287.24000000005</v>
      </c>
      <c r="AK163" s="24">
        <f t="shared" si="16"/>
        <v>425420.38</v>
      </c>
      <c r="AL163" s="25">
        <f t="shared" si="17"/>
        <v>377510.58</v>
      </c>
      <c r="AM163" s="16">
        <f t="shared" si="18"/>
        <v>47909.799999999988</v>
      </c>
    </row>
    <row r="164" spans="1:40" ht="15" thickBot="1" x14ac:dyDescent="0.25">
      <c r="A164" s="187" t="s">
        <v>522</v>
      </c>
      <c r="B164" s="187" t="s">
        <v>231</v>
      </c>
      <c r="C164" s="192">
        <v>2353</v>
      </c>
      <c r="D164" s="193" t="s">
        <v>1697</v>
      </c>
      <c r="E164" s="193" t="s">
        <v>1697</v>
      </c>
      <c r="F164" s="169">
        <v>725694.36</v>
      </c>
      <c r="G164" s="273">
        <v>5126.5</v>
      </c>
      <c r="H164" s="274">
        <v>106669.53</v>
      </c>
      <c r="J164" s="81">
        <v>1300913.49</v>
      </c>
      <c r="K164" s="81">
        <v>556311.12</v>
      </c>
      <c r="L164" s="228">
        <v>3000</v>
      </c>
      <c r="M164" s="228">
        <v>59187.63</v>
      </c>
      <c r="R164" s="81">
        <v>262743.08</v>
      </c>
      <c r="S164" s="81">
        <v>2754433.99</v>
      </c>
      <c r="T164" s="229">
        <v>224827.45</v>
      </c>
      <c r="X164" s="229">
        <v>169351</v>
      </c>
      <c r="Y164" s="229">
        <v>13487.2</v>
      </c>
      <c r="Z164" s="222">
        <v>259791</v>
      </c>
      <c r="AC164" s="222">
        <v>102738.5</v>
      </c>
      <c r="AD164" s="222">
        <v>60160.92</v>
      </c>
      <c r="AE164" s="222"/>
      <c r="AF164" s="222"/>
      <c r="AG164" s="222">
        <v>4900</v>
      </c>
      <c r="AH164" s="188">
        <f t="shared" si="13"/>
        <v>837490.39</v>
      </c>
      <c r="AI164" s="21">
        <f t="shared" si="14"/>
        <v>62187.63</v>
      </c>
      <c r="AJ164" s="189">
        <f t="shared" si="15"/>
        <v>775302.76</v>
      </c>
      <c r="AK164" s="24">
        <f t="shared" si="16"/>
        <v>407665.65</v>
      </c>
      <c r="AL164" s="25">
        <f t="shared" si="17"/>
        <v>427590.42</v>
      </c>
      <c r="AM164" s="16">
        <f t="shared" si="18"/>
        <v>-19924.76999999996</v>
      </c>
    </row>
    <row r="165" spans="1:40" ht="15" thickBot="1" x14ac:dyDescent="0.25">
      <c r="A165" s="187" t="s">
        <v>522</v>
      </c>
      <c r="B165" s="187" t="s">
        <v>231</v>
      </c>
      <c r="C165" s="192">
        <v>5363</v>
      </c>
      <c r="D165" s="193" t="s">
        <v>1698</v>
      </c>
      <c r="E165" s="193" t="s">
        <v>1698</v>
      </c>
      <c r="F165" s="169">
        <v>820675.84</v>
      </c>
      <c r="G165" s="273">
        <v>1944.22</v>
      </c>
      <c r="H165" s="274">
        <v>105560.19</v>
      </c>
      <c r="J165" s="81">
        <v>522670</v>
      </c>
      <c r="K165" s="81">
        <v>232665.69</v>
      </c>
      <c r="L165" s="228">
        <v>44332</v>
      </c>
      <c r="M165" s="228">
        <v>62381.54</v>
      </c>
      <c r="N165" s="228">
        <v>16900</v>
      </c>
      <c r="R165" s="81">
        <v>275591.63</v>
      </c>
      <c r="S165" s="81">
        <v>4164121.7</v>
      </c>
      <c r="T165" s="229">
        <v>278856.83</v>
      </c>
      <c r="X165" s="229">
        <v>279531</v>
      </c>
      <c r="Y165" s="229">
        <v>30778.400000000001</v>
      </c>
      <c r="Z165" s="222">
        <v>377911</v>
      </c>
      <c r="AC165" s="222">
        <v>159626.56</v>
      </c>
      <c r="AD165" s="222">
        <v>16418.34</v>
      </c>
      <c r="AE165" s="222"/>
      <c r="AF165" s="222"/>
      <c r="AH165" s="188">
        <f t="shared" si="13"/>
        <v>928180.25</v>
      </c>
      <c r="AI165" s="21">
        <f t="shared" si="14"/>
        <v>123613.54000000001</v>
      </c>
      <c r="AJ165" s="189">
        <f t="shared" si="15"/>
        <v>804566.71</v>
      </c>
      <c r="AK165" s="24">
        <f t="shared" si="16"/>
        <v>589166.2300000001</v>
      </c>
      <c r="AL165" s="25">
        <f t="shared" si="17"/>
        <v>553955.9</v>
      </c>
      <c r="AM165" s="16">
        <f t="shared" si="18"/>
        <v>35210.330000000075</v>
      </c>
    </row>
    <row r="166" spans="1:40" ht="15" thickBot="1" x14ac:dyDescent="0.25">
      <c r="A166" s="187" t="s">
        <v>522</v>
      </c>
      <c r="B166" s="187" t="s">
        <v>231</v>
      </c>
      <c r="C166" s="192">
        <v>2121</v>
      </c>
      <c r="D166" s="193" t="s">
        <v>1699</v>
      </c>
      <c r="E166" s="193" t="s">
        <v>1699</v>
      </c>
      <c r="F166" s="169">
        <v>532157.84</v>
      </c>
      <c r="G166" s="273">
        <v>4039.7</v>
      </c>
      <c r="H166" s="274">
        <v>210278.86</v>
      </c>
      <c r="J166" s="81">
        <v>1161663.55</v>
      </c>
      <c r="K166" s="81">
        <v>355193.17</v>
      </c>
      <c r="L166" s="228">
        <v>37.380000000000003</v>
      </c>
      <c r="M166" s="228">
        <v>78201</v>
      </c>
      <c r="O166" s="228">
        <v>0</v>
      </c>
      <c r="R166" s="81">
        <v>-350.48</v>
      </c>
      <c r="S166" s="81">
        <v>3254719.47</v>
      </c>
      <c r="T166" s="229">
        <v>409900.83</v>
      </c>
      <c r="X166" s="229">
        <v>121296</v>
      </c>
      <c r="Y166" s="229">
        <v>30936</v>
      </c>
      <c r="Z166" s="222">
        <v>214856</v>
      </c>
      <c r="AC166" s="222">
        <v>76634.89</v>
      </c>
      <c r="AD166" s="222">
        <v>50889.16</v>
      </c>
      <c r="AE166" s="222"/>
      <c r="AF166" s="222"/>
      <c r="AG166" s="222">
        <v>2493.1</v>
      </c>
      <c r="AH166" s="188">
        <f t="shared" si="13"/>
        <v>746476.39999999991</v>
      </c>
      <c r="AI166" s="21">
        <f t="shared" si="14"/>
        <v>78238.38</v>
      </c>
      <c r="AJ166" s="189">
        <f t="shared" si="15"/>
        <v>668238.0199999999</v>
      </c>
      <c r="AK166" s="24">
        <f t="shared" si="16"/>
        <v>562132.83000000007</v>
      </c>
      <c r="AL166" s="25">
        <f t="shared" si="17"/>
        <v>344873.15</v>
      </c>
      <c r="AM166" s="16">
        <f t="shared" si="18"/>
        <v>217259.68000000005</v>
      </c>
    </row>
    <row r="167" spans="1:40" ht="15" thickBot="1" x14ac:dyDescent="0.25">
      <c r="A167" s="187" t="s">
        <v>524</v>
      </c>
      <c r="B167" s="187" t="s">
        <v>232</v>
      </c>
      <c r="C167" s="192">
        <v>5006</v>
      </c>
      <c r="D167" s="193" t="s">
        <v>1700</v>
      </c>
      <c r="E167" s="193" t="s">
        <v>1700</v>
      </c>
      <c r="F167" s="169">
        <v>459738.71</v>
      </c>
      <c r="G167" s="273">
        <v>167887.67</v>
      </c>
      <c r="H167" s="274">
        <v>92847.3</v>
      </c>
      <c r="J167" s="81">
        <v>714316.86</v>
      </c>
      <c r="K167" s="81">
        <v>429405.99</v>
      </c>
      <c r="L167" s="228">
        <v>6000</v>
      </c>
      <c r="M167" s="228">
        <v>74140.53</v>
      </c>
      <c r="O167" s="228">
        <v>37.380000000000003</v>
      </c>
      <c r="R167" s="81">
        <v>-2721401.46</v>
      </c>
      <c r="S167" s="81">
        <v>4774273.9400000004</v>
      </c>
      <c r="T167" s="229">
        <v>29712.080000000002</v>
      </c>
      <c r="X167" s="229">
        <v>224931</v>
      </c>
      <c r="Y167" s="229">
        <v>18900</v>
      </c>
      <c r="Z167" s="222">
        <v>314241</v>
      </c>
      <c r="AB167" s="222">
        <v>9500</v>
      </c>
      <c r="AC167" s="222">
        <v>102964.84</v>
      </c>
      <c r="AD167" s="222">
        <v>57140.1</v>
      </c>
      <c r="AE167" s="222"/>
      <c r="AF167" s="222"/>
      <c r="AG167" s="222">
        <v>3640</v>
      </c>
      <c r="AH167" s="188">
        <f t="shared" si="13"/>
        <v>720473.68</v>
      </c>
      <c r="AI167" s="21">
        <f t="shared" si="14"/>
        <v>80177.91</v>
      </c>
      <c r="AJ167" s="189">
        <f t="shared" si="15"/>
        <v>640295.77</v>
      </c>
      <c r="AK167" s="24">
        <f t="shared" si="16"/>
        <v>273543.08</v>
      </c>
      <c r="AL167" s="25">
        <f t="shared" si="17"/>
        <v>487485.93999999994</v>
      </c>
      <c r="AM167" s="16">
        <f t="shared" si="18"/>
        <v>-213942.85999999993</v>
      </c>
    </row>
    <row r="168" spans="1:40" ht="15" thickBot="1" x14ac:dyDescent="0.25">
      <c r="A168" s="187" t="s">
        <v>524</v>
      </c>
      <c r="B168" s="187" t="s">
        <v>232</v>
      </c>
      <c r="C168" s="192">
        <v>2343</v>
      </c>
      <c r="D168" s="193" t="s">
        <v>1701</v>
      </c>
      <c r="E168" s="193" t="s">
        <v>1701</v>
      </c>
      <c r="F168" s="169">
        <v>246365.04</v>
      </c>
      <c r="G168" s="273">
        <v>9767.25</v>
      </c>
      <c r="H168" s="274">
        <v>34800.28</v>
      </c>
      <c r="J168" s="81">
        <v>1065913.56</v>
      </c>
      <c r="K168" s="81">
        <v>461819.03</v>
      </c>
      <c r="L168" s="228">
        <v>3000</v>
      </c>
      <c r="M168" s="228">
        <v>64212.6</v>
      </c>
      <c r="O168" s="228">
        <v>18.690000000000001</v>
      </c>
      <c r="R168" s="81">
        <v>-1417452.31</v>
      </c>
      <c r="S168" s="81">
        <v>3320080.98</v>
      </c>
      <c r="T168" s="229">
        <v>29542.35</v>
      </c>
      <c r="X168" s="229">
        <v>303057</v>
      </c>
      <c r="Y168" s="229">
        <v>9900</v>
      </c>
      <c r="Z168" s="222">
        <v>341807</v>
      </c>
      <c r="AB168" s="222">
        <v>5680</v>
      </c>
      <c r="AC168" s="222">
        <v>74282.09</v>
      </c>
      <c r="AD168" s="222">
        <v>41087.06</v>
      </c>
      <c r="AE168" s="222"/>
      <c r="AF168" s="222"/>
      <c r="AH168" s="188">
        <f t="shared" si="13"/>
        <v>290932.57</v>
      </c>
      <c r="AI168" s="21">
        <f t="shared" si="14"/>
        <v>67231.290000000008</v>
      </c>
      <c r="AJ168" s="189">
        <f t="shared" si="15"/>
        <v>223701.28</v>
      </c>
      <c r="AK168" s="24">
        <f t="shared" si="16"/>
        <v>342499.35</v>
      </c>
      <c r="AL168" s="25">
        <f t="shared" si="17"/>
        <v>462856.14999999997</v>
      </c>
      <c r="AM168" s="16">
        <f t="shared" si="18"/>
        <v>-120356.79999999999</v>
      </c>
    </row>
    <row r="169" spans="1:40" ht="15" thickBot="1" x14ac:dyDescent="0.25">
      <c r="A169" s="187" t="s">
        <v>524</v>
      </c>
      <c r="B169" s="187" t="s">
        <v>232</v>
      </c>
      <c r="C169" s="192">
        <v>2524</v>
      </c>
      <c r="D169" s="193" t="s">
        <v>1702</v>
      </c>
      <c r="E169" s="193" t="s">
        <v>1702</v>
      </c>
      <c r="F169" s="169">
        <v>132696.18</v>
      </c>
      <c r="G169" s="273">
        <v>127659.72</v>
      </c>
      <c r="H169" s="274">
        <v>45711.39</v>
      </c>
      <c r="J169" s="81">
        <v>1008144.99</v>
      </c>
      <c r="K169" s="81">
        <v>415357.43</v>
      </c>
      <c r="L169" s="228">
        <v>3000</v>
      </c>
      <c r="M169" s="228">
        <v>98416.52</v>
      </c>
      <c r="O169" s="228">
        <v>75.61</v>
      </c>
      <c r="R169" s="81">
        <v>-447285.34</v>
      </c>
      <c r="S169" s="81">
        <v>2333757.04</v>
      </c>
      <c r="T169" s="229">
        <v>23636.86</v>
      </c>
      <c r="X169" s="229">
        <v>217714</v>
      </c>
      <c r="Y169" s="229">
        <v>38217.879999999997</v>
      </c>
      <c r="Z169" s="222">
        <v>280494</v>
      </c>
      <c r="AB169" s="222">
        <v>6440</v>
      </c>
      <c r="AC169" s="222">
        <v>172438.38</v>
      </c>
      <c r="AD169" s="222">
        <v>42511.48</v>
      </c>
      <c r="AE169" s="222"/>
      <c r="AF169" s="222"/>
      <c r="AG169" s="222">
        <v>2700</v>
      </c>
      <c r="AH169" s="188">
        <f t="shared" si="13"/>
        <v>306067.28999999998</v>
      </c>
      <c r="AI169" s="21">
        <f t="shared" si="14"/>
        <v>101492.13</v>
      </c>
      <c r="AJ169" s="189">
        <f t="shared" si="15"/>
        <v>204575.15999999997</v>
      </c>
      <c r="AK169" s="24">
        <f t="shared" si="16"/>
        <v>279568.74</v>
      </c>
      <c r="AL169" s="25">
        <f t="shared" si="17"/>
        <v>504583.86</v>
      </c>
      <c r="AM169" s="16">
        <f t="shared" si="18"/>
        <v>-225015.12</v>
      </c>
    </row>
    <row r="170" spans="1:40" ht="15" thickBot="1" x14ac:dyDescent="0.25">
      <c r="A170" s="187" t="s">
        <v>524</v>
      </c>
      <c r="B170" s="187" t="s">
        <v>232</v>
      </c>
      <c r="C170" s="192">
        <v>6272</v>
      </c>
      <c r="D170" s="193" t="s">
        <v>1703</v>
      </c>
      <c r="E170" s="193" t="s">
        <v>1703</v>
      </c>
      <c r="F170" s="169">
        <v>651326.05000000005</v>
      </c>
      <c r="G170" s="273">
        <v>120812</v>
      </c>
      <c r="H170" s="274">
        <v>55789.72</v>
      </c>
      <c r="J170" s="81">
        <v>138473.01999999999</v>
      </c>
      <c r="K170" s="81">
        <v>411499.91</v>
      </c>
      <c r="L170" s="228">
        <v>0</v>
      </c>
      <c r="M170" s="228">
        <v>72751.179999999993</v>
      </c>
      <c r="R170" s="81">
        <v>-871280.81</v>
      </c>
      <c r="S170" s="81">
        <v>2500833.27</v>
      </c>
      <c r="T170" s="229">
        <v>70160.03</v>
      </c>
      <c r="X170" s="229">
        <v>212590</v>
      </c>
      <c r="Y170" s="229">
        <v>11900</v>
      </c>
      <c r="Z170" s="222">
        <v>401280</v>
      </c>
      <c r="AB170" s="222">
        <v>3980</v>
      </c>
      <c r="AC170" s="222">
        <v>122494.97</v>
      </c>
      <c r="AD170" s="222">
        <v>30306</v>
      </c>
      <c r="AE170" s="222"/>
      <c r="AF170" s="222"/>
      <c r="AG170" s="222">
        <v>3380</v>
      </c>
      <c r="AH170" s="188">
        <f t="shared" si="13"/>
        <v>827927.77</v>
      </c>
      <c r="AI170" s="21">
        <f t="shared" si="14"/>
        <v>72751.179999999993</v>
      </c>
      <c r="AJ170" s="189">
        <f t="shared" si="15"/>
        <v>755176.59000000008</v>
      </c>
      <c r="AK170" s="24">
        <f t="shared" si="16"/>
        <v>294650.03000000003</v>
      </c>
      <c r="AL170" s="25">
        <f t="shared" si="17"/>
        <v>561440.97</v>
      </c>
      <c r="AM170" s="16">
        <f t="shared" si="18"/>
        <v>-266790.93999999994</v>
      </c>
    </row>
    <row r="171" spans="1:40" ht="15" thickBot="1" x14ac:dyDescent="0.25">
      <c r="A171" s="187" t="s">
        <v>524</v>
      </c>
      <c r="B171" s="187" t="s">
        <v>232</v>
      </c>
      <c r="C171" s="192">
        <v>5818</v>
      </c>
      <c r="D171" s="193" t="s">
        <v>1704</v>
      </c>
      <c r="E171" s="193" t="s">
        <v>1704</v>
      </c>
      <c r="F171" s="169">
        <v>1581951.91</v>
      </c>
      <c r="G171" s="273">
        <v>229850.49</v>
      </c>
      <c r="H171" s="274">
        <v>55086.66</v>
      </c>
      <c r="J171" s="81">
        <v>699493.96</v>
      </c>
      <c r="K171" s="81">
        <v>922688.18</v>
      </c>
      <c r="L171" s="228">
        <v>3800</v>
      </c>
      <c r="M171" s="228">
        <v>78410.19</v>
      </c>
      <c r="O171" s="228">
        <v>0</v>
      </c>
      <c r="R171" s="81">
        <v>1726360.34</v>
      </c>
      <c r="S171" s="81">
        <v>1757956.06</v>
      </c>
      <c r="T171" s="229">
        <v>97812.15</v>
      </c>
      <c r="X171" s="229">
        <v>332335</v>
      </c>
      <c r="Y171" s="229">
        <v>158115.53</v>
      </c>
      <c r="Z171" s="222">
        <v>417495</v>
      </c>
      <c r="AB171" s="222">
        <v>880</v>
      </c>
      <c r="AC171" s="222">
        <v>148333.21</v>
      </c>
      <c r="AD171" s="222">
        <v>69330.86</v>
      </c>
      <c r="AE171" s="222"/>
      <c r="AF171" s="222"/>
      <c r="AH171" s="188">
        <f t="shared" si="13"/>
        <v>1866889.0599999998</v>
      </c>
      <c r="AI171" s="21">
        <f t="shared" si="14"/>
        <v>82210.19</v>
      </c>
      <c r="AJ171" s="189">
        <f t="shared" si="15"/>
        <v>1784678.8699999999</v>
      </c>
      <c r="AK171" s="24">
        <f t="shared" si="16"/>
        <v>588262.68000000005</v>
      </c>
      <c r="AL171" s="25">
        <f t="shared" si="17"/>
        <v>636039.06999999995</v>
      </c>
      <c r="AM171" s="16">
        <f t="shared" si="18"/>
        <v>-47776.389999999898</v>
      </c>
    </row>
    <row r="172" spans="1:40" ht="15" thickBot="1" x14ac:dyDescent="0.25">
      <c r="A172" s="187" t="s">
        <v>524</v>
      </c>
      <c r="B172" s="187" t="s">
        <v>232</v>
      </c>
      <c r="C172" s="192">
        <v>3371</v>
      </c>
      <c r="D172" s="193" t="s">
        <v>1705</v>
      </c>
      <c r="E172" s="193" t="s">
        <v>1705</v>
      </c>
      <c r="F172" s="169">
        <v>325130.81</v>
      </c>
      <c r="G172" s="273">
        <v>224096.75</v>
      </c>
      <c r="H172" s="274">
        <v>46716.09</v>
      </c>
      <c r="J172" s="81">
        <v>1130055.18</v>
      </c>
      <c r="K172" s="81">
        <v>178452.76</v>
      </c>
      <c r="L172" s="228">
        <v>3000</v>
      </c>
      <c r="M172" s="228">
        <v>54508.52</v>
      </c>
      <c r="R172" s="81">
        <v>-314057.89</v>
      </c>
      <c r="S172" s="81">
        <v>2321876.0699999998</v>
      </c>
      <c r="T172" s="229">
        <v>137112.47</v>
      </c>
      <c r="X172" s="229">
        <v>160734</v>
      </c>
      <c r="Y172" s="229">
        <v>5400</v>
      </c>
      <c r="Z172" s="222">
        <v>202574</v>
      </c>
      <c r="AB172" s="222">
        <v>3600</v>
      </c>
      <c r="AC172" s="222">
        <v>177453.4</v>
      </c>
      <c r="AD172" s="222">
        <v>45200.18</v>
      </c>
      <c r="AE172" s="222"/>
      <c r="AF172" s="222"/>
      <c r="AH172" s="188">
        <f t="shared" si="13"/>
        <v>595943.65</v>
      </c>
      <c r="AI172" s="21">
        <f t="shared" si="14"/>
        <v>57508.52</v>
      </c>
      <c r="AJ172" s="189">
        <f t="shared" si="15"/>
        <v>538435.13</v>
      </c>
      <c r="AK172" s="24">
        <f t="shared" si="16"/>
        <v>303246.46999999997</v>
      </c>
      <c r="AL172" s="25">
        <f t="shared" si="17"/>
        <v>428827.58</v>
      </c>
      <c r="AM172" s="16">
        <f t="shared" si="18"/>
        <v>-125581.11000000004</v>
      </c>
    </row>
    <row r="173" spans="1:40" ht="15" thickBot="1" x14ac:dyDescent="0.25">
      <c r="A173" s="187" t="s">
        <v>524</v>
      </c>
      <c r="B173" s="187" t="s">
        <v>232</v>
      </c>
      <c r="C173" s="192">
        <v>4485</v>
      </c>
      <c r="D173" s="193" t="s">
        <v>1706</v>
      </c>
      <c r="E173" s="193" t="s">
        <v>1706</v>
      </c>
      <c r="F173" s="169">
        <v>485062.09</v>
      </c>
      <c r="G173" s="273">
        <v>160747.04999999999</v>
      </c>
      <c r="H173" s="274">
        <v>104146.43</v>
      </c>
      <c r="J173" s="81">
        <v>594900.65</v>
      </c>
      <c r="K173" s="81">
        <v>203852.67</v>
      </c>
      <c r="L173" s="228">
        <v>4000</v>
      </c>
      <c r="M173" s="228">
        <v>53692.18</v>
      </c>
      <c r="O173" s="228">
        <v>751.86</v>
      </c>
      <c r="R173" s="81">
        <v>-964518.69</v>
      </c>
      <c r="S173" s="81">
        <v>2694098.62</v>
      </c>
      <c r="T173" s="229">
        <v>33331.040000000001</v>
      </c>
      <c r="X173" s="229">
        <v>165907</v>
      </c>
      <c r="Y173" s="229">
        <v>12600</v>
      </c>
      <c r="Z173" s="222">
        <v>240967</v>
      </c>
      <c r="AB173" s="222">
        <v>9360</v>
      </c>
      <c r="AC173" s="222">
        <v>126263.41</v>
      </c>
      <c r="AD173" s="222">
        <v>40361.21</v>
      </c>
      <c r="AE173" s="222"/>
      <c r="AF173" s="222"/>
      <c r="AH173" s="188">
        <f t="shared" si="13"/>
        <v>749955.57000000007</v>
      </c>
      <c r="AI173" s="21">
        <f t="shared" si="14"/>
        <v>58444.04</v>
      </c>
      <c r="AJ173" s="189">
        <f t="shared" si="15"/>
        <v>691511.53</v>
      </c>
      <c r="AK173" s="24">
        <f t="shared" si="16"/>
        <v>211838.04</v>
      </c>
      <c r="AL173" s="25">
        <f t="shared" si="17"/>
        <v>416951.62000000005</v>
      </c>
      <c r="AM173" s="16">
        <f t="shared" si="18"/>
        <v>-205113.58000000005</v>
      </c>
    </row>
    <row r="174" spans="1:40" ht="15" thickBot="1" x14ac:dyDescent="0.25">
      <c r="A174" s="187" t="s">
        <v>524</v>
      </c>
      <c r="B174" s="187" t="s">
        <v>232</v>
      </c>
      <c r="C174" s="192">
        <v>2325</v>
      </c>
      <c r="D174" s="193" t="s">
        <v>1707</v>
      </c>
      <c r="E174" s="193" t="s">
        <v>1707</v>
      </c>
      <c r="F174" s="169">
        <v>145480.31</v>
      </c>
      <c r="G174" s="273">
        <v>82730.25</v>
      </c>
      <c r="H174" s="274">
        <v>44221.15</v>
      </c>
      <c r="J174" s="81">
        <v>775725.38</v>
      </c>
      <c r="K174" s="81">
        <v>213495.41</v>
      </c>
      <c r="L174" s="228">
        <v>3500</v>
      </c>
      <c r="M174" s="228">
        <v>40919</v>
      </c>
      <c r="R174" s="81">
        <v>-1198476.77</v>
      </c>
      <c r="S174" s="81">
        <v>2583494.75</v>
      </c>
      <c r="T174" s="229">
        <v>16375.03</v>
      </c>
      <c r="X174" s="229">
        <v>65058</v>
      </c>
      <c r="Y174" s="229">
        <v>10800</v>
      </c>
      <c r="Z174" s="222">
        <v>138098</v>
      </c>
      <c r="AB174" s="222">
        <v>1040</v>
      </c>
      <c r="AC174" s="222">
        <v>58710.61</v>
      </c>
      <c r="AD174" s="222">
        <v>27500.9</v>
      </c>
      <c r="AE174" s="222"/>
      <c r="AF174" s="222"/>
      <c r="AH174" s="188">
        <f t="shared" si="13"/>
        <v>272431.71000000002</v>
      </c>
      <c r="AI174" s="21">
        <f t="shared" si="14"/>
        <v>44419</v>
      </c>
      <c r="AJ174" s="189">
        <f t="shared" si="15"/>
        <v>228012.71000000002</v>
      </c>
      <c r="AK174" s="24">
        <f t="shared" si="16"/>
        <v>92233.03</v>
      </c>
      <c r="AL174" s="25">
        <f t="shared" si="17"/>
        <v>225349.50999999998</v>
      </c>
      <c r="AM174" s="16">
        <f t="shared" si="18"/>
        <v>-133116.47999999998</v>
      </c>
    </row>
    <row r="175" spans="1:40" ht="15" thickBot="1" x14ac:dyDescent="0.25">
      <c r="A175" s="187" t="s">
        <v>524</v>
      </c>
      <c r="B175" s="187" t="s">
        <v>232</v>
      </c>
      <c r="C175" s="192">
        <v>1480</v>
      </c>
      <c r="D175" s="193" t="s">
        <v>1708</v>
      </c>
      <c r="E175" s="193" t="s">
        <v>1708</v>
      </c>
      <c r="F175" s="169">
        <v>122948.08</v>
      </c>
      <c r="G175" s="273">
        <v>5744.5</v>
      </c>
      <c r="H175" s="274">
        <v>30019.59</v>
      </c>
      <c r="J175" s="81">
        <v>1389958.54</v>
      </c>
      <c r="K175" s="81">
        <v>81941.710000000006</v>
      </c>
      <c r="L175" s="228">
        <v>2000</v>
      </c>
      <c r="M175" s="228">
        <v>38805.71</v>
      </c>
      <c r="R175" s="81">
        <v>-1103456.02</v>
      </c>
      <c r="S175" s="81">
        <v>2913433.4</v>
      </c>
      <c r="T175" s="229">
        <v>3614.5</v>
      </c>
      <c r="X175" s="229">
        <v>108423</v>
      </c>
      <c r="Y175" s="229">
        <v>18670.810000000001</v>
      </c>
      <c r="Z175" s="222">
        <v>141493</v>
      </c>
      <c r="AC175" s="222">
        <v>77647.16</v>
      </c>
      <c r="AD175" s="222">
        <v>93061.82</v>
      </c>
      <c r="AE175" s="222"/>
      <c r="AF175" s="222"/>
      <c r="AG175" s="222">
        <v>9000</v>
      </c>
      <c r="AH175" s="188">
        <f t="shared" si="13"/>
        <v>158712.17000000001</v>
      </c>
      <c r="AI175" s="21">
        <f t="shared" si="14"/>
        <v>40805.71</v>
      </c>
      <c r="AJ175" s="189">
        <f t="shared" si="15"/>
        <v>117906.46000000002</v>
      </c>
      <c r="AK175" s="24">
        <f t="shared" si="16"/>
        <v>130708.31</v>
      </c>
      <c r="AL175" s="25">
        <f t="shared" si="17"/>
        <v>321201.98</v>
      </c>
      <c r="AM175" s="16">
        <f t="shared" si="18"/>
        <v>-190493.66999999998</v>
      </c>
    </row>
    <row r="176" spans="1:40" ht="15.75" thickBot="1" x14ac:dyDescent="0.3">
      <c r="A176" s="187" t="s">
        <v>525</v>
      </c>
      <c r="B176" s="187" t="s">
        <v>233</v>
      </c>
      <c r="C176" s="192">
        <v>8344</v>
      </c>
      <c r="D176" s="193" t="s">
        <v>1709</v>
      </c>
      <c r="E176" s="193" t="s">
        <v>1709</v>
      </c>
      <c r="F176" s="169">
        <v>1530642.89</v>
      </c>
      <c r="G176" s="273">
        <v>18020</v>
      </c>
      <c r="H176" s="274">
        <v>208823.14</v>
      </c>
      <c r="J176" s="81">
        <v>1186181.1100000001</v>
      </c>
      <c r="K176" s="81">
        <v>628300.89</v>
      </c>
      <c r="L176" s="228">
        <v>1390</v>
      </c>
      <c r="M176" s="228">
        <v>76502.600000000006</v>
      </c>
      <c r="O176" s="228">
        <v>828.93</v>
      </c>
      <c r="R176" s="81">
        <v>1301105.3700000001</v>
      </c>
      <c r="S176" s="81">
        <v>2535471.5499999998</v>
      </c>
      <c r="T176" s="229">
        <v>851401.14</v>
      </c>
      <c r="X176" s="229">
        <v>301392</v>
      </c>
      <c r="Z176" s="222">
        <v>554572</v>
      </c>
      <c r="AA176" s="222">
        <v>4990</v>
      </c>
      <c r="AC176" s="222">
        <v>178315.93</v>
      </c>
      <c r="AD176" s="222">
        <v>58784</v>
      </c>
      <c r="AE176" s="222"/>
      <c r="AF176" s="222"/>
      <c r="AH176" s="188">
        <f t="shared" si="13"/>
        <v>1757486.0299999998</v>
      </c>
      <c r="AI176" s="21">
        <f t="shared" si="14"/>
        <v>78721.53</v>
      </c>
      <c r="AJ176" s="189">
        <f t="shared" si="15"/>
        <v>1678764.4999999998</v>
      </c>
      <c r="AK176" s="24">
        <f t="shared" si="16"/>
        <v>1152793.1400000001</v>
      </c>
      <c r="AL176" s="25">
        <f t="shared" si="17"/>
        <v>796661.92999999993</v>
      </c>
      <c r="AM176" s="16">
        <f t="shared" si="18"/>
        <v>356131.2100000002</v>
      </c>
      <c r="AN176" s="170" t="s">
        <v>163</v>
      </c>
    </row>
    <row r="177" spans="1:40" ht="15.75" thickBot="1" x14ac:dyDescent="0.3">
      <c r="A177" s="187" t="s">
        <v>525</v>
      </c>
      <c r="B177" s="187" t="s">
        <v>233</v>
      </c>
      <c r="C177" s="192">
        <v>3901</v>
      </c>
      <c r="D177" s="193" t="s">
        <v>1710</v>
      </c>
      <c r="E177" s="193" t="s">
        <v>1710</v>
      </c>
      <c r="F177" s="169">
        <v>381444.93</v>
      </c>
      <c r="G177" s="273">
        <v>57600</v>
      </c>
      <c r="H177" s="274">
        <v>441176.06</v>
      </c>
      <c r="J177" s="81">
        <v>422385.1</v>
      </c>
      <c r="K177" s="81">
        <v>623006.35</v>
      </c>
      <c r="L177" s="228">
        <v>2000</v>
      </c>
      <c r="M177" s="228">
        <v>56032.29</v>
      </c>
      <c r="O177" s="228">
        <v>2336.4499999999998</v>
      </c>
      <c r="R177" s="81">
        <v>-1892374.42</v>
      </c>
      <c r="S177" s="81">
        <v>3491897.05</v>
      </c>
      <c r="T177" s="229">
        <v>583887.5</v>
      </c>
      <c r="X177" s="229">
        <v>228830</v>
      </c>
      <c r="Z177" s="222">
        <v>367900</v>
      </c>
      <c r="AC177" s="222">
        <v>108249.81</v>
      </c>
      <c r="AD177" s="222">
        <v>16147.13</v>
      </c>
      <c r="AE177" s="222"/>
      <c r="AF177" s="222"/>
      <c r="AH177" s="188">
        <f t="shared" si="13"/>
        <v>880220.99</v>
      </c>
      <c r="AI177" s="21">
        <f t="shared" si="14"/>
        <v>60368.74</v>
      </c>
      <c r="AJ177" s="189">
        <f t="shared" si="15"/>
        <v>819852.25</v>
      </c>
      <c r="AK177" s="24">
        <f t="shared" si="16"/>
        <v>812717.5</v>
      </c>
      <c r="AL177" s="25">
        <f t="shared" si="17"/>
        <v>492296.94</v>
      </c>
      <c r="AM177" s="16">
        <f t="shared" si="18"/>
        <v>320420.56</v>
      </c>
      <c r="AN177" s="170" t="s">
        <v>164</v>
      </c>
    </row>
    <row r="178" spans="1:40" s="189" customFormat="1" ht="15.75" thickBot="1" x14ac:dyDescent="0.3">
      <c r="A178" s="189" t="s">
        <v>525</v>
      </c>
      <c r="B178" s="189" t="s">
        <v>233</v>
      </c>
      <c r="C178" s="244">
        <v>4653</v>
      </c>
      <c r="D178" s="245" t="s">
        <v>1711</v>
      </c>
      <c r="E178" s="245" t="s">
        <v>1711</v>
      </c>
      <c r="F178" s="169">
        <v>1183031.94</v>
      </c>
      <c r="G178" s="273">
        <v>15618.53</v>
      </c>
      <c r="H178" s="274">
        <v>159984.16</v>
      </c>
      <c r="I178" s="221"/>
      <c r="J178" s="26">
        <v>10302759.91</v>
      </c>
      <c r="K178" s="26">
        <v>3337101.9</v>
      </c>
      <c r="L178" s="228">
        <v>0</v>
      </c>
      <c r="M178" s="228">
        <v>53134.65</v>
      </c>
      <c r="N178" s="228"/>
      <c r="O178" s="228">
        <v>70.31</v>
      </c>
      <c r="P178" s="26"/>
      <c r="Q178" s="26"/>
      <c r="R178" s="26">
        <v>475391.34</v>
      </c>
      <c r="S178" s="26">
        <v>2917750.69</v>
      </c>
      <c r="T178" s="229">
        <v>467248.05</v>
      </c>
      <c r="U178" s="229">
        <v>705012.89</v>
      </c>
      <c r="V178" s="229"/>
      <c r="W178" s="229"/>
      <c r="X178" s="229">
        <v>301760</v>
      </c>
      <c r="Y178" s="229"/>
      <c r="Z178" s="222">
        <v>691458</v>
      </c>
      <c r="AA178" s="222"/>
      <c r="AB178" s="222">
        <v>760</v>
      </c>
      <c r="AC178" s="222">
        <v>263809.46999999997</v>
      </c>
      <c r="AD178" s="222">
        <v>327449.68</v>
      </c>
      <c r="AE178" s="222"/>
      <c r="AF178" s="222">
        <v>30354.06</v>
      </c>
      <c r="AG178" s="222"/>
      <c r="AH178" s="188">
        <f t="shared" si="13"/>
        <v>1358634.63</v>
      </c>
      <c r="AI178" s="21">
        <f t="shared" si="14"/>
        <v>53204.959999999999</v>
      </c>
      <c r="AJ178" s="189">
        <f t="shared" si="15"/>
        <v>1305429.67</v>
      </c>
      <c r="AK178" s="24">
        <f t="shared" si="16"/>
        <v>1474020.94</v>
      </c>
      <c r="AL178" s="25">
        <f t="shared" si="17"/>
        <v>1313831.21</v>
      </c>
      <c r="AM178" s="16">
        <f t="shared" si="18"/>
        <v>160189.72999999998</v>
      </c>
      <c r="AN178" s="190"/>
    </row>
    <row r="179" spans="1:40" ht="15.75" thickBot="1" x14ac:dyDescent="0.3">
      <c r="A179" s="187" t="s">
        <v>525</v>
      </c>
      <c r="B179" s="187" t="s">
        <v>233</v>
      </c>
      <c r="C179" s="192">
        <v>4479</v>
      </c>
      <c r="D179" s="193" t="s">
        <v>1712</v>
      </c>
      <c r="E179" s="193" t="s">
        <v>1712</v>
      </c>
      <c r="F179" s="169">
        <v>460198.73</v>
      </c>
      <c r="G179" s="273">
        <v>25891.98</v>
      </c>
      <c r="H179" s="274">
        <v>97328.43</v>
      </c>
      <c r="J179" s="81">
        <v>375538.94</v>
      </c>
      <c r="K179" s="81">
        <v>333010.21000000002</v>
      </c>
      <c r="L179" s="228">
        <v>2714</v>
      </c>
      <c r="M179" s="228">
        <v>144397.48000000001</v>
      </c>
      <c r="O179" s="228">
        <v>135000</v>
      </c>
      <c r="P179" s="81">
        <v>215000</v>
      </c>
      <c r="R179" s="81">
        <v>-2587239.96</v>
      </c>
      <c r="S179" s="81">
        <v>3101018.9</v>
      </c>
      <c r="T179" s="229">
        <v>629565.4</v>
      </c>
      <c r="X179" s="229">
        <v>66486</v>
      </c>
      <c r="Z179" s="222">
        <v>247586</v>
      </c>
      <c r="AC179" s="222">
        <v>95687.92</v>
      </c>
      <c r="AD179" s="222">
        <v>39822.980000000003</v>
      </c>
      <c r="AE179" s="222"/>
      <c r="AF179" s="222"/>
      <c r="AH179" s="188">
        <f t="shared" si="13"/>
        <v>583419.1399999999</v>
      </c>
      <c r="AI179" s="21">
        <f t="shared" si="14"/>
        <v>282111.48</v>
      </c>
      <c r="AJ179" s="189">
        <f t="shared" si="15"/>
        <v>301307.65999999992</v>
      </c>
      <c r="AK179" s="24">
        <f t="shared" si="16"/>
        <v>696051.4</v>
      </c>
      <c r="AL179" s="25">
        <f t="shared" si="17"/>
        <v>383096.89999999997</v>
      </c>
      <c r="AM179" s="16">
        <f t="shared" si="18"/>
        <v>312954.50000000006</v>
      </c>
      <c r="AN179" s="191" t="s">
        <v>165</v>
      </c>
    </row>
    <row r="180" spans="1:40" ht="15.75" thickBot="1" x14ac:dyDescent="0.3">
      <c r="A180" s="187" t="s">
        <v>525</v>
      </c>
      <c r="B180" s="187" t="s">
        <v>233</v>
      </c>
      <c r="C180" s="192">
        <v>5054</v>
      </c>
      <c r="D180" s="193" t="s">
        <v>1713</v>
      </c>
      <c r="E180" s="193" t="s">
        <v>1713</v>
      </c>
      <c r="F180" s="169">
        <v>767994.29</v>
      </c>
      <c r="G180" s="273">
        <v>56366.77</v>
      </c>
      <c r="H180" s="274">
        <v>129232.75</v>
      </c>
      <c r="J180" s="81">
        <v>296561</v>
      </c>
      <c r="K180" s="81">
        <v>344569.67</v>
      </c>
      <c r="M180" s="228">
        <v>64796.71</v>
      </c>
      <c r="R180" s="81">
        <v>1754099.57</v>
      </c>
      <c r="S180" s="81">
        <v>254405.43</v>
      </c>
      <c r="T180" s="229">
        <v>510178.36</v>
      </c>
      <c r="X180" s="229">
        <v>287266</v>
      </c>
      <c r="Z180" s="222">
        <v>378826</v>
      </c>
      <c r="AC180" s="222">
        <v>97982.080000000002</v>
      </c>
      <c r="AD180" s="222">
        <v>64963.8</v>
      </c>
      <c r="AE180" s="222"/>
      <c r="AF180" s="222"/>
      <c r="AH180" s="188">
        <f t="shared" si="13"/>
        <v>953593.81</v>
      </c>
      <c r="AI180" s="21">
        <f t="shared" si="14"/>
        <v>64796.71</v>
      </c>
      <c r="AJ180" s="189">
        <f t="shared" si="15"/>
        <v>888797.10000000009</v>
      </c>
      <c r="AK180" s="24">
        <f t="shared" si="16"/>
        <v>797444.36</v>
      </c>
      <c r="AL180" s="25">
        <f t="shared" si="17"/>
        <v>541771.88</v>
      </c>
      <c r="AM180" s="16">
        <f t="shared" si="18"/>
        <v>255672.47999999998</v>
      </c>
      <c r="AN180" s="170" t="s">
        <v>166</v>
      </c>
    </row>
    <row r="181" spans="1:40" ht="15.75" thickBot="1" x14ac:dyDescent="0.3">
      <c r="A181" s="187" t="s">
        <v>525</v>
      </c>
      <c r="B181" s="187" t="s">
        <v>233</v>
      </c>
      <c r="C181" s="192">
        <v>5698</v>
      </c>
      <c r="D181" s="193" t="s">
        <v>1714</v>
      </c>
      <c r="E181" s="193" t="s">
        <v>1714</v>
      </c>
      <c r="F181" s="169">
        <v>121722.27</v>
      </c>
      <c r="G181" s="273">
        <v>261004.49</v>
      </c>
      <c r="H181" s="274">
        <v>47543.22</v>
      </c>
      <c r="J181" s="81">
        <v>-3586150.41</v>
      </c>
      <c r="K181" s="81">
        <v>276956.24</v>
      </c>
      <c r="L181" s="228">
        <v>144600</v>
      </c>
      <c r="M181" s="228">
        <v>82624.5</v>
      </c>
      <c r="N181" s="228">
        <v>24000</v>
      </c>
      <c r="O181" s="228">
        <v>951.57</v>
      </c>
      <c r="R181" s="81">
        <v>-2607375.96</v>
      </c>
      <c r="S181" s="81">
        <v>4470863.96</v>
      </c>
      <c r="T181" s="229">
        <v>461588.71</v>
      </c>
      <c r="Z181" s="222">
        <v>96340</v>
      </c>
      <c r="AC181" s="222">
        <v>196305.29</v>
      </c>
      <c r="AD181" s="222">
        <v>4675672.13</v>
      </c>
      <c r="AE181" s="222"/>
      <c r="AF181" s="222"/>
      <c r="AH181" s="188">
        <f t="shared" si="13"/>
        <v>430269.98</v>
      </c>
      <c r="AI181" s="21">
        <f t="shared" si="14"/>
        <v>252176.07</v>
      </c>
      <c r="AJ181" s="189">
        <f t="shared" si="15"/>
        <v>178093.90999999997</v>
      </c>
      <c r="AK181" s="24">
        <f t="shared" si="16"/>
        <v>461588.71</v>
      </c>
      <c r="AL181" s="25">
        <f t="shared" si="17"/>
        <v>4968317.42</v>
      </c>
      <c r="AM181" s="16">
        <f t="shared" si="18"/>
        <v>-4506728.71</v>
      </c>
      <c r="AN181" s="170" t="s">
        <v>167</v>
      </c>
    </row>
    <row r="182" spans="1:40" ht="15.75" thickBot="1" x14ac:dyDescent="0.3">
      <c r="A182" s="187" t="s">
        <v>525</v>
      </c>
      <c r="B182" s="187" t="s">
        <v>233</v>
      </c>
      <c r="C182" s="192">
        <v>5218</v>
      </c>
      <c r="D182" s="193" t="s">
        <v>1715</v>
      </c>
      <c r="E182" s="193" t="s">
        <v>1715</v>
      </c>
      <c r="F182" s="169">
        <v>938678.4</v>
      </c>
      <c r="G182" s="273">
        <v>14257.25</v>
      </c>
      <c r="H182" s="274">
        <v>201012.65</v>
      </c>
      <c r="J182" s="81">
        <v>234193.95</v>
      </c>
      <c r="K182" s="81">
        <v>562141.57999999996</v>
      </c>
      <c r="L182" s="228">
        <v>5590</v>
      </c>
      <c r="M182" s="228">
        <v>62415.9</v>
      </c>
      <c r="N182" s="228">
        <v>8000</v>
      </c>
      <c r="O182" s="228">
        <v>233</v>
      </c>
      <c r="R182" s="81">
        <v>351330.17</v>
      </c>
      <c r="S182" s="81">
        <v>1315785.06</v>
      </c>
      <c r="T182" s="229">
        <v>468856.71</v>
      </c>
      <c r="U182" s="229">
        <v>17000</v>
      </c>
      <c r="X182" s="229">
        <v>416958</v>
      </c>
      <c r="Y182" s="229">
        <v>14100</v>
      </c>
      <c r="Z182" s="222">
        <v>546195</v>
      </c>
      <c r="AA182" s="222">
        <v>5760</v>
      </c>
      <c r="AC182" s="222">
        <v>131627.73000000001</v>
      </c>
      <c r="AD182" s="222">
        <v>6008.53</v>
      </c>
      <c r="AE182" s="222"/>
      <c r="AF182" s="222"/>
      <c r="AH182" s="188">
        <f t="shared" si="13"/>
        <v>1153948.3</v>
      </c>
      <c r="AI182" s="21">
        <f t="shared" si="14"/>
        <v>76238.899999999994</v>
      </c>
      <c r="AJ182" s="189">
        <f t="shared" si="15"/>
        <v>1077709.4000000001</v>
      </c>
      <c r="AK182" s="24">
        <f t="shared" si="16"/>
        <v>916914.71</v>
      </c>
      <c r="AL182" s="25">
        <f t="shared" si="17"/>
        <v>689591.26</v>
      </c>
      <c r="AM182" s="16">
        <f t="shared" si="18"/>
        <v>227323.44999999995</v>
      </c>
      <c r="AN182" s="170" t="s">
        <v>168</v>
      </c>
    </row>
    <row r="183" spans="1:40" ht="15.75" thickBot="1" x14ac:dyDescent="0.3">
      <c r="A183" s="187" t="s">
        <v>525</v>
      </c>
      <c r="B183" s="187" t="s">
        <v>233</v>
      </c>
      <c r="C183" s="192">
        <v>6468</v>
      </c>
      <c r="D183" s="193" t="s">
        <v>1716</v>
      </c>
      <c r="E183" s="193" t="s">
        <v>1716</v>
      </c>
      <c r="F183" s="169">
        <v>526246.92000000004</v>
      </c>
      <c r="G183" s="273">
        <v>9600</v>
      </c>
      <c r="H183" s="274">
        <v>297823.48</v>
      </c>
      <c r="J183" s="81">
        <v>276967.90000000002</v>
      </c>
      <c r="K183" s="81">
        <v>1206330.57</v>
      </c>
      <c r="L183" s="228">
        <v>1180</v>
      </c>
      <c r="M183" s="228">
        <v>57079.14</v>
      </c>
      <c r="N183" s="228">
        <v>25000</v>
      </c>
      <c r="O183" s="228">
        <v>99165.48</v>
      </c>
      <c r="R183" s="81">
        <v>1018893.16</v>
      </c>
      <c r="S183" s="81">
        <v>1137972.49</v>
      </c>
      <c r="T183" s="229">
        <v>405343.78</v>
      </c>
      <c r="U183" s="229">
        <v>103290</v>
      </c>
      <c r="X183" s="229">
        <v>272558.2</v>
      </c>
      <c r="Z183" s="222">
        <v>434078.2</v>
      </c>
      <c r="AC183" s="222">
        <v>293249.83</v>
      </c>
      <c r="AD183" s="222">
        <v>34499.35</v>
      </c>
      <c r="AE183" s="222"/>
      <c r="AF183" s="222"/>
      <c r="AH183" s="188">
        <f t="shared" si="13"/>
        <v>833670.4</v>
      </c>
      <c r="AI183" s="21">
        <f t="shared" si="14"/>
        <v>182424.62</v>
      </c>
      <c r="AJ183" s="189">
        <f t="shared" si="15"/>
        <v>651245.78</v>
      </c>
      <c r="AK183" s="24">
        <f t="shared" si="16"/>
        <v>781191.98</v>
      </c>
      <c r="AL183" s="25">
        <f t="shared" si="17"/>
        <v>761827.38</v>
      </c>
      <c r="AM183" s="16">
        <f t="shared" si="18"/>
        <v>19364.599999999977</v>
      </c>
      <c r="AN183" s="170" t="s">
        <v>169</v>
      </c>
    </row>
    <row r="184" spans="1:40" ht="15.75" thickBot="1" x14ac:dyDescent="0.3">
      <c r="A184" s="187" t="s">
        <v>525</v>
      </c>
      <c r="B184" s="187" t="s">
        <v>233</v>
      </c>
      <c r="C184" s="192">
        <v>8206</v>
      </c>
      <c r="D184" s="193" t="s">
        <v>1717</v>
      </c>
      <c r="E184" s="193" t="s">
        <v>1717</v>
      </c>
      <c r="F184" s="169">
        <v>950664.99</v>
      </c>
      <c r="G184" s="273">
        <v>20800</v>
      </c>
      <c r="H184" s="274">
        <v>181066.23999999999</v>
      </c>
      <c r="J184" s="81">
        <v>979528.53</v>
      </c>
      <c r="K184" s="81">
        <v>383064.07</v>
      </c>
      <c r="L184" s="228">
        <v>0</v>
      </c>
      <c r="M184" s="228">
        <v>63400</v>
      </c>
      <c r="O184" s="228">
        <v>573.20000000000005</v>
      </c>
      <c r="R184" s="81">
        <v>1419918.83</v>
      </c>
      <c r="S184" s="81">
        <v>1899168.01</v>
      </c>
      <c r="T184" s="229">
        <v>471537.08</v>
      </c>
      <c r="X184" s="229">
        <v>219888</v>
      </c>
      <c r="Y184" s="229">
        <v>23000</v>
      </c>
      <c r="Z184" s="222">
        <v>441008</v>
      </c>
      <c r="AA184" s="222">
        <v>6460</v>
      </c>
      <c r="AC184" s="222">
        <v>194472.26</v>
      </c>
      <c r="AD184" s="222">
        <v>65730.84</v>
      </c>
      <c r="AE184" s="222"/>
      <c r="AF184" s="222"/>
      <c r="AH184" s="188">
        <f t="shared" si="13"/>
        <v>1152531.23</v>
      </c>
      <c r="AI184" s="21">
        <f t="shared" si="14"/>
        <v>63973.2</v>
      </c>
      <c r="AJ184" s="189">
        <f t="shared" si="15"/>
        <v>1088558.03</v>
      </c>
      <c r="AK184" s="24">
        <f t="shared" si="16"/>
        <v>714425.08000000007</v>
      </c>
      <c r="AL184" s="25">
        <f t="shared" si="17"/>
        <v>707671.1</v>
      </c>
      <c r="AM184" s="16">
        <f t="shared" si="18"/>
        <v>6753.9800000000978</v>
      </c>
      <c r="AN184" s="170" t="s">
        <v>170</v>
      </c>
    </row>
    <row r="185" spans="1:40" ht="15.75" thickBot="1" x14ac:dyDescent="0.3">
      <c r="A185" s="187" t="s">
        <v>525</v>
      </c>
      <c r="B185" s="187" t="s">
        <v>233</v>
      </c>
      <c r="C185" s="192">
        <v>4682</v>
      </c>
      <c r="D185" s="193" t="s">
        <v>1718</v>
      </c>
      <c r="E185" s="193" t="s">
        <v>1718</v>
      </c>
      <c r="F185" s="169">
        <v>599685.65</v>
      </c>
      <c r="G185" s="273">
        <v>25110.89</v>
      </c>
      <c r="H185" s="274">
        <v>237404.31</v>
      </c>
      <c r="J185" s="81">
        <v>962278.94</v>
      </c>
      <c r="K185" s="81">
        <v>387365.32</v>
      </c>
      <c r="L185" s="228">
        <v>6000</v>
      </c>
      <c r="M185" s="228">
        <v>62232.959999999999</v>
      </c>
      <c r="R185" s="81">
        <v>-1816731.32</v>
      </c>
      <c r="S185" s="81">
        <v>4128965.53</v>
      </c>
      <c r="T185" s="229">
        <v>512906.59</v>
      </c>
      <c r="X185" s="229">
        <v>156156</v>
      </c>
      <c r="Z185" s="222">
        <v>288516</v>
      </c>
      <c r="AC185" s="222">
        <v>137881.82999999999</v>
      </c>
      <c r="AD185" s="222">
        <v>41584.379999999997</v>
      </c>
      <c r="AE185" s="222"/>
      <c r="AF185" s="222">
        <v>70</v>
      </c>
      <c r="AH185" s="188">
        <f t="shared" si="13"/>
        <v>862200.85000000009</v>
      </c>
      <c r="AI185" s="21">
        <f t="shared" si="14"/>
        <v>68232.959999999992</v>
      </c>
      <c r="AJ185" s="189">
        <f t="shared" si="15"/>
        <v>793967.89000000013</v>
      </c>
      <c r="AK185" s="24">
        <f t="shared" si="16"/>
        <v>669062.59000000008</v>
      </c>
      <c r="AL185" s="25">
        <f t="shared" si="17"/>
        <v>468052.20999999996</v>
      </c>
      <c r="AM185" s="16">
        <f t="shared" si="18"/>
        <v>201010.38000000012</v>
      </c>
      <c r="AN185" s="170" t="s">
        <v>171</v>
      </c>
    </row>
    <row r="186" spans="1:40" ht="15.75" thickBot="1" x14ac:dyDescent="0.3">
      <c r="A186" s="187" t="s">
        <v>525</v>
      </c>
      <c r="B186" s="187" t="s">
        <v>233</v>
      </c>
      <c r="C186" s="192">
        <v>5558</v>
      </c>
      <c r="D186" s="193" t="s">
        <v>1719</v>
      </c>
      <c r="E186" s="193" t="s">
        <v>1719</v>
      </c>
      <c r="F186" s="169">
        <v>621347.23</v>
      </c>
      <c r="G186" s="273">
        <v>16822</v>
      </c>
      <c r="H186" s="274">
        <v>219592.15</v>
      </c>
      <c r="J186" s="81">
        <v>330081.91999999998</v>
      </c>
      <c r="K186" s="81">
        <v>231382.12</v>
      </c>
      <c r="L186" s="228">
        <v>1300</v>
      </c>
      <c r="M186" s="228">
        <v>51191.13</v>
      </c>
      <c r="R186" s="81">
        <v>-229583.56</v>
      </c>
      <c r="S186" s="81">
        <v>1898710.57</v>
      </c>
      <c r="T186" s="229">
        <v>509419.06</v>
      </c>
      <c r="X186" s="229">
        <v>375160.7</v>
      </c>
      <c r="Z186" s="222">
        <v>523660.7</v>
      </c>
      <c r="AC186" s="222">
        <v>125943.58</v>
      </c>
      <c r="AD186" s="222">
        <v>48804.51</v>
      </c>
      <c r="AE186" s="222"/>
      <c r="AF186" s="222"/>
      <c r="AH186" s="188">
        <f t="shared" si="13"/>
        <v>857761.38</v>
      </c>
      <c r="AI186" s="21">
        <f t="shared" si="14"/>
        <v>52491.13</v>
      </c>
      <c r="AJ186" s="189">
        <f t="shared" si="15"/>
        <v>805270.25</v>
      </c>
      <c r="AK186" s="24">
        <f t="shared" si="16"/>
        <v>884579.76</v>
      </c>
      <c r="AL186" s="25">
        <f t="shared" si="17"/>
        <v>698408.79</v>
      </c>
      <c r="AM186" s="16">
        <f t="shared" si="18"/>
        <v>186170.96999999997</v>
      </c>
      <c r="AN186" s="170" t="s">
        <v>172</v>
      </c>
    </row>
    <row r="187" spans="1:40" ht="15.75" thickBot="1" x14ac:dyDescent="0.3">
      <c r="A187" s="187" t="s">
        <v>525</v>
      </c>
      <c r="B187" s="187" t="s">
        <v>233</v>
      </c>
      <c r="C187" s="192">
        <v>4731</v>
      </c>
      <c r="D187" s="193" t="s">
        <v>1720</v>
      </c>
      <c r="E187" s="193" t="s">
        <v>1720</v>
      </c>
      <c r="F187" s="169">
        <v>523976.72</v>
      </c>
      <c r="G187" s="273">
        <v>11377.61</v>
      </c>
      <c r="H187" s="274">
        <v>70105.23</v>
      </c>
      <c r="J187" s="81">
        <v>324441.24</v>
      </c>
      <c r="K187" s="81">
        <v>810521.04</v>
      </c>
      <c r="L187" s="228">
        <v>4500</v>
      </c>
      <c r="M187" s="228">
        <v>54116.62</v>
      </c>
      <c r="O187" s="228">
        <v>66116.56</v>
      </c>
      <c r="R187" s="81">
        <v>-875033.41</v>
      </c>
      <c r="S187" s="81">
        <v>2242933.0699999998</v>
      </c>
      <c r="T187" s="229">
        <v>565281.1</v>
      </c>
      <c r="V187" s="229">
        <v>58.09</v>
      </c>
      <c r="X187" s="229">
        <v>333683</v>
      </c>
      <c r="Z187" s="222">
        <v>480243</v>
      </c>
      <c r="AA187" s="222">
        <v>5960</v>
      </c>
      <c r="AC187" s="222">
        <v>120698.81</v>
      </c>
      <c r="AD187" s="222">
        <v>39365.379999999997</v>
      </c>
      <c r="AE187" s="222"/>
      <c r="AF187" s="222"/>
      <c r="AH187" s="188">
        <f t="shared" si="13"/>
        <v>605459.55999999994</v>
      </c>
      <c r="AI187" s="21">
        <f t="shared" si="14"/>
        <v>124733.18</v>
      </c>
      <c r="AJ187" s="189">
        <f t="shared" si="15"/>
        <v>480726.37999999995</v>
      </c>
      <c r="AK187" s="24">
        <f t="shared" si="16"/>
        <v>899022.19</v>
      </c>
      <c r="AL187" s="25">
        <f t="shared" si="17"/>
        <v>646267.19000000006</v>
      </c>
      <c r="AM187" s="16">
        <f t="shared" si="18"/>
        <v>252754.99999999988</v>
      </c>
      <c r="AN187" s="170" t="s">
        <v>173</v>
      </c>
    </row>
    <row r="188" spans="1:40" ht="15.75" thickBot="1" x14ac:dyDescent="0.3">
      <c r="A188" s="187" t="s">
        <v>525</v>
      </c>
      <c r="B188" s="187" t="s">
        <v>233</v>
      </c>
      <c r="C188" s="192">
        <v>3338</v>
      </c>
      <c r="D188" s="193" t="s">
        <v>1721</v>
      </c>
      <c r="E188" s="193" t="s">
        <v>1721</v>
      </c>
      <c r="F188" s="169">
        <v>692839.08</v>
      </c>
      <c r="G188" s="273">
        <v>14200</v>
      </c>
      <c r="H188" s="274">
        <v>104342.13</v>
      </c>
      <c r="J188" s="81">
        <v>819983.02</v>
      </c>
      <c r="K188" s="81">
        <v>546928.39</v>
      </c>
      <c r="L188" s="228">
        <v>8571</v>
      </c>
      <c r="M188" s="228">
        <v>67900</v>
      </c>
      <c r="O188" s="228">
        <v>58.79</v>
      </c>
      <c r="R188" s="81">
        <v>-1560390.38</v>
      </c>
      <c r="S188" s="81">
        <v>3605471.06</v>
      </c>
      <c r="T188" s="229">
        <v>689250.78</v>
      </c>
      <c r="X188" s="229">
        <v>95360</v>
      </c>
      <c r="Z188" s="222">
        <v>255960</v>
      </c>
      <c r="AC188" s="222">
        <v>124221.54</v>
      </c>
      <c r="AD188" s="222">
        <v>53281.22</v>
      </c>
      <c r="AE188" s="222"/>
      <c r="AF188" s="222"/>
      <c r="AH188" s="188">
        <f t="shared" si="13"/>
        <v>811381.21</v>
      </c>
      <c r="AI188" s="21">
        <f t="shared" si="14"/>
        <v>76529.789999999994</v>
      </c>
      <c r="AJ188" s="189">
        <f t="shared" si="15"/>
        <v>734851.41999999993</v>
      </c>
      <c r="AK188" s="24">
        <f t="shared" si="16"/>
        <v>784610.78</v>
      </c>
      <c r="AL188" s="25">
        <f t="shared" si="17"/>
        <v>433462.76</v>
      </c>
      <c r="AM188" s="16">
        <f t="shared" si="18"/>
        <v>351148.02</v>
      </c>
      <c r="AN188" s="170" t="s">
        <v>209</v>
      </c>
    </row>
    <row r="189" spans="1:40" s="25" customFormat="1" ht="15" thickBot="1" x14ac:dyDescent="0.25">
      <c r="A189" s="25" t="s">
        <v>525</v>
      </c>
      <c r="B189" s="25" t="s">
        <v>233</v>
      </c>
      <c r="C189" s="192">
        <v>6544</v>
      </c>
      <c r="D189" s="193" t="s">
        <v>1722</v>
      </c>
      <c r="E189" s="193" t="s">
        <v>1722</v>
      </c>
      <c r="F189" s="169">
        <v>581490.17000000004</v>
      </c>
      <c r="G189" s="273">
        <v>249888.01</v>
      </c>
      <c r="H189" s="274">
        <v>252874.87</v>
      </c>
      <c r="I189" s="221"/>
      <c r="J189" s="81">
        <v>2432104.63</v>
      </c>
      <c r="K189" s="81">
        <v>371434.08</v>
      </c>
      <c r="L189" s="228">
        <v>2500</v>
      </c>
      <c r="M189" s="228">
        <v>36904.559999999998</v>
      </c>
      <c r="N189" s="228"/>
      <c r="O189" s="228">
        <v>46525.08</v>
      </c>
      <c r="P189" s="81"/>
      <c r="Q189" s="81"/>
      <c r="R189" s="81">
        <v>191556.81</v>
      </c>
      <c r="S189" s="81">
        <v>3600900</v>
      </c>
      <c r="T189" s="229">
        <v>394544.18</v>
      </c>
      <c r="U189" s="229"/>
      <c r="V189" s="229"/>
      <c r="W189" s="229"/>
      <c r="X189" s="229">
        <v>239540</v>
      </c>
      <c r="Y189" s="229"/>
      <c r="Z189" s="222">
        <v>377180</v>
      </c>
      <c r="AA189" s="222"/>
      <c r="AB189" s="222"/>
      <c r="AC189" s="222">
        <v>126802.58</v>
      </c>
      <c r="AD189" s="222">
        <v>75432.25</v>
      </c>
      <c r="AE189" s="222"/>
      <c r="AF189" s="222"/>
      <c r="AG189" s="222"/>
      <c r="AH189" s="188">
        <f t="shared" si="13"/>
        <v>1084253.05</v>
      </c>
      <c r="AI189" s="21">
        <f t="shared" si="14"/>
        <v>85929.64</v>
      </c>
      <c r="AJ189" s="189">
        <f t="shared" si="15"/>
        <v>998323.41</v>
      </c>
      <c r="AK189" s="24">
        <f t="shared" si="16"/>
        <v>634084.17999999993</v>
      </c>
      <c r="AL189" s="25">
        <f t="shared" si="17"/>
        <v>579414.83000000007</v>
      </c>
      <c r="AM189" s="16">
        <f t="shared" si="18"/>
        <v>54669.34999999986</v>
      </c>
      <c r="AN189" s="187"/>
    </row>
    <row r="190" spans="1:40" ht="15" thickBot="1" x14ac:dyDescent="0.25">
      <c r="A190" s="187" t="s">
        <v>526</v>
      </c>
      <c r="B190" s="187" t="s">
        <v>234</v>
      </c>
      <c r="C190" s="192">
        <v>2511</v>
      </c>
      <c r="D190" s="193" t="s">
        <v>1723</v>
      </c>
      <c r="E190" s="193" t="s">
        <v>1723</v>
      </c>
      <c r="F190" s="169">
        <v>423554</v>
      </c>
      <c r="G190" s="273">
        <v>113411</v>
      </c>
      <c r="H190" s="274">
        <v>121403.31</v>
      </c>
      <c r="J190" s="81">
        <v>1002942.35</v>
      </c>
      <c r="K190" s="81">
        <v>46295.72</v>
      </c>
      <c r="M190" s="228">
        <v>112148.42</v>
      </c>
      <c r="R190" s="81">
        <v>140583.54</v>
      </c>
      <c r="S190" s="81">
        <v>2938659.03</v>
      </c>
      <c r="T190" s="229">
        <v>251631.4</v>
      </c>
      <c r="U190" s="229">
        <v>305050</v>
      </c>
      <c r="X190" s="229">
        <v>246141</v>
      </c>
      <c r="Y190" s="229">
        <v>740</v>
      </c>
      <c r="Z190" s="222">
        <v>355241</v>
      </c>
      <c r="AC190" s="222">
        <v>88525.3</v>
      </c>
      <c r="AD190" s="222">
        <v>44680.78</v>
      </c>
      <c r="AE190" s="222"/>
      <c r="AF190" s="222"/>
      <c r="AH190" s="188">
        <f t="shared" si="13"/>
        <v>658368.31000000006</v>
      </c>
      <c r="AI190" s="21">
        <f t="shared" si="14"/>
        <v>112148.42</v>
      </c>
      <c r="AJ190" s="189">
        <f t="shared" si="15"/>
        <v>546219.89</v>
      </c>
      <c r="AK190" s="24">
        <f t="shared" si="16"/>
        <v>803562.4</v>
      </c>
      <c r="AL190" s="25">
        <f t="shared" si="17"/>
        <v>488447.07999999996</v>
      </c>
      <c r="AM190" s="16">
        <f t="shared" si="18"/>
        <v>315115.32000000007</v>
      </c>
      <c r="AN190" s="25"/>
    </row>
    <row r="191" spans="1:40" ht="15" thickBot="1" x14ac:dyDescent="0.25">
      <c r="A191" s="187" t="s">
        <v>526</v>
      </c>
      <c r="B191" s="187" t="s">
        <v>234</v>
      </c>
      <c r="C191" s="192">
        <v>3129</v>
      </c>
      <c r="D191" s="193" t="s">
        <v>1724</v>
      </c>
      <c r="E191" s="193" t="s">
        <v>1724</v>
      </c>
      <c r="F191" s="169">
        <v>99226.37</v>
      </c>
      <c r="G191" s="273"/>
      <c r="H191" s="274">
        <v>169681.35</v>
      </c>
      <c r="J191" s="81">
        <v>1818479.84</v>
      </c>
      <c r="K191" s="81">
        <v>561688.18999999994</v>
      </c>
      <c r="L191" s="228">
        <v>0</v>
      </c>
      <c r="M191" s="228">
        <v>1426.4</v>
      </c>
      <c r="O191" s="228">
        <v>527.4</v>
      </c>
      <c r="S191" s="81">
        <v>309271.51</v>
      </c>
      <c r="T191" s="229">
        <v>105453.04</v>
      </c>
      <c r="X191" s="229">
        <v>134560</v>
      </c>
      <c r="Y191" s="229">
        <v>18613.400000000001</v>
      </c>
      <c r="Z191" s="222">
        <v>209603.4</v>
      </c>
      <c r="AC191" s="222">
        <v>24409.119999999999</v>
      </c>
      <c r="AD191" s="222"/>
      <c r="AE191" s="222"/>
      <c r="AF191" s="222"/>
      <c r="AH191" s="188">
        <f t="shared" si="13"/>
        <v>268907.71999999997</v>
      </c>
      <c r="AI191" s="21">
        <f t="shared" si="14"/>
        <v>1953.8000000000002</v>
      </c>
      <c r="AJ191" s="189">
        <f t="shared" si="15"/>
        <v>266953.92</v>
      </c>
      <c r="AK191" s="24">
        <f t="shared" si="16"/>
        <v>258626.43999999997</v>
      </c>
      <c r="AL191" s="25">
        <f t="shared" si="17"/>
        <v>234012.52</v>
      </c>
      <c r="AM191" s="16">
        <f t="shared" si="18"/>
        <v>24613.919999999984</v>
      </c>
    </row>
    <row r="192" spans="1:40" ht="15" thickBot="1" x14ac:dyDescent="0.25">
      <c r="A192" s="187" t="s">
        <v>526</v>
      </c>
      <c r="B192" s="187" t="s">
        <v>234</v>
      </c>
      <c r="C192" s="192">
        <v>5633</v>
      </c>
      <c r="D192" s="193" t="s">
        <v>1725</v>
      </c>
      <c r="E192" s="193" t="s">
        <v>1725</v>
      </c>
      <c r="F192" s="169">
        <v>281146.15999999997</v>
      </c>
      <c r="G192" s="273">
        <v>2400</v>
      </c>
      <c r="H192" s="274">
        <v>82706.210000000006</v>
      </c>
      <c r="J192" s="81">
        <v>2986607.14</v>
      </c>
      <c r="K192" s="81">
        <v>476645.28</v>
      </c>
      <c r="M192" s="228">
        <v>108927</v>
      </c>
      <c r="O192" s="228">
        <v>5933.5</v>
      </c>
      <c r="R192" s="81">
        <v>127030.24</v>
      </c>
      <c r="S192" s="81">
        <v>2920045.89</v>
      </c>
      <c r="T192" s="229">
        <v>268495</v>
      </c>
      <c r="X192" s="229">
        <v>336882</v>
      </c>
      <c r="Z192" s="222">
        <v>472502</v>
      </c>
      <c r="AC192" s="222">
        <v>212493.55</v>
      </c>
      <c r="AD192" s="222">
        <v>68206.06</v>
      </c>
      <c r="AE192" s="222"/>
      <c r="AF192" s="222"/>
      <c r="AH192" s="188">
        <f t="shared" si="13"/>
        <v>366252.37</v>
      </c>
      <c r="AI192" s="21">
        <f t="shared" si="14"/>
        <v>114860.5</v>
      </c>
      <c r="AJ192" s="189">
        <f t="shared" si="15"/>
        <v>251391.87</v>
      </c>
      <c r="AK192" s="24">
        <f t="shared" si="16"/>
        <v>605377</v>
      </c>
      <c r="AL192" s="25">
        <f t="shared" si="17"/>
        <v>753201.6100000001</v>
      </c>
      <c r="AM192" s="16">
        <f t="shared" si="18"/>
        <v>-147824.6100000001</v>
      </c>
    </row>
    <row r="193" spans="1:39" ht="15" thickBot="1" x14ac:dyDescent="0.25">
      <c r="A193" s="187" t="s">
        <v>526</v>
      </c>
      <c r="B193" s="187" t="s">
        <v>234</v>
      </c>
      <c r="C193" s="192">
        <v>1850</v>
      </c>
      <c r="D193" s="193" t="s">
        <v>1726</v>
      </c>
      <c r="E193" s="193" t="s">
        <v>1726</v>
      </c>
      <c r="F193" s="169">
        <v>286840.46000000002</v>
      </c>
      <c r="G193" s="273">
        <v>7053</v>
      </c>
      <c r="H193" s="274">
        <v>91598.42</v>
      </c>
      <c r="J193" s="81">
        <v>595545.05000000005</v>
      </c>
      <c r="K193" s="81">
        <v>359790.74</v>
      </c>
      <c r="L193" s="228">
        <v>8280</v>
      </c>
      <c r="M193" s="228">
        <v>56280</v>
      </c>
      <c r="O193" s="228">
        <v>13.8</v>
      </c>
      <c r="R193" s="81">
        <v>-1350622.58</v>
      </c>
      <c r="S193" s="81">
        <v>2662416.9900000002</v>
      </c>
      <c r="T193" s="229">
        <v>168278.61</v>
      </c>
      <c r="X193" s="229">
        <v>140296</v>
      </c>
      <c r="Z193" s="222">
        <v>227976</v>
      </c>
      <c r="AA193" s="222">
        <v>4000</v>
      </c>
      <c r="AB193" s="222">
        <v>1570</v>
      </c>
      <c r="AC193" s="222">
        <v>76542.070000000007</v>
      </c>
      <c r="AD193" s="222">
        <v>24765.08</v>
      </c>
      <c r="AE193" s="222"/>
      <c r="AF193" s="222"/>
      <c r="AH193" s="188">
        <f t="shared" si="13"/>
        <v>385491.88</v>
      </c>
      <c r="AI193" s="21">
        <f t="shared" si="14"/>
        <v>64573.8</v>
      </c>
      <c r="AJ193" s="189">
        <f t="shared" si="15"/>
        <v>320918.08</v>
      </c>
      <c r="AK193" s="24">
        <f t="shared" si="16"/>
        <v>308574.61</v>
      </c>
      <c r="AL193" s="25">
        <f t="shared" si="17"/>
        <v>334853.15000000002</v>
      </c>
      <c r="AM193" s="16">
        <f t="shared" si="18"/>
        <v>-26278.540000000037</v>
      </c>
    </row>
    <row r="194" spans="1:39" ht="15" thickBot="1" x14ac:dyDescent="0.25">
      <c r="A194" s="187" t="s">
        <v>526</v>
      </c>
      <c r="B194" s="187" t="s">
        <v>234</v>
      </c>
      <c r="C194" s="192">
        <v>3330</v>
      </c>
      <c r="D194" s="193" t="s">
        <v>1727</v>
      </c>
      <c r="E194" s="193" t="s">
        <v>1727</v>
      </c>
      <c r="F194" s="169">
        <v>554251.63</v>
      </c>
      <c r="G194" s="273">
        <v>0</v>
      </c>
      <c r="H194" s="274">
        <v>44981.22</v>
      </c>
      <c r="J194" s="81">
        <v>459753.81</v>
      </c>
      <c r="K194" s="81">
        <v>182855.19</v>
      </c>
      <c r="L194" s="228">
        <v>0</v>
      </c>
      <c r="M194" s="228">
        <v>35684.300000000003</v>
      </c>
      <c r="O194" s="228">
        <v>4.9000000000000004</v>
      </c>
      <c r="S194" s="81">
        <v>2577037.9500000002</v>
      </c>
      <c r="T194" s="229">
        <v>176432.78</v>
      </c>
      <c r="X194" s="229">
        <v>80605</v>
      </c>
      <c r="Z194" s="222">
        <v>177605</v>
      </c>
      <c r="AC194" s="222">
        <v>83900.94</v>
      </c>
      <c r="AD194" s="222">
        <v>32701.14</v>
      </c>
      <c r="AE194" s="222"/>
      <c r="AF194" s="222"/>
      <c r="AG194" s="222">
        <v>7383</v>
      </c>
      <c r="AH194" s="188">
        <f t="shared" si="13"/>
        <v>599232.85</v>
      </c>
      <c r="AI194" s="21">
        <f t="shared" si="14"/>
        <v>35689.200000000004</v>
      </c>
      <c r="AJ194" s="189">
        <f t="shared" si="15"/>
        <v>563543.65</v>
      </c>
      <c r="AK194" s="24">
        <f t="shared" si="16"/>
        <v>257037.78</v>
      </c>
      <c r="AL194" s="25">
        <f t="shared" si="17"/>
        <v>301590.08</v>
      </c>
      <c r="AM194" s="16">
        <f t="shared" si="18"/>
        <v>-44552.300000000017</v>
      </c>
    </row>
    <row r="195" spans="1:39" ht="15" thickBot="1" x14ac:dyDescent="0.25">
      <c r="A195" s="187" t="s">
        <v>534</v>
      </c>
      <c r="B195" s="187" t="s">
        <v>235</v>
      </c>
      <c r="C195" s="192">
        <v>3397</v>
      </c>
      <c r="D195" s="193" t="s">
        <v>1728</v>
      </c>
      <c r="E195" s="193" t="s">
        <v>1728</v>
      </c>
      <c r="F195" s="169">
        <v>585304.82999999996</v>
      </c>
      <c r="G195" s="273">
        <v>15575</v>
      </c>
      <c r="H195" s="274">
        <v>68740.320000000007</v>
      </c>
      <c r="J195" s="81">
        <v>990065.79</v>
      </c>
      <c r="K195" s="81">
        <v>816824.41</v>
      </c>
      <c r="M195" s="228">
        <v>12300</v>
      </c>
      <c r="O195" s="228">
        <v>26205</v>
      </c>
      <c r="R195" s="81">
        <v>33860</v>
      </c>
      <c r="S195" s="81">
        <v>2987149.95</v>
      </c>
      <c r="T195" s="229">
        <v>61968</v>
      </c>
      <c r="X195" s="229">
        <v>135620</v>
      </c>
      <c r="Z195" s="222">
        <v>226180</v>
      </c>
      <c r="AC195" s="222">
        <v>93458.38</v>
      </c>
      <c r="AD195" s="222">
        <v>63074.26</v>
      </c>
      <c r="AE195" s="222"/>
      <c r="AF195" s="222"/>
      <c r="AH195" s="188">
        <f t="shared" si="13"/>
        <v>669620.14999999991</v>
      </c>
      <c r="AI195" s="21">
        <f t="shared" si="14"/>
        <v>38505</v>
      </c>
      <c r="AJ195" s="189">
        <f t="shared" si="15"/>
        <v>631115.14999999991</v>
      </c>
      <c r="AK195" s="24">
        <f t="shared" si="16"/>
        <v>197588</v>
      </c>
      <c r="AL195" s="25">
        <f t="shared" si="17"/>
        <v>382712.64</v>
      </c>
      <c r="AM195" s="16">
        <f t="shared" si="18"/>
        <v>-185124.64</v>
      </c>
    </row>
    <row r="196" spans="1:39" ht="15" thickBot="1" x14ac:dyDescent="0.25">
      <c r="A196" s="187" t="s">
        <v>534</v>
      </c>
      <c r="B196" s="187" t="s">
        <v>235</v>
      </c>
      <c r="C196" s="192">
        <v>2599</v>
      </c>
      <c r="D196" s="193" t="s">
        <v>1729</v>
      </c>
      <c r="E196" s="193" t="s">
        <v>1729</v>
      </c>
      <c r="F196" s="169">
        <v>675440.01</v>
      </c>
      <c r="G196" s="273">
        <v>15968.08</v>
      </c>
      <c r="H196" s="274">
        <v>103837.37</v>
      </c>
      <c r="J196" s="81">
        <v>3301899.33</v>
      </c>
      <c r="K196" s="81">
        <v>259690.53</v>
      </c>
      <c r="L196" s="228">
        <v>0</v>
      </c>
      <c r="M196" s="228">
        <v>0</v>
      </c>
      <c r="R196" s="81">
        <v>92560.53</v>
      </c>
      <c r="S196" s="81">
        <v>2987149.95</v>
      </c>
      <c r="T196" s="229">
        <v>22477.33</v>
      </c>
      <c r="X196" s="229">
        <v>254300</v>
      </c>
      <c r="Y196" s="229">
        <v>1280</v>
      </c>
      <c r="Z196" s="222">
        <v>254300</v>
      </c>
      <c r="AC196" s="222">
        <v>131563.21</v>
      </c>
      <c r="AD196" s="222"/>
      <c r="AE196" s="222"/>
      <c r="AF196" s="222"/>
      <c r="AH196" s="188">
        <f t="shared" si="13"/>
        <v>795245.46</v>
      </c>
      <c r="AI196" s="21">
        <f t="shared" si="14"/>
        <v>0</v>
      </c>
      <c r="AJ196" s="189">
        <f t="shared" si="15"/>
        <v>795245.46</v>
      </c>
      <c r="AK196" s="24">
        <f t="shared" si="16"/>
        <v>278057.33</v>
      </c>
      <c r="AL196" s="25">
        <f t="shared" si="17"/>
        <v>385863.20999999996</v>
      </c>
      <c r="AM196" s="16">
        <f t="shared" si="18"/>
        <v>-107805.87999999995</v>
      </c>
    </row>
    <row r="197" spans="1:39" ht="15" thickBot="1" x14ac:dyDescent="0.25">
      <c r="A197" s="187" t="s">
        <v>534</v>
      </c>
      <c r="B197" s="187" t="s">
        <v>235</v>
      </c>
      <c r="C197" s="192">
        <v>3184</v>
      </c>
      <c r="D197" s="193" t="s">
        <v>1730</v>
      </c>
      <c r="E197" s="193" t="s">
        <v>1730</v>
      </c>
      <c r="F197" s="169">
        <v>489991.47</v>
      </c>
      <c r="G197" s="273">
        <v>13900</v>
      </c>
      <c r="H197" s="274">
        <v>57637.87</v>
      </c>
      <c r="J197" s="81">
        <v>859871.18</v>
      </c>
      <c r="K197" s="81">
        <v>309684.65999999997</v>
      </c>
      <c r="L197" s="228">
        <v>0</v>
      </c>
      <c r="M197" s="228">
        <v>26289</v>
      </c>
      <c r="R197" s="81">
        <v>24900</v>
      </c>
      <c r="S197" s="81">
        <v>2090614.96</v>
      </c>
      <c r="T197" s="229">
        <v>71493.53</v>
      </c>
      <c r="X197" s="229">
        <v>251164.6</v>
      </c>
      <c r="Y197" s="229">
        <v>31600</v>
      </c>
      <c r="Z197" s="222">
        <v>339534.6</v>
      </c>
      <c r="AC197" s="222">
        <v>120229.3</v>
      </c>
      <c r="AD197" s="222">
        <v>40431.839999999997</v>
      </c>
      <c r="AE197" s="222">
        <v>0</v>
      </c>
      <c r="AF197" s="222"/>
      <c r="AH197" s="188">
        <f t="shared" ref="AH197:AH222" si="19">SUM(F197:I197)</f>
        <v>561529.34</v>
      </c>
      <c r="AI197" s="21">
        <f t="shared" ref="AI197:AI222" si="20">SUM(L197:O197)</f>
        <v>26289</v>
      </c>
      <c r="AJ197" s="189">
        <f t="shared" ref="AJ197:AJ222" si="21">AH197-AI197</f>
        <v>535240.34</v>
      </c>
      <c r="AK197" s="24">
        <f t="shared" ref="AK197:AK222" si="22">SUM(T197:Y197)</f>
        <v>354258.13</v>
      </c>
      <c r="AL197" s="25">
        <f t="shared" ref="AL197:AL222" si="23">SUM(Z197:AG197)</f>
        <v>500195.74</v>
      </c>
      <c r="AM197" s="16">
        <f t="shared" ref="AM197:AM222" si="24">AK197-AL197</f>
        <v>-145937.60999999999</v>
      </c>
    </row>
    <row r="198" spans="1:39" ht="15" thickBot="1" x14ac:dyDescent="0.25">
      <c r="A198" s="187" t="s">
        <v>534</v>
      </c>
      <c r="B198" s="187" t="s">
        <v>235</v>
      </c>
      <c r="C198" s="192">
        <v>4760</v>
      </c>
      <c r="D198" s="193" t="s">
        <v>1731</v>
      </c>
      <c r="E198" s="193" t="s">
        <v>1731</v>
      </c>
      <c r="F198" s="169">
        <v>450825.26</v>
      </c>
      <c r="G198" s="273">
        <v>410998.81</v>
      </c>
      <c r="H198" s="274">
        <v>121248.63</v>
      </c>
      <c r="J198" s="81">
        <v>645687.49</v>
      </c>
      <c r="K198" s="81">
        <v>617151.44999999995</v>
      </c>
      <c r="M198" s="228">
        <v>25841.54</v>
      </c>
      <c r="N198" s="228">
        <v>2720</v>
      </c>
      <c r="O198" s="228">
        <v>312.43</v>
      </c>
      <c r="R198" s="81">
        <v>1518711.1</v>
      </c>
      <c r="S198" s="81">
        <v>433496.95</v>
      </c>
      <c r="T198" s="229">
        <v>469147.15</v>
      </c>
      <c r="X198" s="229">
        <v>270280</v>
      </c>
      <c r="Z198" s="222">
        <v>326200</v>
      </c>
      <c r="AA198" s="222">
        <v>5680</v>
      </c>
      <c r="AC198" s="222">
        <v>124100.13</v>
      </c>
      <c r="AD198" s="222">
        <v>15237.4</v>
      </c>
      <c r="AE198" s="222"/>
      <c r="AF198" s="222"/>
      <c r="AH198" s="188">
        <f t="shared" si="19"/>
        <v>983072.70000000007</v>
      </c>
      <c r="AI198" s="21">
        <f t="shared" si="20"/>
        <v>28873.97</v>
      </c>
      <c r="AJ198" s="189">
        <f t="shared" si="21"/>
        <v>954198.7300000001</v>
      </c>
      <c r="AK198" s="24">
        <f t="shared" si="22"/>
        <v>739427.15</v>
      </c>
      <c r="AL198" s="25">
        <f t="shared" si="23"/>
        <v>471217.53</v>
      </c>
      <c r="AM198" s="16">
        <f t="shared" si="24"/>
        <v>268209.62</v>
      </c>
    </row>
    <row r="199" spans="1:39" ht="15" thickBot="1" x14ac:dyDescent="0.25">
      <c r="A199" s="187" t="s">
        <v>537</v>
      </c>
      <c r="B199" s="187" t="s">
        <v>236</v>
      </c>
      <c r="C199" s="192">
        <v>3288</v>
      </c>
      <c r="D199" s="193" t="s">
        <v>1732</v>
      </c>
      <c r="E199" s="193" t="s">
        <v>1732</v>
      </c>
      <c r="F199" s="169">
        <v>718966.18</v>
      </c>
      <c r="G199" s="273">
        <v>25347.45</v>
      </c>
      <c r="H199" s="274">
        <v>108864</v>
      </c>
      <c r="I199" s="221">
        <v>3084</v>
      </c>
      <c r="J199" s="81">
        <v>1021518.73</v>
      </c>
      <c r="K199" s="81">
        <v>432356.39</v>
      </c>
      <c r="L199" s="228">
        <v>10500</v>
      </c>
      <c r="M199" s="228">
        <v>-200228.34</v>
      </c>
      <c r="N199" s="228">
        <v>7640</v>
      </c>
      <c r="R199" s="81">
        <v>-1837706.38</v>
      </c>
      <c r="S199" s="81">
        <v>4047651.72</v>
      </c>
      <c r="T199" s="229">
        <v>430320.95</v>
      </c>
      <c r="Z199" s="222">
        <v>38400</v>
      </c>
      <c r="AC199" s="222">
        <v>107156.2</v>
      </c>
      <c r="AD199" s="222"/>
      <c r="AE199" s="222"/>
      <c r="AF199" s="222"/>
      <c r="AH199" s="188">
        <f t="shared" si="19"/>
        <v>856261.63</v>
      </c>
      <c r="AI199" s="21">
        <f t="shared" si="20"/>
        <v>-182088.34</v>
      </c>
      <c r="AJ199" s="189">
        <f t="shared" si="21"/>
        <v>1038349.97</v>
      </c>
      <c r="AK199" s="24">
        <f t="shared" si="22"/>
        <v>430320.95</v>
      </c>
      <c r="AL199" s="25">
        <f t="shared" si="23"/>
        <v>145556.20000000001</v>
      </c>
      <c r="AM199" s="16">
        <f t="shared" si="24"/>
        <v>284764.75</v>
      </c>
    </row>
    <row r="200" spans="1:39" ht="15" thickBot="1" x14ac:dyDescent="0.25">
      <c r="A200" s="187" t="s">
        <v>537</v>
      </c>
      <c r="B200" s="187" t="s">
        <v>236</v>
      </c>
      <c r="C200" s="192">
        <v>2561</v>
      </c>
      <c r="D200" s="193" t="s">
        <v>1733</v>
      </c>
      <c r="E200" s="193" t="s">
        <v>1733</v>
      </c>
      <c r="F200" s="169">
        <v>450644.95</v>
      </c>
      <c r="G200" s="273">
        <v>11847.68</v>
      </c>
      <c r="H200" s="274">
        <v>55001.54</v>
      </c>
      <c r="I200" s="221">
        <v>0</v>
      </c>
      <c r="J200" s="81">
        <v>959554.05</v>
      </c>
      <c r="K200" s="81">
        <v>308362.23999999999</v>
      </c>
      <c r="L200" s="228">
        <v>3500</v>
      </c>
      <c r="M200" s="228">
        <v>30700.73</v>
      </c>
      <c r="R200" s="81">
        <v>896501.63</v>
      </c>
      <c r="S200" s="81">
        <v>769808.6</v>
      </c>
      <c r="T200" s="229">
        <v>225833.94</v>
      </c>
      <c r="X200" s="229">
        <v>200767</v>
      </c>
      <c r="Z200" s="222">
        <v>233087</v>
      </c>
      <c r="AB200" s="222">
        <v>3280</v>
      </c>
      <c r="AC200" s="222">
        <v>71635.100000000006</v>
      </c>
      <c r="AD200" s="222">
        <v>30581.34</v>
      </c>
      <c r="AE200" s="222"/>
      <c r="AF200" s="222"/>
      <c r="AH200" s="188">
        <f t="shared" si="19"/>
        <v>517494.17</v>
      </c>
      <c r="AI200" s="21">
        <f t="shared" si="20"/>
        <v>34200.729999999996</v>
      </c>
      <c r="AJ200" s="189">
        <f t="shared" si="21"/>
        <v>483293.44</v>
      </c>
      <c r="AK200" s="24">
        <f t="shared" si="22"/>
        <v>426600.94</v>
      </c>
      <c r="AL200" s="25">
        <f t="shared" si="23"/>
        <v>338583.44</v>
      </c>
      <c r="AM200" s="16">
        <f t="shared" si="24"/>
        <v>88017.5</v>
      </c>
    </row>
    <row r="201" spans="1:39" ht="15" thickBot="1" x14ac:dyDescent="0.25">
      <c r="A201" s="187" t="s">
        <v>537</v>
      </c>
      <c r="B201" s="187" t="s">
        <v>236</v>
      </c>
      <c r="C201" s="192">
        <v>3118</v>
      </c>
      <c r="D201" s="193" t="s">
        <v>1734</v>
      </c>
      <c r="E201" s="193" t="s">
        <v>1734</v>
      </c>
      <c r="F201" s="169">
        <v>250267.48</v>
      </c>
      <c r="G201" s="273">
        <v>156112.53</v>
      </c>
      <c r="H201" s="274">
        <v>86092.28</v>
      </c>
      <c r="I201" s="221">
        <v>-14050</v>
      </c>
      <c r="J201" s="81">
        <v>1139056.0900000001</v>
      </c>
      <c r="K201" s="81">
        <v>232033.07</v>
      </c>
      <c r="L201" s="228">
        <v>4500</v>
      </c>
      <c r="M201" s="228">
        <v>77726.78</v>
      </c>
      <c r="N201" s="228">
        <v>57679</v>
      </c>
      <c r="R201" s="81">
        <v>1770317.04</v>
      </c>
      <c r="T201" s="229">
        <v>139576.64000000001</v>
      </c>
      <c r="X201" s="229">
        <v>204568</v>
      </c>
      <c r="Z201" s="222">
        <v>258958</v>
      </c>
      <c r="AA201" s="222">
        <v>2728</v>
      </c>
      <c r="AC201" s="222">
        <v>120625.51</v>
      </c>
      <c r="AD201" s="222">
        <v>26562.5</v>
      </c>
      <c r="AE201" s="222"/>
      <c r="AF201" s="222"/>
      <c r="AH201" s="188">
        <f t="shared" si="19"/>
        <v>478422.29000000004</v>
      </c>
      <c r="AI201" s="21">
        <f t="shared" si="20"/>
        <v>139905.78</v>
      </c>
      <c r="AJ201" s="189">
        <f t="shared" si="21"/>
        <v>338516.51</v>
      </c>
      <c r="AK201" s="24">
        <f t="shared" si="22"/>
        <v>344144.64000000001</v>
      </c>
      <c r="AL201" s="25">
        <f t="shared" si="23"/>
        <v>408874.01</v>
      </c>
      <c r="AM201" s="16">
        <f t="shared" si="24"/>
        <v>-64729.369999999995</v>
      </c>
    </row>
    <row r="202" spans="1:39" ht="15" thickBot="1" x14ac:dyDescent="0.25">
      <c r="A202" s="187" t="s">
        <v>537</v>
      </c>
      <c r="B202" s="187" t="s">
        <v>236</v>
      </c>
      <c r="C202" s="192">
        <v>1408</v>
      </c>
      <c r="D202" s="193" t="s">
        <v>1735</v>
      </c>
      <c r="E202" s="193" t="s">
        <v>1735</v>
      </c>
      <c r="F202" s="169">
        <v>145379.01</v>
      </c>
      <c r="G202" s="273">
        <v>31817.77</v>
      </c>
      <c r="H202" s="274">
        <v>40937.85</v>
      </c>
      <c r="I202" s="221">
        <v>0</v>
      </c>
      <c r="J202" s="81">
        <v>931265.26</v>
      </c>
      <c r="K202" s="81">
        <v>565159.78</v>
      </c>
      <c r="L202" s="228">
        <v>4500</v>
      </c>
      <c r="M202" s="228">
        <v>43200</v>
      </c>
      <c r="R202" s="81">
        <v>-659053.81999999995</v>
      </c>
      <c r="S202" s="81">
        <v>2464354.4300000002</v>
      </c>
      <c r="T202" s="229">
        <v>75281.52</v>
      </c>
      <c r="X202" s="229">
        <v>146356</v>
      </c>
      <c r="Z202" s="222">
        <v>201856</v>
      </c>
      <c r="AA202" s="222">
        <v>2000</v>
      </c>
      <c r="AB202" s="222">
        <v>6440</v>
      </c>
      <c r="AC202" s="222">
        <v>69974.12</v>
      </c>
      <c r="AD202" s="222">
        <v>53681.34</v>
      </c>
      <c r="AE202" s="222"/>
      <c r="AF202" s="222"/>
      <c r="AH202" s="188">
        <f t="shared" si="19"/>
        <v>218134.63</v>
      </c>
      <c r="AI202" s="21">
        <f t="shared" si="20"/>
        <v>47700</v>
      </c>
      <c r="AJ202" s="189">
        <f t="shared" si="21"/>
        <v>170434.63</v>
      </c>
      <c r="AK202" s="24">
        <f t="shared" si="22"/>
        <v>221637.52000000002</v>
      </c>
      <c r="AL202" s="25">
        <f t="shared" si="23"/>
        <v>333951.45999999996</v>
      </c>
      <c r="AM202" s="16">
        <f t="shared" si="24"/>
        <v>-112313.93999999994</v>
      </c>
    </row>
    <row r="203" spans="1:39" ht="15" thickBot="1" x14ac:dyDescent="0.25">
      <c r="A203" s="187" t="s">
        <v>537</v>
      </c>
      <c r="B203" s="187" t="s">
        <v>236</v>
      </c>
      <c r="C203" s="192">
        <v>1888</v>
      </c>
      <c r="D203" s="193" t="s">
        <v>1736</v>
      </c>
      <c r="E203" s="193" t="s">
        <v>1736</v>
      </c>
      <c r="F203" s="169">
        <v>365347.81</v>
      </c>
      <c r="G203" s="273">
        <v>363132.59</v>
      </c>
      <c r="H203" s="274">
        <v>118911.27</v>
      </c>
      <c r="J203" s="81">
        <v>1507953.33</v>
      </c>
      <c r="K203" s="81">
        <v>507798.63</v>
      </c>
      <c r="L203" s="228">
        <v>8150</v>
      </c>
      <c r="M203" s="228">
        <v>34815</v>
      </c>
      <c r="R203" s="81">
        <v>1078672.33</v>
      </c>
      <c r="S203" s="81">
        <v>1488605.78</v>
      </c>
      <c r="T203" s="229">
        <v>463698.04</v>
      </c>
      <c r="X203" s="229">
        <v>239842</v>
      </c>
      <c r="Z203" s="222">
        <v>292402</v>
      </c>
      <c r="AC203" s="222">
        <v>91614.2</v>
      </c>
      <c r="AD203" s="222">
        <v>62696.32</v>
      </c>
      <c r="AE203" s="222"/>
      <c r="AF203" s="222"/>
      <c r="AH203" s="188">
        <f t="shared" si="19"/>
        <v>847391.67</v>
      </c>
      <c r="AI203" s="21">
        <f t="shared" si="20"/>
        <v>42965</v>
      </c>
      <c r="AJ203" s="189">
        <f t="shared" si="21"/>
        <v>804426.67</v>
      </c>
      <c r="AK203" s="24">
        <f t="shared" si="22"/>
        <v>703540.04</v>
      </c>
      <c r="AL203" s="25">
        <f t="shared" si="23"/>
        <v>446712.52</v>
      </c>
      <c r="AM203" s="16">
        <f t="shared" si="24"/>
        <v>256827.52000000002</v>
      </c>
    </row>
    <row r="204" spans="1:39" ht="15" thickBot="1" x14ac:dyDescent="0.25">
      <c r="A204" s="187" t="s">
        <v>537</v>
      </c>
      <c r="B204" s="187" t="s">
        <v>236</v>
      </c>
      <c r="C204" s="192">
        <v>1058</v>
      </c>
      <c r="D204" s="193" t="s">
        <v>1737</v>
      </c>
      <c r="E204" s="193" t="s">
        <v>1737</v>
      </c>
      <c r="F204" s="169">
        <v>184177.42</v>
      </c>
      <c r="G204" s="273">
        <v>7744.53</v>
      </c>
      <c r="H204" s="274">
        <v>12447.1</v>
      </c>
      <c r="J204" s="81">
        <v>354652.57</v>
      </c>
      <c r="K204" s="81">
        <v>206396.32</v>
      </c>
      <c r="L204" s="228">
        <v>39630</v>
      </c>
      <c r="M204" s="228">
        <v>-21723</v>
      </c>
      <c r="R204" s="81">
        <v>-1579456.15</v>
      </c>
      <c r="S204" s="81">
        <v>2328715.77</v>
      </c>
      <c r="T204" s="229">
        <v>96549.84</v>
      </c>
      <c r="X204" s="229">
        <v>189147</v>
      </c>
      <c r="Z204" s="222">
        <v>205147</v>
      </c>
      <c r="AC204" s="222">
        <v>43648</v>
      </c>
      <c r="AD204" s="222">
        <v>34730.519999999997</v>
      </c>
      <c r="AE204" s="222"/>
      <c r="AF204" s="222"/>
      <c r="AH204" s="188">
        <f t="shared" si="19"/>
        <v>204369.05000000002</v>
      </c>
      <c r="AI204" s="21">
        <f t="shared" si="20"/>
        <v>17907</v>
      </c>
      <c r="AJ204" s="189">
        <f t="shared" si="21"/>
        <v>186462.05000000002</v>
      </c>
      <c r="AK204" s="24">
        <f t="shared" si="22"/>
        <v>285696.83999999997</v>
      </c>
      <c r="AL204" s="25">
        <f t="shared" si="23"/>
        <v>283525.52</v>
      </c>
      <c r="AM204" s="16">
        <f t="shared" si="24"/>
        <v>2171.3199999999488</v>
      </c>
    </row>
    <row r="205" spans="1:39" ht="15" thickBot="1" x14ac:dyDescent="0.25">
      <c r="A205" s="187" t="s">
        <v>537</v>
      </c>
      <c r="B205" s="187" t="s">
        <v>236</v>
      </c>
      <c r="C205" s="192">
        <v>3487</v>
      </c>
      <c r="D205" s="193" t="s">
        <v>1738</v>
      </c>
      <c r="E205" s="193" t="s">
        <v>1738</v>
      </c>
      <c r="F205" s="169">
        <v>857787.13</v>
      </c>
      <c r="G205" s="273">
        <v>9452.76</v>
      </c>
      <c r="H205" s="274">
        <v>276022.18</v>
      </c>
      <c r="I205" s="221">
        <v>0</v>
      </c>
      <c r="J205" s="81">
        <v>2316245.1800000002</v>
      </c>
      <c r="K205" s="81">
        <v>544999.27</v>
      </c>
      <c r="L205" s="228">
        <v>4500</v>
      </c>
      <c r="M205" s="228">
        <v>367160</v>
      </c>
      <c r="R205" s="81">
        <v>-638378.55000000005</v>
      </c>
      <c r="S205" s="81">
        <v>4119895.74</v>
      </c>
      <c r="T205" s="229">
        <v>411523.58</v>
      </c>
      <c r="X205" s="229">
        <v>261432</v>
      </c>
      <c r="Z205" s="222">
        <v>384842</v>
      </c>
      <c r="AA205" s="222">
        <v>2232</v>
      </c>
      <c r="AC205" s="222">
        <v>99538.77</v>
      </c>
      <c r="AD205" s="222">
        <v>30241.48</v>
      </c>
      <c r="AE205" s="222"/>
      <c r="AF205" s="222"/>
      <c r="AH205" s="188">
        <f t="shared" si="19"/>
        <v>1143262.07</v>
      </c>
      <c r="AI205" s="21">
        <f t="shared" si="20"/>
        <v>371660</v>
      </c>
      <c r="AJ205" s="189">
        <f t="shared" si="21"/>
        <v>771602.07000000007</v>
      </c>
      <c r="AK205" s="24">
        <f t="shared" si="22"/>
        <v>672955.58000000007</v>
      </c>
      <c r="AL205" s="25">
        <f t="shared" si="23"/>
        <v>516854.25</v>
      </c>
      <c r="AM205" s="16">
        <f t="shared" si="24"/>
        <v>156101.33000000007</v>
      </c>
    </row>
    <row r="206" spans="1:39" ht="15" thickBot="1" x14ac:dyDescent="0.25">
      <c r="A206" s="187" t="s">
        <v>537</v>
      </c>
      <c r="B206" s="187" t="s">
        <v>236</v>
      </c>
      <c r="C206" s="192">
        <v>2685</v>
      </c>
      <c r="D206" s="193" t="s">
        <v>1739</v>
      </c>
      <c r="E206" s="193" t="s">
        <v>1739</v>
      </c>
      <c r="F206" s="169">
        <v>500673.1</v>
      </c>
      <c r="G206" s="273">
        <v>176494.8</v>
      </c>
      <c r="H206" s="274">
        <v>58943.43</v>
      </c>
      <c r="J206" s="81">
        <v>894011.46</v>
      </c>
      <c r="K206" s="81">
        <v>178500.17</v>
      </c>
      <c r="L206" s="228">
        <v>9100</v>
      </c>
      <c r="M206" s="228">
        <v>11047.71</v>
      </c>
      <c r="R206" s="81">
        <v>-1394209.4</v>
      </c>
      <c r="S206" s="81">
        <v>2992215.82</v>
      </c>
      <c r="T206" s="229">
        <v>335012.78999999998</v>
      </c>
      <c r="Z206" s="222">
        <v>33310</v>
      </c>
      <c r="AA206" s="222">
        <v>1264</v>
      </c>
      <c r="AC206" s="222">
        <v>109969.96</v>
      </c>
      <c r="AD206" s="222"/>
      <c r="AE206" s="222"/>
      <c r="AF206" s="222"/>
      <c r="AH206" s="188">
        <f t="shared" si="19"/>
        <v>736111.33</v>
      </c>
      <c r="AI206" s="21">
        <f t="shared" si="20"/>
        <v>20147.71</v>
      </c>
      <c r="AJ206" s="189">
        <f t="shared" si="21"/>
        <v>715963.62</v>
      </c>
      <c r="AK206" s="24">
        <f t="shared" si="22"/>
        <v>335012.78999999998</v>
      </c>
      <c r="AL206" s="25">
        <f t="shared" si="23"/>
        <v>144543.96000000002</v>
      </c>
      <c r="AM206" s="16">
        <f t="shared" si="24"/>
        <v>190468.82999999996</v>
      </c>
    </row>
    <row r="207" spans="1:39" s="175" customFormat="1" ht="15" thickBot="1" x14ac:dyDescent="0.25">
      <c r="A207" s="175" t="s">
        <v>537</v>
      </c>
      <c r="B207" s="175" t="s">
        <v>236</v>
      </c>
      <c r="C207" s="298">
        <v>996</v>
      </c>
      <c r="D207" s="299" t="s">
        <v>1740</v>
      </c>
      <c r="E207" s="299" t="s">
        <v>1740</v>
      </c>
      <c r="F207" s="278">
        <v>0</v>
      </c>
      <c r="G207" s="278">
        <v>0</v>
      </c>
      <c r="H207" s="278">
        <v>0</v>
      </c>
      <c r="I207" s="278">
        <v>0</v>
      </c>
      <c r="J207" s="220">
        <v>0</v>
      </c>
      <c r="K207" s="220">
        <v>0</v>
      </c>
      <c r="L207" s="281">
        <v>0</v>
      </c>
      <c r="M207" s="281">
        <v>0</v>
      </c>
      <c r="N207" s="281">
        <v>0</v>
      </c>
      <c r="O207" s="281">
        <v>0</v>
      </c>
      <c r="P207" s="220">
        <v>0</v>
      </c>
      <c r="Q207" s="220">
        <v>0</v>
      </c>
      <c r="R207" s="220">
        <v>0</v>
      </c>
      <c r="S207" s="220">
        <v>0</v>
      </c>
      <c r="T207" s="282">
        <v>0</v>
      </c>
      <c r="U207" s="282">
        <v>0</v>
      </c>
      <c r="V207" s="282">
        <v>0</v>
      </c>
      <c r="W207" s="282">
        <v>0</v>
      </c>
      <c r="X207" s="282">
        <v>0</v>
      </c>
      <c r="Y207" s="282">
        <v>0</v>
      </c>
      <c r="Z207" s="284">
        <v>0</v>
      </c>
      <c r="AA207" s="284">
        <v>0</v>
      </c>
      <c r="AB207" s="284">
        <v>0</v>
      </c>
      <c r="AC207" s="284">
        <v>0</v>
      </c>
      <c r="AD207" s="284">
        <v>0</v>
      </c>
      <c r="AE207" s="284">
        <v>0</v>
      </c>
      <c r="AF207" s="284">
        <v>0</v>
      </c>
      <c r="AG207" s="284">
        <v>0</v>
      </c>
      <c r="AH207" s="300">
        <f t="shared" si="19"/>
        <v>0</v>
      </c>
      <c r="AI207" s="301">
        <f t="shared" si="20"/>
        <v>0</v>
      </c>
      <c r="AJ207" s="302">
        <f t="shared" si="21"/>
        <v>0</v>
      </c>
      <c r="AK207" s="303">
        <f t="shared" si="22"/>
        <v>0</v>
      </c>
      <c r="AL207" s="304">
        <f t="shared" si="23"/>
        <v>0</v>
      </c>
      <c r="AM207" s="305">
        <f t="shared" si="24"/>
        <v>0</v>
      </c>
    </row>
    <row r="208" spans="1:39" ht="15" thickBot="1" x14ac:dyDescent="0.25">
      <c r="A208" s="187" t="s">
        <v>222</v>
      </c>
      <c r="B208" s="187" t="s">
        <v>223</v>
      </c>
      <c r="C208" s="192">
        <v>3443</v>
      </c>
      <c r="D208" s="193" t="s">
        <v>1741</v>
      </c>
      <c r="E208" s="193" t="s">
        <v>1741</v>
      </c>
      <c r="F208" s="169">
        <v>386086.71</v>
      </c>
      <c r="G208" s="273">
        <v>18553</v>
      </c>
      <c r="H208" s="274">
        <v>79003.64</v>
      </c>
      <c r="J208" s="81">
        <v>1988759.7</v>
      </c>
      <c r="K208" s="81">
        <v>497896.95</v>
      </c>
      <c r="L208" s="228">
        <v>0</v>
      </c>
      <c r="M208" s="228">
        <v>42736.79</v>
      </c>
      <c r="N208" s="228">
        <v>108596.19</v>
      </c>
      <c r="R208" s="81">
        <v>-845</v>
      </c>
      <c r="S208" s="81">
        <v>574807.30000000005</v>
      </c>
      <c r="T208" s="229">
        <v>52131.34</v>
      </c>
      <c r="X208" s="229">
        <v>356640</v>
      </c>
      <c r="Y208" s="229">
        <v>7200</v>
      </c>
      <c r="Z208" s="222">
        <v>402027</v>
      </c>
      <c r="AC208" s="222">
        <v>91418.1</v>
      </c>
      <c r="AD208" s="222">
        <v>54956.480000000003</v>
      </c>
      <c r="AE208" s="222"/>
      <c r="AF208" s="222"/>
      <c r="AH208" s="188">
        <f t="shared" si="19"/>
        <v>483643.35000000003</v>
      </c>
      <c r="AI208" s="21">
        <f t="shared" si="20"/>
        <v>151332.98000000001</v>
      </c>
      <c r="AJ208" s="189">
        <f t="shared" si="21"/>
        <v>332310.37</v>
      </c>
      <c r="AK208" s="24">
        <f t="shared" si="22"/>
        <v>415971.33999999997</v>
      </c>
      <c r="AL208" s="25">
        <f t="shared" si="23"/>
        <v>548401.57999999996</v>
      </c>
      <c r="AM208" s="16">
        <f t="shared" si="24"/>
        <v>-132430.24</v>
      </c>
    </row>
    <row r="209" spans="1:39" ht="15" thickBot="1" x14ac:dyDescent="0.25">
      <c r="A209" s="187" t="s">
        <v>222</v>
      </c>
      <c r="B209" s="187" t="s">
        <v>223</v>
      </c>
      <c r="C209" s="192">
        <v>2891</v>
      </c>
      <c r="D209" s="193" t="s">
        <v>1742</v>
      </c>
      <c r="E209" s="193" t="s">
        <v>1742</v>
      </c>
      <c r="F209" s="169">
        <v>12060.82</v>
      </c>
      <c r="G209" s="273">
        <v>22644</v>
      </c>
      <c r="H209" s="274">
        <v>162921.32</v>
      </c>
      <c r="J209" s="81">
        <v>-789361.07</v>
      </c>
      <c r="K209" s="81">
        <v>-53718.18</v>
      </c>
      <c r="L209" s="228">
        <v>20208</v>
      </c>
      <c r="M209" s="228">
        <v>52827.86</v>
      </c>
      <c r="N209" s="228">
        <v>30280</v>
      </c>
      <c r="R209" s="81">
        <v>-40</v>
      </c>
      <c r="S209" s="81">
        <v>2085517.75</v>
      </c>
      <c r="T209" s="229">
        <v>27906.639999999999</v>
      </c>
      <c r="Y209" s="229">
        <v>31500</v>
      </c>
      <c r="Z209" s="222">
        <v>52050</v>
      </c>
      <c r="AC209" s="222">
        <v>69022.75</v>
      </c>
      <c r="AD209" s="222">
        <v>43817.760000000002</v>
      </c>
      <c r="AE209" s="222"/>
      <c r="AF209" s="222"/>
      <c r="AH209" s="188">
        <f t="shared" si="19"/>
        <v>197626.14</v>
      </c>
      <c r="AI209" s="21">
        <f t="shared" si="20"/>
        <v>103315.86</v>
      </c>
      <c r="AJ209" s="189">
        <f t="shared" si="21"/>
        <v>94310.280000000013</v>
      </c>
      <c r="AK209" s="24">
        <f t="shared" si="22"/>
        <v>59406.64</v>
      </c>
      <c r="AL209" s="25">
        <f t="shared" si="23"/>
        <v>164890.51</v>
      </c>
      <c r="AM209" s="16">
        <f t="shared" si="24"/>
        <v>-105483.87000000001</v>
      </c>
    </row>
    <row r="210" spans="1:39" ht="15" thickBot="1" x14ac:dyDescent="0.25">
      <c r="A210" s="187" t="s">
        <v>222</v>
      </c>
      <c r="B210" s="187" t="s">
        <v>223</v>
      </c>
      <c r="C210" s="192">
        <v>5426</v>
      </c>
      <c r="D210" s="193" t="s">
        <v>1743</v>
      </c>
      <c r="E210" s="193" t="s">
        <v>1743</v>
      </c>
      <c r="F210" s="169">
        <v>525737.78</v>
      </c>
      <c r="G210" s="273">
        <v>47700</v>
      </c>
      <c r="H210" s="274">
        <v>156064.12</v>
      </c>
      <c r="J210" s="81">
        <v>973102.87</v>
      </c>
      <c r="K210" s="81">
        <v>638519.94999999995</v>
      </c>
      <c r="L210" s="228">
        <v>18840</v>
      </c>
      <c r="M210" s="228">
        <v>64367.32</v>
      </c>
      <c r="S210" s="81">
        <v>2982894.62</v>
      </c>
      <c r="T210" s="229">
        <v>120218.11</v>
      </c>
      <c r="X210" s="229">
        <v>336796.8</v>
      </c>
      <c r="Y210" s="229">
        <v>15000</v>
      </c>
      <c r="Z210" s="222">
        <v>433436.8</v>
      </c>
      <c r="AC210" s="222">
        <v>161065.89000000001</v>
      </c>
      <c r="AD210" s="222">
        <v>43098.78</v>
      </c>
      <c r="AE210" s="222"/>
      <c r="AF210" s="222"/>
      <c r="AH210" s="188">
        <f t="shared" si="19"/>
        <v>729501.9</v>
      </c>
      <c r="AI210" s="21">
        <f t="shared" si="20"/>
        <v>83207.320000000007</v>
      </c>
      <c r="AJ210" s="189">
        <f t="shared" si="21"/>
        <v>646294.58000000007</v>
      </c>
      <c r="AK210" s="24">
        <f t="shared" si="22"/>
        <v>472014.91</v>
      </c>
      <c r="AL210" s="25">
        <f t="shared" si="23"/>
        <v>637601.47</v>
      </c>
      <c r="AM210" s="16">
        <f t="shared" si="24"/>
        <v>-165586.56</v>
      </c>
    </row>
    <row r="211" spans="1:39" ht="15" thickBot="1" x14ac:dyDescent="0.25">
      <c r="A211" s="187" t="s">
        <v>222</v>
      </c>
      <c r="B211" s="187" t="s">
        <v>223</v>
      </c>
      <c r="C211" s="192">
        <v>3183</v>
      </c>
      <c r="D211" s="193" t="s">
        <v>1744</v>
      </c>
      <c r="E211" s="193" t="s">
        <v>1744</v>
      </c>
      <c r="F211" s="169">
        <v>243711.58</v>
      </c>
      <c r="G211" s="273">
        <v>0</v>
      </c>
      <c r="H211" s="274">
        <v>69381.34</v>
      </c>
      <c r="J211" s="81">
        <v>2215231.0499999998</v>
      </c>
      <c r="K211" s="81">
        <v>295942.15000000002</v>
      </c>
      <c r="L211" s="228">
        <v>0</v>
      </c>
      <c r="M211" s="228">
        <v>47151.98</v>
      </c>
      <c r="N211" s="228">
        <v>70822.38</v>
      </c>
      <c r="S211" s="81">
        <v>2454994.11</v>
      </c>
      <c r="T211" s="229">
        <v>17235.009999999998</v>
      </c>
      <c r="X211" s="229">
        <v>126680</v>
      </c>
      <c r="Y211" s="229">
        <v>10200</v>
      </c>
      <c r="Z211" s="222">
        <v>184120</v>
      </c>
      <c r="AC211" s="222">
        <v>159163.9</v>
      </c>
      <c r="AD211" s="222">
        <v>65887.22</v>
      </c>
      <c r="AE211" s="222"/>
      <c r="AF211" s="222"/>
      <c r="AH211" s="188">
        <f t="shared" si="19"/>
        <v>313092.92</v>
      </c>
      <c r="AI211" s="21">
        <f t="shared" si="20"/>
        <v>117974.36000000002</v>
      </c>
      <c r="AJ211" s="189">
        <f t="shared" si="21"/>
        <v>195118.55999999997</v>
      </c>
      <c r="AK211" s="24">
        <f t="shared" si="22"/>
        <v>154115.01</v>
      </c>
      <c r="AL211" s="25">
        <f t="shared" si="23"/>
        <v>409171.12</v>
      </c>
      <c r="AM211" s="16">
        <f t="shared" si="24"/>
        <v>-255056.11</v>
      </c>
    </row>
    <row r="212" spans="1:39" ht="15" thickBot="1" x14ac:dyDescent="0.25">
      <c r="A212" s="187" t="s">
        <v>546</v>
      </c>
      <c r="B212" s="187" t="s">
        <v>237</v>
      </c>
      <c r="C212" s="192">
        <v>3850</v>
      </c>
      <c r="D212" s="193" t="s">
        <v>1745</v>
      </c>
      <c r="E212" s="193" t="s">
        <v>1745</v>
      </c>
      <c r="F212" s="169">
        <v>949053.2</v>
      </c>
      <c r="G212" s="273">
        <v>17819</v>
      </c>
      <c r="H212" s="274">
        <v>83178.77</v>
      </c>
      <c r="J212" s="81">
        <v>1641147</v>
      </c>
      <c r="K212" s="81">
        <v>394549.99</v>
      </c>
      <c r="L212" s="228">
        <v>10200</v>
      </c>
      <c r="M212" s="228">
        <v>24715</v>
      </c>
      <c r="O212" s="228">
        <v>15</v>
      </c>
      <c r="R212" s="81">
        <v>3303739.65</v>
      </c>
      <c r="T212" s="229">
        <v>46078.94</v>
      </c>
      <c r="X212" s="229">
        <v>235520</v>
      </c>
      <c r="Z212" s="222">
        <v>331940</v>
      </c>
      <c r="AA212" s="222">
        <v>3360</v>
      </c>
      <c r="AC212" s="222">
        <v>158584.98000000001</v>
      </c>
      <c r="AD212" s="222">
        <v>39036.65</v>
      </c>
      <c r="AE212" s="222"/>
      <c r="AF212" s="222"/>
      <c r="AH212" s="188">
        <f t="shared" si="19"/>
        <v>1050050.97</v>
      </c>
      <c r="AI212" s="21">
        <f t="shared" si="20"/>
        <v>34930</v>
      </c>
      <c r="AJ212" s="189">
        <f t="shared" si="21"/>
        <v>1015120.97</v>
      </c>
      <c r="AK212" s="24">
        <f t="shared" si="22"/>
        <v>281598.94</v>
      </c>
      <c r="AL212" s="25">
        <f t="shared" si="23"/>
        <v>532921.63</v>
      </c>
      <c r="AM212" s="16">
        <f t="shared" si="24"/>
        <v>-251322.69</v>
      </c>
    </row>
    <row r="213" spans="1:39" ht="15" thickBot="1" x14ac:dyDescent="0.25">
      <c r="A213" s="187" t="s">
        <v>546</v>
      </c>
      <c r="B213" s="187" t="s">
        <v>237</v>
      </c>
      <c r="C213" s="192">
        <v>3381</v>
      </c>
      <c r="D213" s="193" t="s">
        <v>1746</v>
      </c>
      <c r="E213" s="193" t="s">
        <v>1746</v>
      </c>
      <c r="F213" s="169">
        <v>344850.42</v>
      </c>
      <c r="G213" s="273">
        <v>41566</v>
      </c>
      <c r="H213" s="274">
        <v>174036.43</v>
      </c>
      <c r="J213" s="81">
        <v>788907</v>
      </c>
      <c r="K213" s="81">
        <v>455052.04</v>
      </c>
      <c r="M213" s="228">
        <v>-750</v>
      </c>
      <c r="R213" s="81">
        <v>1988245.32</v>
      </c>
      <c r="T213" s="229">
        <v>41073.879999999997</v>
      </c>
      <c r="X213" s="229">
        <v>247860</v>
      </c>
      <c r="Y213" s="229">
        <v>1600</v>
      </c>
      <c r="Z213" s="222">
        <v>317740</v>
      </c>
      <c r="AC213" s="222">
        <v>101563.35</v>
      </c>
      <c r="AD213" s="222">
        <v>26357.96</v>
      </c>
      <c r="AE213" s="222"/>
      <c r="AF213" s="222"/>
      <c r="AH213" s="188">
        <f t="shared" si="19"/>
        <v>560452.85</v>
      </c>
      <c r="AI213" s="21">
        <f t="shared" si="20"/>
        <v>-750</v>
      </c>
      <c r="AJ213" s="189">
        <f t="shared" si="21"/>
        <v>561202.85</v>
      </c>
      <c r="AK213" s="24">
        <f t="shared" si="22"/>
        <v>290533.88</v>
      </c>
      <c r="AL213" s="25">
        <f t="shared" si="23"/>
        <v>445661.31</v>
      </c>
      <c r="AM213" s="16">
        <f t="shared" si="24"/>
        <v>-155127.43</v>
      </c>
    </row>
    <row r="214" spans="1:39" ht="15" thickBot="1" x14ac:dyDescent="0.25">
      <c r="A214" s="187" t="s">
        <v>546</v>
      </c>
      <c r="B214" s="187" t="s">
        <v>237</v>
      </c>
      <c r="C214" s="192">
        <v>2640</v>
      </c>
      <c r="D214" s="193" t="s">
        <v>1747</v>
      </c>
      <c r="E214" s="193" t="s">
        <v>1747</v>
      </c>
      <c r="F214" s="169">
        <v>457638.86</v>
      </c>
      <c r="G214" s="273">
        <v>64820</v>
      </c>
      <c r="H214" s="274">
        <v>33529.93</v>
      </c>
      <c r="J214" s="81">
        <v>2110527.7799999998</v>
      </c>
      <c r="K214" s="81">
        <v>125138.23</v>
      </c>
      <c r="L214" s="228">
        <v>3800</v>
      </c>
      <c r="M214" s="228">
        <v>110126</v>
      </c>
      <c r="R214" s="81">
        <v>2866748.98</v>
      </c>
      <c r="T214" s="229">
        <v>27009.69</v>
      </c>
      <c r="X214" s="229">
        <v>154700</v>
      </c>
      <c r="Z214" s="222">
        <v>241802</v>
      </c>
      <c r="AA214" s="222">
        <v>3650</v>
      </c>
      <c r="AC214" s="222">
        <v>81962.19</v>
      </c>
      <c r="AD214" s="222">
        <v>32161.68</v>
      </c>
      <c r="AE214" s="222"/>
      <c r="AF214" s="222"/>
      <c r="AH214" s="188">
        <f t="shared" si="19"/>
        <v>555988.79</v>
      </c>
      <c r="AI214" s="21">
        <f t="shared" si="20"/>
        <v>113926</v>
      </c>
      <c r="AJ214" s="189">
        <f t="shared" si="21"/>
        <v>442062.79000000004</v>
      </c>
      <c r="AK214" s="24">
        <f t="shared" si="22"/>
        <v>181709.69</v>
      </c>
      <c r="AL214" s="25">
        <f t="shared" si="23"/>
        <v>359575.87</v>
      </c>
      <c r="AM214" s="16">
        <f t="shared" si="24"/>
        <v>-177866.18</v>
      </c>
    </row>
    <row r="215" spans="1:39" ht="15" thickBot="1" x14ac:dyDescent="0.25">
      <c r="A215" s="187" t="s">
        <v>546</v>
      </c>
      <c r="B215" s="187" t="s">
        <v>237</v>
      </c>
      <c r="C215" s="192">
        <v>5792</v>
      </c>
      <c r="D215" s="193" t="s">
        <v>1748</v>
      </c>
      <c r="E215" s="193" t="s">
        <v>1748</v>
      </c>
      <c r="F215" s="169">
        <v>1164551.27</v>
      </c>
      <c r="G215" s="273">
        <v>7032</v>
      </c>
      <c r="H215" s="274">
        <v>139666.12</v>
      </c>
      <c r="J215" s="81">
        <v>2032411.94</v>
      </c>
      <c r="K215" s="81">
        <v>1092008.48</v>
      </c>
      <c r="L215" s="228">
        <v>113960</v>
      </c>
      <c r="M215" s="228">
        <v>55520.27</v>
      </c>
      <c r="O215" s="228">
        <v>0</v>
      </c>
      <c r="S215" s="81">
        <v>5050758.04</v>
      </c>
      <c r="T215" s="229">
        <v>120748.99</v>
      </c>
      <c r="X215" s="229">
        <v>323320</v>
      </c>
      <c r="Z215" s="222">
        <v>478820</v>
      </c>
      <c r="AB215" s="222">
        <v>8239</v>
      </c>
      <c r="AC215" s="222">
        <v>271661.88</v>
      </c>
      <c r="AD215" s="222">
        <v>72798.080000000002</v>
      </c>
      <c r="AE215" s="222"/>
      <c r="AF215" s="222"/>
      <c r="AG215" s="222">
        <v>1490</v>
      </c>
      <c r="AH215" s="188">
        <f t="shared" si="19"/>
        <v>1311249.3900000001</v>
      </c>
      <c r="AI215" s="21">
        <f t="shared" si="20"/>
        <v>169480.27</v>
      </c>
      <c r="AJ215" s="189">
        <f t="shared" si="21"/>
        <v>1141769.1200000001</v>
      </c>
      <c r="AK215" s="24">
        <f t="shared" si="22"/>
        <v>444068.99</v>
      </c>
      <c r="AL215" s="25">
        <f t="shared" si="23"/>
        <v>833008.96</v>
      </c>
      <c r="AM215" s="16">
        <f t="shared" si="24"/>
        <v>-388939.97</v>
      </c>
    </row>
    <row r="216" spans="1:39" ht="15" thickBot="1" x14ac:dyDescent="0.25">
      <c r="A216" s="187" t="s">
        <v>546</v>
      </c>
      <c r="B216" s="187" t="s">
        <v>237</v>
      </c>
      <c r="C216" s="192">
        <v>1533</v>
      </c>
      <c r="D216" s="193" t="s">
        <v>1749</v>
      </c>
      <c r="E216" s="193" t="s">
        <v>1749</v>
      </c>
      <c r="F216" s="169">
        <v>359664.25</v>
      </c>
      <c r="G216" s="273">
        <v>2794</v>
      </c>
      <c r="H216" s="274">
        <v>114186.77</v>
      </c>
      <c r="J216" s="81">
        <v>258465.29</v>
      </c>
      <c r="K216" s="81">
        <v>514524.56</v>
      </c>
      <c r="L216" s="228">
        <v>4000</v>
      </c>
      <c r="M216" s="228">
        <v>35549</v>
      </c>
      <c r="O216" s="228">
        <v>9.4</v>
      </c>
      <c r="R216" s="81">
        <v>-727339.5</v>
      </c>
      <c r="S216" s="81">
        <v>2086010.45</v>
      </c>
      <c r="T216" s="229">
        <v>24471.01</v>
      </c>
      <c r="X216" s="229">
        <v>162300</v>
      </c>
      <c r="Z216" s="222">
        <v>233000</v>
      </c>
      <c r="AA216" s="222">
        <v>5549</v>
      </c>
      <c r="AC216" s="222">
        <v>62414.01</v>
      </c>
      <c r="AD216" s="222">
        <v>31876.48</v>
      </c>
      <c r="AE216" s="222"/>
      <c r="AF216" s="222"/>
      <c r="AH216" s="188">
        <f t="shared" si="19"/>
        <v>476645.02</v>
      </c>
      <c r="AI216" s="21">
        <f t="shared" si="20"/>
        <v>39558.400000000001</v>
      </c>
      <c r="AJ216" s="189">
        <f t="shared" si="21"/>
        <v>437086.62</v>
      </c>
      <c r="AK216" s="24">
        <f t="shared" si="22"/>
        <v>186771.01</v>
      </c>
      <c r="AL216" s="25">
        <f t="shared" si="23"/>
        <v>332839.49</v>
      </c>
      <c r="AM216" s="16">
        <f t="shared" si="24"/>
        <v>-146068.47999999998</v>
      </c>
    </row>
    <row r="217" spans="1:39" ht="15" thickBot="1" x14ac:dyDescent="0.25">
      <c r="A217" s="187" t="s">
        <v>549</v>
      </c>
      <c r="B217" s="187" t="s">
        <v>226</v>
      </c>
      <c r="C217" s="192">
        <v>6007</v>
      </c>
      <c r="D217" s="193" t="s">
        <v>1750</v>
      </c>
      <c r="E217" s="193" t="s">
        <v>1750</v>
      </c>
      <c r="F217" s="169">
        <v>141719.49</v>
      </c>
      <c r="G217" s="273">
        <v>12427.75</v>
      </c>
      <c r="H217" s="274">
        <v>33371.78</v>
      </c>
      <c r="J217" s="81">
        <v>320365.8</v>
      </c>
      <c r="K217" s="81">
        <v>270624.02</v>
      </c>
      <c r="L217" s="228">
        <v>39905</v>
      </c>
      <c r="O217" s="228">
        <v>567.79999999999995</v>
      </c>
      <c r="R217" s="81">
        <v>3686.03</v>
      </c>
      <c r="S217" s="81">
        <v>3760347.17</v>
      </c>
      <c r="T217" s="229">
        <v>374430</v>
      </c>
      <c r="X217" s="229">
        <v>241857</v>
      </c>
      <c r="Z217" s="222">
        <v>345137</v>
      </c>
      <c r="AC217" s="222">
        <v>270409.12</v>
      </c>
      <c r="AD217" s="222">
        <v>43826.6</v>
      </c>
      <c r="AE217" s="222"/>
      <c r="AF217" s="222"/>
      <c r="AH217" s="188">
        <f t="shared" si="19"/>
        <v>187519.02</v>
      </c>
      <c r="AI217" s="21">
        <f t="shared" si="20"/>
        <v>40472.800000000003</v>
      </c>
      <c r="AJ217" s="189">
        <f t="shared" si="21"/>
        <v>147046.21999999997</v>
      </c>
      <c r="AK217" s="24">
        <f t="shared" si="22"/>
        <v>616287</v>
      </c>
      <c r="AL217" s="25">
        <f t="shared" si="23"/>
        <v>659372.72</v>
      </c>
      <c r="AM217" s="16">
        <f t="shared" si="24"/>
        <v>-43085.719999999972</v>
      </c>
    </row>
    <row r="218" spans="1:39" ht="15" thickBot="1" x14ac:dyDescent="0.25">
      <c r="A218" s="187" t="s">
        <v>549</v>
      </c>
      <c r="B218" s="187" t="s">
        <v>226</v>
      </c>
      <c r="C218" s="192">
        <v>2330</v>
      </c>
      <c r="D218" s="193" t="s">
        <v>1751</v>
      </c>
      <c r="E218" s="193" t="s">
        <v>1751</v>
      </c>
      <c r="F218" s="275">
        <v>32023.05</v>
      </c>
      <c r="G218" s="276">
        <v>2321.5</v>
      </c>
      <c r="H218" s="277">
        <v>96294.42</v>
      </c>
      <c r="I218" s="277"/>
      <c r="J218" s="82">
        <v>210981.86</v>
      </c>
      <c r="K218" s="82">
        <v>125899.38</v>
      </c>
      <c r="L218" s="279">
        <v>4900</v>
      </c>
      <c r="M218" s="279">
        <v>20400</v>
      </c>
      <c r="N218" s="279"/>
      <c r="O218" s="279">
        <v>279.73</v>
      </c>
      <c r="P218" s="82"/>
      <c r="Q218" s="82"/>
      <c r="R218" s="82"/>
      <c r="S218" s="82">
        <v>2267172.48</v>
      </c>
      <c r="T218" s="226">
        <v>208597.2</v>
      </c>
      <c r="U218" s="226"/>
      <c r="V218" s="226"/>
      <c r="W218" s="226"/>
      <c r="X218" s="226">
        <v>152817</v>
      </c>
      <c r="Y218" s="226">
        <v>10119</v>
      </c>
      <c r="Z218" s="218">
        <v>245263.4</v>
      </c>
      <c r="AA218" s="218">
        <v>2712</v>
      </c>
      <c r="AB218" s="218"/>
      <c r="AC218" s="218">
        <v>125585.36</v>
      </c>
      <c r="AD218" s="218">
        <v>24583.82</v>
      </c>
      <c r="AE218" s="218"/>
      <c r="AF218" s="218"/>
      <c r="AG218" s="218"/>
      <c r="AH218" s="188">
        <f t="shared" si="19"/>
        <v>130638.97</v>
      </c>
      <c r="AI218" s="21">
        <f t="shared" si="20"/>
        <v>25579.73</v>
      </c>
      <c r="AJ218" s="189">
        <f t="shared" si="21"/>
        <v>105059.24</v>
      </c>
      <c r="AK218" s="24">
        <f t="shared" si="22"/>
        <v>371533.2</v>
      </c>
      <c r="AL218" s="25">
        <f t="shared" si="23"/>
        <v>398144.58</v>
      </c>
      <c r="AM218" s="16">
        <f t="shared" si="24"/>
        <v>-26611.380000000005</v>
      </c>
    </row>
    <row r="219" spans="1:39" ht="15" thickBot="1" x14ac:dyDescent="0.25">
      <c r="A219" s="187" t="s">
        <v>549</v>
      </c>
      <c r="B219" s="187" t="s">
        <v>226</v>
      </c>
      <c r="C219" s="192">
        <v>2684</v>
      </c>
      <c r="D219" s="193" t="s">
        <v>1752</v>
      </c>
      <c r="E219" s="193" t="s">
        <v>1752</v>
      </c>
      <c r="F219" s="275">
        <v>111305.52</v>
      </c>
      <c r="G219" s="276">
        <v>12281.5</v>
      </c>
      <c r="H219" s="277">
        <v>38385.51</v>
      </c>
      <c r="I219" s="277"/>
      <c r="J219" s="82">
        <v>371202.08</v>
      </c>
      <c r="K219" s="82">
        <v>350199.27</v>
      </c>
      <c r="L219" s="279"/>
      <c r="M219" s="279">
        <v>24717.759999999998</v>
      </c>
      <c r="N219" s="279"/>
      <c r="O219" s="279">
        <v>219.02</v>
      </c>
      <c r="P219" s="82"/>
      <c r="Q219" s="82"/>
      <c r="R219" s="82"/>
      <c r="S219" s="82">
        <v>1870864.76</v>
      </c>
      <c r="T219" s="226">
        <v>172206.07</v>
      </c>
      <c r="U219" s="226"/>
      <c r="V219" s="226"/>
      <c r="W219" s="226"/>
      <c r="X219" s="226">
        <v>234703</v>
      </c>
      <c r="Y219" s="226"/>
      <c r="Z219" s="218">
        <v>282102.59999999998</v>
      </c>
      <c r="AA219" s="218"/>
      <c r="AB219" s="218"/>
      <c r="AC219" s="218">
        <v>128204</v>
      </c>
      <c r="AD219" s="218">
        <v>25425.02</v>
      </c>
      <c r="AE219" s="218"/>
      <c r="AF219" s="218"/>
      <c r="AG219" s="218"/>
      <c r="AH219" s="188">
        <f t="shared" si="19"/>
        <v>161972.53</v>
      </c>
      <c r="AI219" s="21">
        <f t="shared" si="20"/>
        <v>24936.78</v>
      </c>
      <c r="AJ219" s="189">
        <f t="shared" si="21"/>
        <v>137035.75</v>
      </c>
      <c r="AK219" s="24">
        <f t="shared" si="22"/>
        <v>406909.07</v>
      </c>
      <c r="AL219" s="25">
        <f t="shared" si="23"/>
        <v>435731.62</v>
      </c>
      <c r="AM219" s="16">
        <f t="shared" si="24"/>
        <v>-28822.549999999988</v>
      </c>
    </row>
    <row r="220" spans="1:39" ht="15" thickBot="1" x14ac:dyDescent="0.25">
      <c r="A220" s="187" t="s">
        <v>549</v>
      </c>
      <c r="B220" s="187" t="s">
        <v>226</v>
      </c>
      <c r="C220" s="192">
        <v>7170</v>
      </c>
      <c r="D220" s="193" t="s">
        <v>1753</v>
      </c>
      <c r="E220" s="193" t="s">
        <v>1753</v>
      </c>
      <c r="F220" s="275">
        <v>839413.12</v>
      </c>
      <c r="G220" s="276">
        <v>17975.5</v>
      </c>
      <c r="H220" s="277">
        <v>81861.83</v>
      </c>
      <c r="I220" s="275"/>
      <c r="J220" s="82">
        <v>938642.92</v>
      </c>
      <c r="K220" s="82">
        <v>401030.07</v>
      </c>
      <c r="L220" s="279">
        <v>4900</v>
      </c>
      <c r="M220" s="279">
        <v>28642.86</v>
      </c>
      <c r="N220" s="279"/>
      <c r="O220" s="279">
        <v>659.75</v>
      </c>
      <c r="P220" s="82"/>
      <c r="Q220" s="82"/>
      <c r="R220" s="82"/>
      <c r="S220" s="82">
        <v>4524693.96</v>
      </c>
      <c r="T220" s="226">
        <v>519811.25</v>
      </c>
      <c r="U220" s="226"/>
      <c r="V220" s="226"/>
      <c r="W220" s="226"/>
      <c r="X220" s="226">
        <v>284820</v>
      </c>
      <c r="Y220" s="226"/>
      <c r="Z220" s="218">
        <v>443423.8</v>
      </c>
      <c r="AA220" s="218"/>
      <c r="AB220" s="218"/>
      <c r="AC220" s="218">
        <v>315181.71999999997</v>
      </c>
      <c r="AD220" s="218">
        <v>94366.88</v>
      </c>
      <c r="AE220" s="218">
        <v>63225.7</v>
      </c>
      <c r="AF220" s="218"/>
      <c r="AG220" s="218"/>
      <c r="AH220" s="188">
        <f t="shared" si="19"/>
        <v>939250.45</v>
      </c>
      <c r="AI220" s="21">
        <f t="shared" si="20"/>
        <v>34202.61</v>
      </c>
      <c r="AJ220" s="189">
        <f t="shared" si="21"/>
        <v>905047.84</v>
      </c>
      <c r="AK220" s="24">
        <f t="shared" si="22"/>
        <v>804631.25</v>
      </c>
      <c r="AL220" s="25">
        <f t="shared" si="23"/>
        <v>916198.1</v>
      </c>
      <c r="AM220" s="16">
        <f t="shared" si="24"/>
        <v>-111566.84999999998</v>
      </c>
    </row>
    <row r="221" spans="1:39" ht="15" thickBot="1" x14ac:dyDescent="0.25">
      <c r="D221" s="134" t="s">
        <v>204</v>
      </c>
      <c r="E221" s="134" t="s">
        <v>204</v>
      </c>
      <c r="F221" s="169">
        <v>14190.73</v>
      </c>
      <c r="G221" s="273">
        <v>36520.71</v>
      </c>
      <c r="H221" s="274"/>
      <c r="I221" s="221">
        <v>44120</v>
      </c>
      <c r="J221" s="81">
        <v>1</v>
      </c>
      <c r="K221" s="81">
        <v>2</v>
      </c>
      <c r="M221" s="228">
        <v>79108.22</v>
      </c>
      <c r="O221" s="228">
        <v>1004.43</v>
      </c>
      <c r="R221" s="81">
        <v>-120486.21</v>
      </c>
      <c r="S221" s="81">
        <v>180573.14</v>
      </c>
      <c r="Z221" s="222">
        <v>15169</v>
      </c>
      <c r="AC221" s="222">
        <v>30196.14</v>
      </c>
      <c r="AD221" s="222"/>
      <c r="AE221" s="222"/>
      <c r="AF221" s="222"/>
      <c r="AH221" s="188">
        <f t="shared" si="19"/>
        <v>94831.44</v>
      </c>
      <c r="AI221" s="21">
        <f t="shared" si="20"/>
        <v>80112.649999999994</v>
      </c>
      <c r="AJ221" s="189">
        <f t="shared" si="21"/>
        <v>14718.790000000008</v>
      </c>
      <c r="AK221" s="24">
        <f t="shared" si="22"/>
        <v>0</v>
      </c>
      <c r="AL221" s="25">
        <f t="shared" si="23"/>
        <v>45365.14</v>
      </c>
      <c r="AM221" s="16">
        <f t="shared" si="24"/>
        <v>-45365.14</v>
      </c>
    </row>
    <row r="222" spans="1:39" x14ac:dyDescent="0.2">
      <c r="D222" s="134" t="s">
        <v>211</v>
      </c>
      <c r="E222" s="134" t="s">
        <v>211</v>
      </c>
      <c r="AH222" s="188">
        <f t="shared" si="19"/>
        <v>0</v>
      </c>
      <c r="AI222" s="21">
        <f t="shared" si="20"/>
        <v>0</v>
      </c>
      <c r="AJ222" s="189">
        <f t="shared" si="21"/>
        <v>0</v>
      </c>
      <c r="AK222" s="24">
        <f t="shared" si="22"/>
        <v>0</v>
      </c>
      <c r="AL222" s="25">
        <f t="shared" si="23"/>
        <v>0</v>
      </c>
      <c r="AM222" s="16">
        <f t="shared" si="24"/>
        <v>0</v>
      </c>
    </row>
    <row r="223" spans="1:39" ht="15" thickBot="1" x14ac:dyDescent="0.25"/>
    <row r="224" spans="1:39" ht="15" thickBot="1" x14ac:dyDescent="0.25">
      <c r="G224" s="273"/>
      <c r="H224" s="274"/>
      <c r="AC224" s="222"/>
      <c r="AD224" s="222"/>
      <c r="AE224" s="222"/>
      <c r="AF224" s="222"/>
    </row>
    <row r="244" spans="6:32" ht="15" thickBot="1" x14ac:dyDescent="0.25"/>
    <row r="245" spans="6:32" ht="15" thickBot="1" x14ac:dyDescent="0.25">
      <c r="G245" s="273"/>
      <c r="H245" s="274"/>
      <c r="AC245" s="222"/>
      <c r="AD245" s="222"/>
      <c r="AE245" s="222"/>
      <c r="AF245" s="222"/>
    </row>
    <row r="246" spans="6:32" ht="15" thickBot="1" x14ac:dyDescent="0.25">
      <c r="G246" s="273"/>
      <c r="H246" s="274"/>
      <c r="AC246" s="222"/>
      <c r="AD246" s="222"/>
      <c r="AE246" s="222"/>
      <c r="AF246" s="222"/>
    </row>
    <row r="247" spans="6:32" ht="15" thickBot="1" x14ac:dyDescent="0.25">
      <c r="G247" s="273"/>
      <c r="H247" s="274"/>
      <c r="AC247" s="222"/>
      <c r="AD247" s="222"/>
      <c r="AE247" s="222"/>
      <c r="AF247" s="222"/>
    </row>
    <row r="248" spans="6:32" ht="15" thickBot="1" x14ac:dyDescent="0.25">
      <c r="G248" s="273"/>
      <c r="H248" s="274"/>
      <c r="AC248" s="222"/>
      <c r="AD248" s="222"/>
      <c r="AE248" s="222"/>
      <c r="AF248" s="222"/>
    </row>
    <row r="249" spans="6:32" ht="15" thickBot="1" x14ac:dyDescent="0.25">
      <c r="G249" s="273"/>
      <c r="H249" s="274"/>
      <c r="AC249" s="222"/>
      <c r="AD249" s="222"/>
      <c r="AE249" s="222"/>
      <c r="AF249" s="222"/>
    </row>
    <row r="250" spans="6:32" ht="15" thickBot="1" x14ac:dyDescent="0.25">
      <c r="G250" s="273"/>
      <c r="H250" s="274"/>
      <c r="AC250" s="222"/>
      <c r="AD250" s="222"/>
      <c r="AE250" s="222"/>
      <c r="AF250" s="222"/>
    </row>
    <row r="251" spans="6:32" ht="15" thickBot="1" x14ac:dyDescent="0.25">
      <c r="G251" s="273"/>
      <c r="H251" s="274"/>
      <c r="AC251" s="222"/>
      <c r="AD251" s="222"/>
      <c r="AE251" s="222"/>
      <c r="AF251" s="222"/>
    </row>
    <row r="255" spans="6:32" x14ac:dyDescent="0.2">
      <c r="F255" s="221"/>
      <c r="G255" s="221"/>
      <c r="H255" s="221"/>
      <c r="AC255" s="222"/>
      <c r="AD255" s="222"/>
      <c r="AE255" s="222"/>
      <c r="AF255" s="222"/>
    </row>
    <row r="256" spans="6:32" x14ac:dyDescent="0.2">
      <c r="AC256" s="222"/>
      <c r="AD256" s="222"/>
      <c r="AE256" s="222"/>
      <c r="AF256" s="222"/>
    </row>
    <row r="257" spans="8:32" x14ac:dyDescent="0.2">
      <c r="H257" s="221"/>
      <c r="AC257" s="222"/>
      <c r="AD257" s="222"/>
      <c r="AE257" s="222"/>
      <c r="AF257" s="222"/>
    </row>
    <row r="262" spans="8:32" x14ac:dyDescent="0.2">
      <c r="AF262" s="222"/>
    </row>
    <row r="263" spans="8:32" x14ac:dyDescent="0.2">
      <c r="AC263" s="222"/>
      <c r="AD263" s="222"/>
      <c r="AE263" s="222"/>
      <c r="AF263" s="222"/>
    </row>
    <row r="264" spans="8:32" x14ac:dyDescent="0.2">
      <c r="AC264" s="222"/>
      <c r="AD264" s="222"/>
      <c r="AE264" s="222"/>
      <c r="AF264" s="2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1"/>
  <sheetViews>
    <sheetView workbookViewId="0">
      <pane xSplit="5" ySplit="2" topLeftCell="Q3" activePane="bottomRight" state="frozen"/>
      <selection pane="topRight" activeCell="F1" sqref="F1"/>
      <selection pane="bottomLeft" activeCell="A3" sqref="A3"/>
      <selection pane="bottomRight" activeCell="R2" sqref="R2"/>
    </sheetView>
  </sheetViews>
  <sheetFormatPr defaultRowHeight="14.25" x14ac:dyDescent="0.2"/>
  <cols>
    <col min="1" max="1" width="9" style="83"/>
    <col min="2" max="2" width="12.625" style="83" customWidth="1"/>
    <col min="3" max="3" width="8" style="288" customWidth="1"/>
    <col min="4" max="4" width="21.875" style="83" customWidth="1"/>
    <col min="5" max="5" width="23.375" style="82" customWidth="1"/>
    <col min="6" max="6" width="14.125" style="275" bestFit="1" customWidth="1"/>
    <col min="7" max="7" width="13.125" style="275" bestFit="1" customWidth="1"/>
    <col min="8" max="8" width="27.25" style="275" customWidth="1"/>
    <col min="9" max="9" width="23.5" style="135" customWidth="1"/>
    <col min="10" max="10" width="13.75" style="287" customWidth="1"/>
    <col min="11" max="11" width="20.25" style="223" customWidth="1"/>
    <col min="12" max="12" width="25.125" style="287" customWidth="1"/>
    <col min="13" max="13" width="17.375" style="287" customWidth="1"/>
    <col min="14" max="14" width="16.5" style="83" customWidth="1"/>
    <col min="15" max="15" width="20.25" style="289" customWidth="1"/>
    <col min="16" max="16" width="26.125" style="232" customWidth="1"/>
    <col min="17" max="17" width="23.375" style="279" customWidth="1"/>
    <col min="18" max="18" width="14.875" style="279" bestFit="1" customWidth="1"/>
    <col min="19" max="19" width="15.875" style="82" bestFit="1" customWidth="1"/>
    <col min="20" max="20" width="14.5" style="82" bestFit="1" customWidth="1"/>
    <col min="21" max="21" width="15.125" style="82" bestFit="1" customWidth="1"/>
    <col min="22" max="22" width="21.75" style="82" bestFit="1" customWidth="1"/>
    <col min="23" max="23" width="16" style="226" bestFit="1" customWidth="1"/>
    <col min="24" max="24" width="14.625" style="226" bestFit="1" customWidth="1"/>
    <col min="25" max="25" width="14.375" style="226" bestFit="1" customWidth="1"/>
    <col min="26" max="26" width="15.375" style="226" bestFit="1" customWidth="1"/>
    <col min="27" max="27" width="14.75" style="226" bestFit="1" customWidth="1"/>
    <col min="28" max="28" width="14.125" style="290" bestFit="1" customWidth="1"/>
    <col min="29" max="29" width="14.5" style="290" bestFit="1" customWidth="1"/>
    <col min="30" max="31" width="15.5" style="290" bestFit="1" customWidth="1"/>
    <col min="32" max="32" width="14.375" style="290" bestFit="1" customWidth="1"/>
    <col min="33" max="33" width="14.625" style="290" bestFit="1" customWidth="1"/>
    <col min="34" max="34" width="15.625" style="290" bestFit="1" customWidth="1"/>
    <col min="35" max="35" width="15.375" style="82" bestFit="1" customWidth="1"/>
    <col min="36" max="36" width="14.25" style="82" bestFit="1" customWidth="1"/>
    <col min="37" max="37" width="15.25" style="82" bestFit="1" customWidth="1"/>
    <col min="38" max="38" width="13.25" style="82" bestFit="1" customWidth="1"/>
    <col min="39" max="39" width="15.25" style="82" bestFit="1" customWidth="1"/>
    <col min="40" max="40" width="14.25" style="82" bestFit="1" customWidth="1"/>
    <col min="41" max="41" width="15.25" style="82" bestFit="1" customWidth="1"/>
    <col min="42" max="43" width="13.25" style="82" bestFit="1" customWidth="1"/>
    <col min="44" max="44" width="14.25" style="82" bestFit="1" customWidth="1"/>
    <col min="45" max="45" width="14.125" style="82" bestFit="1" customWidth="1"/>
    <col min="46" max="47" width="10.375" style="82" bestFit="1" customWidth="1"/>
    <col min="48" max="48" width="11.375" style="82" bestFit="1" customWidth="1"/>
    <col min="49" max="16384" width="9" style="82"/>
  </cols>
  <sheetData>
    <row r="1" spans="1:34" x14ac:dyDescent="0.2">
      <c r="E1" s="82" t="s">
        <v>1277</v>
      </c>
      <c r="F1" s="275" t="s">
        <v>2155</v>
      </c>
      <c r="G1" s="275" t="s">
        <v>2157</v>
      </c>
      <c r="H1" s="275" t="s">
        <v>2159</v>
      </c>
      <c r="I1" s="135" t="s">
        <v>2301</v>
      </c>
      <c r="J1" s="287" t="s">
        <v>2303</v>
      </c>
      <c r="K1" s="223" t="s">
        <v>2161</v>
      </c>
      <c r="L1" s="287" t="s">
        <v>2163</v>
      </c>
      <c r="M1" s="287" t="s">
        <v>2165</v>
      </c>
      <c r="N1" s="83" t="s">
        <v>2305</v>
      </c>
      <c r="O1" s="289" t="s">
        <v>2167</v>
      </c>
      <c r="P1" s="232" t="s">
        <v>2169</v>
      </c>
      <c r="Q1" s="279" t="s">
        <v>2171</v>
      </c>
      <c r="R1" s="279" t="s">
        <v>2173</v>
      </c>
      <c r="S1" s="82" t="s">
        <v>2175</v>
      </c>
      <c r="T1" s="82" t="s">
        <v>2152</v>
      </c>
      <c r="U1" s="82" t="s">
        <v>2177</v>
      </c>
      <c r="V1" s="82" t="s">
        <v>2179</v>
      </c>
      <c r="W1" s="226" t="s">
        <v>2182</v>
      </c>
      <c r="X1" s="226" t="s">
        <v>2184</v>
      </c>
      <c r="Y1" s="226" t="s">
        <v>2186</v>
      </c>
      <c r="Z1" s="226" t="s">
        <v>2188</v>
      </c>
      <c r="AA1" s="226" t="s">
        <v>2190</v>
      </c>
      <c r="AB1" s="290" t="s">
        <v>2192</v>
      </c>
      <c r="AC1" s="290" t="s">
        <v>2194</v>
      </c>
      <c r="AD1" s="290" t="s">
        <v>2196</v>
      </c>
      <c r="AE1" s="290" t="s">
        <v>2198</v>
      </c>
      <c r="AF1" s="290" t="s">
        <v>2200</v>
      </c>
      <c r="AG1" s="290" t="s">
        <v>2311</v>
      </c>
      <c r="AH1" s="290" t="s">
        <v>2202</v>
      </c>
    </row>
    <row r="2" spans="1:34" x14ac:dyDescent="0.2">
      <c r="C2" s="288" t="s">
        <v>1542</v>
      </c>
      <c r="E2" s="82" t="s">
        <v>1278</v>
      </c>
      <c r="F2" s="275" t="s">
        <v>2156</v>
      </c>
      <c r="G2" s="275" t="s">
        <v>2158</v>
      </c>
      <c r="H2" s="275" t="s">
        <v>2160</v>
      </c>
      <c r="I2" s="135" t="s">
        <v>2302</v>
      </c>
      <c r="J2" s="287" t="s">
        <v>2304</v>
      </c>
      <c r="K2" s="223" t="s">
        <v>2162</v>
      </c>
      <c r="L2" s="287" t="s">
        <v>2164</v>
      </c>
      <c r="M2" s="287" t="s">
        <v>2166</v>
      </c>
      <c r="N2" s="83" t="s">
        <v>2306</v>
      </c>
      <c r="O2" s="289" t="s">
        <v>2168</v>
      </c>
      <c r="P2" s="232" t="s">
        <v>2170</v>
      </c>
      <c r="Q2" s="279" t="s">
        <v>2172</v>
      </c>
      <c r="R2" s="279" t="s">
        <v>2174</v>
      </c>
      <c r="S2" s="82" t="s">
        <v>2176</v>
      </c>
      <c r="T2" s="82" t="s">
        <v>2153</v>
      </c>
      <c r="U2" s="82" t="s">
        <v>2178</v>
      </c>
      <c r="V2" s="82" t="s">
        <v>2154</v>
      </c>
      <c r="W2" s="226" t="s">
        <v>2183</v>
      </c>
      <c r="X2" s="226" t="s">
        <v>2185</v>
      </c>
      <c r="Y2" s="226" t="s">
        <v>2187</v>
      </c>
      <c r="Z2" s="226" t="s">
        <v>2189</v>
      </c>
      <c r="AA2" s="226" t="s">
        <v>2191</v>
      </c>
      <c r="AB2" s="290" t="s">
        <v>2193</v>
      </c>
      <c r="AC2" s="290" t="s">
        <v>2195</v>
      </c>
      <c r="AD2" s="290" t="s">
        <v>2197</v>
      </c>
      <c r="AE2" s="290" t="s">
        <v>2199</v>
      </c>
      <c r="AF2" s="290" t="s">
        <v>2201</v>
      </c>
      <c r="AG2" s="290" t="s">
        <v>2312</v>
      </c>
      <c r="AH2" s="290" t="s">
        <v>2203</v>
      </c>
    </row>
    <row r="3" spans="1:34" ht="15" thickBot="1" x14ac:dyDescent="0.25">
      <c r="E3" s="82" t="s">
        <v>1279</v>
      </c>
      <c r="F3" s="275">
        <v>45266121.109999999</v>
      </c>
      <c r="G3" s="275">
        <v>1254142.05</v>
      </c>
      <c r="H3" s="275">
        <v>7791035.2199999997</v>
      </c>
      <c r="I3" s="135">
        <v>0</v>
      </c>
      <c r="J3" s="287">
        <v>0</v>
      </c>
      <c r="K3" s="223">
        <v>173628826.83000001</v>
      </c>
      <c r="L3" s="287">
        <v>23534029.98</v>
      </c>
      <c r="M3" s="287">
        <v>0</v>
      </c>
      <c r="N3" s="83">
        <v>0</v>
      </c>
      <c r="O3" s="289">
        <v>441721</v>
      </c>
      <c r="P3" s="232">
        <v>2514072.08</v>
      </c>
      <c r="Q3" s="279">
        <v>208803</v>
      </c>
      <c r="R3" s="279">
        <v>365146.52</v>
      </c>
      <c r="S3" s="82">
        <v>573096.21</v>
      </c>
      <c r="T3" s="82">
        <v>9451259.7400000002</v>
      </c>
      <c r="U3" s="82">
        <v>33405811.09</v>
      </c>
      <c r="V3" s="82">
        <v>184229203.94</v>
      </c>
      <c r="W3" s="226">
        <v>24762339.289999999</v>
      </c>
      <c r="X3" s="226">
        <v>435498.96</v>
      </c>
      <c r="Y3" s="226">
        <v>717.12</v>
      </c>
      <c r="Z3" s="226">
        <v>21126632.280000001</v>
      </c>
      <c r="AA3" s="226">
        <v>851901</v>
      </c>
      <c r="AB3" s="290">
        <v>31334329.780000001</v>
      </c>
      <c r="AC3" s="290">
        <v>11133</v>
      </c>
      <c r="AD3" s="290">
        <v>151452.29999999999</v>
      </c>
      <c r="AE3" s="290">
        <v>12245118.92</v>
      </c>
      <c r="AF3" s="290">
        <v>4001753.15</v>
      </c>
      <c r="AG3" s="290">
        <v>29579</v>
      </c>
      <c r="AH3" s="290">
        <v>431634</v>
      </c>
    </row>
    <row r="4" spans="1:34" ht="15" thickBot="1" x14ac:dyDescent="0.25">
      <c r="A4" s="83" t="s">
        <v>555</v>
      </c>
      <c r="B4" s="83" t="s">
        <v>557</v>
      </c>
      <c r="C4" s="266">
        <v>6411</v>
      </c>
      <c r="D4" s="262" t="s">
        <v>1415</v>
      </c>
      <c r="E4" s="82" t="s">
        <v>559</v>
      </c>
      <c r="F4" s="275">
        <v>669021.43000000005</v>
      </c>
      <c r="G4" s="275">
        <v>30168</v>
      </c>
      <c r="H4" s="275">
        <v>68876.03</v>
      </c>
      <c r="K4" s="223">
        <v>4682055.09</v>
      </c>
      <c r="L4" s="287">
        <v>204832.11</v>
      </c>
      <c r="O4" s="231"/>
      <c r="P4" s="232">
        <v>0</v>
      </c>
      <c r="R4" s="279">
        <v>456.4</v>
      </c>
      <c r="V4" s="82">
        <v>1723269</v>
      </c>
      <c r="W4" s="226">
        <v>102496.22</v>
      </c>
      <c r="Z4" s="226">
        <v>294020</v>
      </c>
      <c r="AA4" s="226">
        <v>43250</v>
      </c>
      <c r="AB4" s="290">
        <v>394330</v>
      </c>
      <c r="AE4" s="290">
        <v>170261.61</v>
      </c>
      <c r="AF4" s="290">
        <v>52492.78</v>
      </c>
    </row>
    <row r="5" spans="1:34" ht="15" thickBot="1" x14ac:dyDescent="0.25">
      <c r="A5" s="83" t="s">
        <v>555</v>
      </c>
      <c r="B5" s="83" t="s">
        <v>557</v>
      </c>
      <c r="C5" s="266">
        <v>2059</v>
      </c>
      <c r="D5" s="262" t="s">
        <v>1416</v>
      </c>
      <c r="E5" s="82" t="s">
        <v>560</v>
      </c>
      <c r="F5" s="275">
        <v>313978.90000000002</v>
      </c>
      <c r="G5" s="275">
        <v>0</v>
      </c>
      <c r="H5" s="275">
        <v>50020.01</v>
      </c>
      <c r="K5" s="223">
        <v>637595.24</v>
      </c>
      <c r="L5" s="287">
        <v>343031.12</v>
      </c>
      <c r="O5" s="231">
        <v>0</v>
      </c>
      <c r="R5" s="279">
        <v>0</v>
      </c>
      <c r="V5" s="82">
        <v>1740746.12</v>
      </c>
      <c r="W5" s="226">
        <v>35990.97</v>
      </c>
      <c r="Z5" s="226">
        <v>172800</v>
      </c>
      <c r="AA5" s="226">
        <v>10100</v>
      </c>
      <c r="AB5" s="290">
        <v>198900</v>
      </c>
      <c r="AE5" s="290">
        <v>61568.6</v>
      </c>
      <c r="AF5" s="290">
        <v>39786.26</v>
      </c>
    </row>
    <row r="6" spans="1:34" ht="15" thickBot="1" x14ac:dyDescent="0.25">
      <c r="A6" s="83" t="s">
        <v>555</v>
      </c>
      <c r="B6" s="83" t="s">
        <v>557</v>
      </c>
      <c r="C6" s="266">
        <v>6691</v>
      </c>
      <c r="D6" s="262" t="s">
        <v>1417</v>
      </c>
      <c r="E6" s="82" t="s">
        <v>561</v>
      </c>
      <c r="F6" s="275">
        <v>815423.52</v>
      </c>
      <c r="G6" s="275">
        <v>10561</v>
      </c>
      <c r="H6" s="275">
        <v>123154.41</v>
      </c>
      <c r="K6" s="223">
        <v>1174293.07</v>
      </c>
      <c r="L6" s="287">
        <v>584071.52</v>
      </c>
      <c r="O6" s="231">
        <v>0</v>
      </c>
      <c r="P6" s="232">
        <v>13290.29</v>
      </c>
      <c r="Q6" s="279">
        <v>91550</v>
      </c>
      <c r="R6" s="279">
        <v>39.46</v>
      </c>
      <c r="U6" s="82">
        <v>-14207.1</v>
      </c>
      <c r="V6" s="82">
        <v>2169071.4500000002</v>
      </c>
      <c r="W6" s="226">
        <v>300655.33</v>
      </c>
      <c r="X6" s="226">
        <v>38030</v>
      </c>
      <c r="Z6" s="226">
        <v>317900</v>
      </c>
      <c r="AA6" s="226">
        <v>10681</v>
      </c>
      <c r="AB6" s="290">
        <v>540451</v>
      </c>
      <c r="AE6" s="290">
        <v>159019.85</v>
      </c>
      <c r="AF6" s="290">
        <v>2412.33</v>
      </c>
      <c r="AG6" s="290">
        <v>855</v>
      </c>
    </row>
    <row r="7" spans="1:34" ht="15" thickBot="1" x14ac:dyDescent="0.25">
      <c r="A7" s="83" t="s">
        <v>555</v>
      </c>
      <c r="B7" s="83" t="s">
        <v>557</v>
      </c>
      <c r="C7" s="266">
        <v>3434</v>
      </c>
      <c r="D7" s="262" t="s">
        <v>1418</v>
      </c>
      <c r="E7" s="82" t="s">
        <v>562</v>
      </c>
      <c r="F7" s="275">
        <v>444788.59</v>
      </c>
      <c r="G7" s="275">
        <v>80000</v>
      </c>
      <c r="H7" s="275">
        <v>97223.59</v>
      </c>
      <c r="K7" s="223">
        <v>463143.19</v>
      </c>
      <c r="L7" s="287">
        <v>276543.08</v>
      </c>
      <c r="O7" s="231"/>
      <c r="P7" s="232">
        <v>0</v>
      </c>
      <c r="R7" s="279">
        <v>148</v>
      </c>
      <c r="V7" s="82">
        <v>235221.96</v>
      </c>
      <c r="W7" s="226">
        <v>77014.039999999994</v>
      </c>
      <c r="X7" s="226">
        <v>250</v>
      </c>
      <c r="Z7" s="226">
        <v>255960</v>
      </c>
      <c r="AA7" s="226">
        <v>10100</v>
      </c>
      <c r="AB7" s="290">
        <v>280560</v>
      </c>
      <c r="AE7" s="290">
        <v>65875.17</v>
      </c>
      <c r="AF7" s="290">
        <v>40349.89</v>
      </c>
    </row>
    <row r="8" spans="1:34" ht="15" thickBot="1" x14ac:dyDescent="0.25">
      <c r="A8" s="83" t="s">
        <v>555</v>
      </c>
      <c r="B8" s="83" t="s">
        <v>557</v>
      </c>
      <c r="C8" s="266">
        <v>3172</v>
      </c>
      <c r="D8" s="262" t="s">
        <v>1419</v>
      </c>
      <c r="E8" s="82" t="s">
        <v>563</v>
      </c>
      <c r="F8" s="275">
        <v>361194.2</v>
      </c>
      <c r="G8" s="275">
        <v>4561</v>
      </c>
      <c r="H8" s="275">
        <v>67424.350000000006</v>
      </c>
      <c r="K8" s="223">
        <v>565341.76</v>
      </c>
      <c r="L8" s="287">
        <v>259384.45</v>
      </c>
      <c r="O8" s="231"/>
      <c r="P8" s="232">
        <v>0</v>
      </c>
      <c r="Q8" s="279">
        <v>0</v>
      </c>
      <c r="R8" s="279">
        <v>69</v>
      </c>
      <c r="V8" s="82">
        <v>1649277.25</v>
      </c>
      <c r="W8" s="226">
        <v>71199.95</v>
      </c>
      <c r="Z8" s="226">
        <v>137820</v>
      </c>
      <c r="AA8" s="226">
        <v>12000</v>
      </c>
      <c r="AB8" s="290">
        <v>173020</v>
      </c>
      <c r="AE8" s="290">
        <v>90869.67</v>
      </c>
      <c r="AF8" s="290">
        <v>32841.21</v>
      </c>
    </row>
    <row r="9" spans="1:34" ht="15" thickBot="1" x14ac:dyDescent="0.25">
      <c r="A9" s="83" t="s">
        <v>555</v>
      </c>
      <c r="B9" s="83" t="s">
        <v>557</v>
      </c>
      <c r="C9" s="266">
        <v>3172</v>
      </c>
      <c r="D9" s="262" t="s">
        <v>1420</v>
      </c>
      <c r="E9" s="82" t="s">
        <v>564</v>
      </c>
      <c r="F9" s="275">
        <v>468461.33</v>
      </c>
      <c r="G9" s="275">
        <v>1431</v>
      </c>
      <c r="H9" s="275">
        <v>92550.66</v>
      </c>
      <c r="K9" s="223">
        <v>351372.17</v>
      </c>
      <c r="L9" s="287">
        <v>202138.19</v>
      </c>
      <c r="O9" s="231"/>
      <c r="P9" s="232">
        <v>1457.47</v>
      </c>
      <c r="R9" s="279">
        <v>78</v>
      </c>
      <c r="U9" s="82">
        <v>-0.6</v>
      </c>
      <c r="V9" s="82">
        <v>991159.3</v>
      </c>
      <c r="W9" s="226">
        <v>87257.57</v>
      </c>
      <c r="Z9" s="226">
        <v>159080</v>
      </c>
      <c r="AA9" s="226">
        <v>3000</v>
      </c>
      <c r="AB9" s="290">
        <v>209570</v>
      </c>
      <c r="AE9" s="290">
        <v>66083.69</v>
      </c>
      <c r="AF9" s="290">
        <v>19283.43</v>
      </c>
    </row>
    <row r="10" spans="1:34" ht="15" thickBot="1" x14ac:dyDescent="0.25">
      <c r="A10" s="83" t="s">
        <v>555</v>
      </c>
      <c r="B10" s="83" t="s">
        <v>557</v>
      </c>
      <c r="C10" s="266">
        <v>1819</v>
      </c>
      <c r="D10" s="262" t="s">
        <v>1421</v>
      </c>
      <c r="E10" s="82" t="s">
        <v>565</v>
      </c>
      <c r="F10" s="275">
        <v>331359.99</v>
      </c>
      <c r="G10" s="275">
        <v>0</v>
      </c>
      <c r="H10" s="275">
        <v>65956.22</v>
      </c>
      <c r="K10" s="223">
        <v>805138.08</v>
      </c>
      <c r="L10" s="287">
        <v>239569.17</v>
      </c>
      <c r="O10" s="231"/>
      <c r="R10" s="279">
        <v>142.80000000000001</v>
      </c>
      <c r="V10" s="82">
        <v>169383.81</v>
      </c>
      <c r="W10" s="226">
        <v>36778.14</v>
      </c>
      <c r="X10" s="226">
        <v>110000</v>
      </c>
      <c r="Z10" s="226">
        <v>173310</v>
      </c>
      <c r="AA10" s="226">
        <v>15800</v>
      </c>
      <c r="AB10" s="290">
        <v>196390</v>
      </c>
      <c r="AE10" s="290">
        <v>41942.199999999997</v>
      </c>
      <c r="AF10" s="290">
        <v>34239.089999999997</v>
      </c>
    </row>
    <row r="11" spans="1:34" ht="15" thickBot="1" x14ac:dyDescent="0.25">
      <c r="A11" s="83" t="s">
        <v>555</v>
      </c>
      <c r="B11" s="83" t="s">
        <v>557</v>
      </c>
      <c r="C11" s="266">
        <v>6183</v>
      </c>
      <c r="D11" s="262" t="s">
        <v>1422</v>
      </c>
      <c r="E11" s="82" t="s">
        <v>566</v>
      </c>
      <c r="F11" s="275">
        <v>1015551.34</v>
      </c>
      <c r="G11" s="275">
        <v>9395.5499999999993</v>
      </c>
      <c r="H11" s="275">
        <v>150590.01999999999</v>
      </c>
      <c r="K11" s="223">
        <v>850491.17</v>
      </c>
      <c r="L11" s="287">
        <v>454645.68</v>
      </c>
      <c r="O11" s="231"/>
      <c r="P11" s="232">
        <v>113.42</v>
      </c>
      <c r="Q11" s="279">
        <v>44000</v>
      </c>
      <c r="R11" s="279">
        <v>88.06</v>
      </c>
      <c r="U11" s="82">
        <v>-40.450000000000003</v>
      </c>
      <c r="V11" s="82">
        <v>668274.24</v>
      </c>
      <c r="W11" s="226">
        <v>121010.58</v>
      </c>
      <c r="Z11" s="226">
        <v>246400</v>
      </c>
      <c r="AA11" s="226">
        <v>8950</v>
      </c>
      <c r="AB11" s="290">
        <v>416882</v>
      </c>
      <c r="AE11" s="290">
        <v>105242.78</v>
      </c>
      <c r="AF11" s="290">
        <v>27479.82</v>
      </c>
    </row>
    <row r="12" spans="1:34" ht="15" thickBot="1" x14ac:dyDescent="0.25">
      <c r="A12" s="83" t="s">
        <v>555</v>
      </c>
      <c r="B12" s="83" t="s">
        <v>557</v>
      </c>
      <c r="C12" s="266">
        <v>2360</v>
      </c>
      <c r="D12" s="262" t="s">
        <v>1423</v>
      </c>
      <c r="E12" s="82" t="s">
        <v>567</v>
      </c>
      <c r="F12" s="275">
        <v>468287.74</v>
      </c>
      <c r="G12" s="275">
        <v>9178</v>
      </c>
      <c r="H12" s="275">
        <v>46217.19</v>
      </c>
      <c r="K12" s="223">
        <v>886808.55</v>
      </c>
      <c r="L12" s="287">
        <v>266067.15999999997</v>
      </c>
      <c r="O12" s="231"/>
      <c r="R12" s="279">
        <v>4.09</v>
      </c>
      <c r="V12" s="82">
        <v>2102009.77</v>
      </c>
      <c r="W12" s="226">
        <v>54842.879999999997</v>
      </c>
      <c r="Z12" s="226">
        <v>268000</v>
      </c>
      <c r="AA12" s="226">
        <v>19100</v>
      </c>
      <c r="AB12" s="290">
        <v>319250</v>
      </c>
      <c r="AE12" s="290">
        <v>44645.02</v>
      </c>
      <c r="AF12" s="290">
        <v>42382.22</v>
      </c>
    </row>
    <row r="13" spans="1:34" ht="15" thickBot="1" x14ac:dyDescent="0.25">
      <c r="A13" s="83" t="s">
        <v>555</v>
      </c>
      <c r="B13" s="83" t="s">
        <v>557</v>
      </c>
      <c r="C13" s="266">
        <v>5028</v>
      </c>
      <c r="D13" s="262" t="s">
        <v>1424</v>
      </c>
      <c r="E13" s="82" t="s">
        <v>568</v>
      </c>
      <c r="F13" s="275">
        <v>247856.03</v>
      </c>
      <c r="G13" s="275">
        <v>29850</v>
      </c>
      <c r="H13" s="275">
        <v>150783.20000000001</v>
      </c>
      <c r="K13" s="223">
        <v>1272316.57</v>
      </c>
      <c r="L13" s="287">
        <v>257551.9</v>
      </c>
      <c r="O13" s="231">
        <v>0</v>
      </c>
      <c r="P13" s="232">
        <v>0</v>
      </c>
      <c r="R13" s="279">
        <v>24.27</v>
      </c>
      <c r="V13" s="82">
        <v>1442563.02</v>
      </c>
      <c r="W13" s="226">
        <v>75091.91</v>
      </c>
      <c r="Z13" s="226">
        <v>150500</v>
      </c>
      <c r="AA13" s="226">
        <v>19300</v>
      </c>
      <c r="AB13" s="290">
        <v>279440</v>
      </c>
      <c r="AD13" s="290">
        <v>11884</v>
      </c>
      <c r="AE13" s="290">
        <v>84862.48</v>
      </c>
      <c r="AF13" s="290">
        <v>34500.199999999997</v>
      </c>
    </row>
    <row r="14" spans="1:34" ht="15" thickBot="1" x14ac:dyDescent="0.25">
      <c r="A14" s="83" t="s">
        <v>555</v>
      </c>
      <c r="B14" s="83" t="s">
        <v>557</v>
      </c>
      <c r="C14" s="266">
        <v>3227</v>
      </c>
      <c r="D14" s="262" t="s">
        <v>1425</v>
      </c>
      <c r="E14" s="82" t="s">
        <v>569</v>
      </c>
      <c r="F14" s="275">
        <v>422525.04</v>
      </c>
      <c r="G14" s="275">
        <v>5033</v>
      </c>
      <c r="H14" s="275">
        <v>54027.67</v>
      </c>
      <c r="K14" s="223">
        <v>1185559.3899999999</v>
      </c>
      <c r="L14" s="287">
        <v>125650.01</v>
      </c>
      <c r="O14" s="231"/>
      <c r="P14" s="232">
        <v>3306.14</v>
      </c>
      <c r="R14" s="279">
        <v>177.95</v>
      </c>
      <c r="V14" s="82">
        <v>484200</v>
      </c>
      <c r="W14" s="226">
        <v>64103.83</v>
      </c>
      <c r="Z14" s="226">
        <v>263500</v>
      </c>
      <c r="AA14" s="226">
        <v>1500</v>
      </c>
      <c r="AB14" s="290">
        <v>368460</v>
      </c>
      <c r="AE14" s="290">
        <v>83749.759999999995</v>
      </c>
      <c r="AF14" s="290">
        <v>23393.64</v>
      </c>
    </row>
    <row r="15" spans="1:34" ht="15" thickBot="1" x14ac:dyDescent="0.25">
      <c r="A15" s="83" t="s">
        <v>555</v>
      </c>
      <c r="B15" s="83" t="s">
        <v>557</v>
      </c>
      <c r="C15" s="266">
        <v>5146</v>
      </c>
      <c r="D15" s="262" t="s">
        <v>1426</v>
      </c>
      <c r="E15" s="82" t="s">
        <v>570</v>
      </c>
      <c r="F15" s="275">
        <v>505657.29</v>
      </c>
      <c r="G15" s="275">
        <v>0</v>
      </c>
      <c r="H15" s="275">
        <v>216252.69</v>
      </c>
      <c r="K15" s="223">
        <v>765280.08</v>
      </c>
      <c r="L15" s="287">
        <v>211713.45</v>
      </c>
      <c r="O15" s="231"/>
      <c r="Q15" s="279">
        <v>720</v>
      </c>
      <c r="R15" s="279">
        <v>1680.42</v>
      </c>
      <c r="V15" s="82">
        <v>1884119.29</v>
      </c>
      <c r="W15" s="226">
        <v>68892.479999999996</v>
      </c>
      <c r="Z15" s="226">
        <v>258300</v>
      </c>
      <c r="AA15" s="226">
        <v>18500</v>
      </c>
      <c r="AB15" s="290">
        <v>343960</v>
      </c>
      <c r="AD15" s="290">
        <v>2974</v>
      </c>
      <c r="AE15" s="290">
        <v>118430.16</v>
      </c>
      <c r="AF15" s="290">
        <v>36099</v>
      </c>
    </row>
    <row r="16" spans="1:34" ht="15" thickBot="1" x14ac:dyDescent="0.25">
      <c r="A16" s="83" t="s">
        <v>555</v>
      </c>
      <c r="B16" s="83" t="s">
        <v>557</v>
      </c>
      <c r="C16" s="266">
        <v>3255</v>
      </c>
      <c r="D16" s="262" t="s">
        <v>1427</v>
      </c>
      <c r="E16" s="82" t="s">
        <v>571</v>
      </c>
      <c r="F16" s="275">
        <v>186842.22</v>
      </c>
      <c r="G16" s="275">
        <v>0</v>
      </c>
      <c r="H16" s="275">
        <v>94539.87</v>
      </c>
      <c r="K16" s="223">
        <v>725661.37</v>
      </c>
      <c r="L16" s="287">
        <v>264555.55</v>
      </c>
      <c r="O16" s="231"/>
      <c r="R16" s="279">
        <v>140</v>
      </c>
      <c r="U16" s="82">
        <v>-31155.18</v>
      </c>
      <c r="V16" s="82">
        <v>2403607</v>
      </c>
      <c r="W16" s="226">
        <v>41660</v>
      </c>
      <c r="Z16" s="226">
        <v>192020</v>
      </c>
      <c r="AA16" s="226">
        <v>11800</v>
      </c>
      <c r="AB16" s="290">
        <v>299282.5</v>
      </c>
      <c r="AE16" s="290">
        <v>49145.72</v>
      </c>
      <c r="AF16" s="290">
        <v>26702.16</v>
      </c>
    </row>
    <row r="17" spans="1:34" ht="15" thickBot="1" x14ac:dyDescent="0.25">
      <c r="A17" s="83" t="s">
        <v>555</v>
      </c>
      <c r="B17" s="83" t="s">
        <v>557</v>
      </c>
      <c r="C17" s="266">
        <v>4631</v>
      </c>
      <c r="D17" s="262" t="s">
        <v>1428</v>
      </c>
      <c r="E17" s="82" t="s">
        <v>572</v>
      </c>
      <c r="F17" s="275">
        <v>914696.04</v>
      </c>
      <c r="G17" s="275">
        <v>1767</v>
      </c>
      <c r="H17" s="275">
        <v>175815.85</v>
      </c>
      <c r="K17" s="223">
        <v>572695.68000000005</v>
      </c>
      <c r="L17" s="287">
        <v>228483.11</v>
      </c>
      <c r="O17" s="231"/>
      <c r="R17" s="279">
        <v>67.55</v>
      </c>
      <c r="U17" s="82">
        <v>-25200</v>
      </c>
      <c r="V17" s="82">
        <v>2696435.34</v>
      </c>
      <c r="W17" s="226">
        <v>112205.45</v>
      </c>
      <c r="Z17" s="226">
        <v>137380</v>
      </c>
      <c r="AB17" s="290">
        <v>211960</v>
      </c>
      <c r="AE17" s="290">
        <v>135976.85999999999</v>
      </c>
      <c r="AF17" s="290">
        <v>30485.439999999999</v>
      </c>
    </row>
    <row r="18" spans="1:34" ht="15" thickBot="1" x14ac:dyDescent="0.25">
      <c r="A18" s="83" t="s">
        <v>555</v>
      </c>
      <c r="B18" s="83" t="s">
        <v>557</v>
      </c>
      <c r="C18" s="266">
        <v>4306</v>
      </c>
      <c r="D18" s="262" t="s">
        <v>1429</v>
      </c>
      <c r="E18" s="82" t="s">
        <v>573</v>
      </c>
      <c r="F18" s="275">
        <v>246822.95</v>
      </c>
      <c r="G18" s="275">
        <v>14550</v>
      </c>
      <c r="H18" s="275">
        <v>68030.600000000006</v>
      </c>
      <c r="K18" s="223">
        <v>1027254.32</v>
      </c>
      <c r="L18" s="287">
        <v>350125.34</v>
      </c>
      <c r="O18" s="231"/>
      <c r="P18" s="232">
        <v>5752.47</v>
      </c>
      <c r="R18" s="279">
        <v>76</v>
      </c>
      <c r="V18" s="82">
        <v>2510757.66</v>
      </c>
      <c r="W18" s="226">
        <v>85853.26</v>
      </c>
      <c r="Z18" s="226">
        <v>265280</v>
      </c>
      <c r="AA18" s="226">
        <v>24300</v>
      </c>
      <c r="AB18" s="290">
        <v>377600</v>
      </c>
      <c r="AE18" s="290">
        <v>158258.71</v>
      </c>
      <c r="AF18" s="290">
        <v>38637.72</v>
      </c>
    </row>
    <row r="19" spans="1:34" ht="15" thickBot="1" x14ac:dyDescent="0.25">
      <c r="A19" s="83" t="s">
        <v>555</v>
      </c>
      <c r="B19" s="83" t="s">
        <v>557</v>
      </c>
      <c r="C19" s="266">
        <v>5667</v>
      </c>
      <c r="D19" s="262" t="s">
        <v>1430</v>
      </c>
      <c r="E19" s="82" t="s">
        <v>574</v>
      </c>
      <c r="F19" s="275">
        <v>769888.42</v>
      </c>
      <c r="G19" s="275">
        <v>0</v>
      </c>
      <c r="H19" s="275">
        <v>27919.03</v>
      </c>
      <c r="K19" s="223">
        <v>3423539.86</v>
      </c>
      <c r="L19" s="287">
        <v>390801.32</v>
      </c>
      <c r="O19" s="231"/>
      <c r="R19" s="279">
        <v>1980</v>
      </c>
      <c r="S19" s="82">
        <v>80000</v>
      </c>
      <c r="U19" s="82">
        <v>23420</v>
      </c>
      <c r="V19" s="82">
        <v>684118.79</v>
      </c>
      <c r="W19" s="226">
        <v>47691.65</v>
      </c>
      <c r="Z19" s="226">
        <v>130920</v>
      </c>
      <c r="AA19" s="226">
        <v>3000</v>
      </c>
      <c r="AB19" s="290">
        <v>251560</v>
      </c>
      <c r="AD19" s="290">
        <v>900</v>
      </c>
      <c r="AE19" s="290">
        <v>63806.52</v>
      </c>
      <c r="AF19" s="290">
        <v>55320.3</v>
      </c>
    </row>
    <row r="20" spans="1:34" ht="15" thickBot="1" x14ac:dyDescent="0.25">
      <c r="A20" s="83" t="s">
        <v>555</v>
      </c>
      <c r="B20" s="83" t="s">
        <v>557</v>
      </c>
      <c r="C20" s="266">
        <v>1990</v>
      </c>
      <c r="D20" s="262" t="s">
        <v>1431</v>
      </c>
      <c r="E20" s="82" t="s">
        <v>575</v>
      </c>
      <c r="F20" s="275">
        <v>126680.91</v>
      </c>
      <c r="G20" s="275">
        <v>0</v>
      </c>
      <c r="H20" s="275">
        <v>61488.12</v>
      </c>
      <c r="K20" s="223">
        <v>430698.74</v>
      </c>
      <c r="L20" s="287">
        <v>206008.67</v>
      </c>
      <c r="O20" s="231"/>
      <c r="P20" s="232">
        <v>8180.4</v>
      </c>
      <c r="Q20" s="279">
        <v>40000</v>
      </c>
      <c r="R20" s="279">
        <v>80850</v>
      </c>
      <c r="V20" s="82">
        <v>787661.67</v>
      </c>
      <c r="W20" s="226">
        <v>31029.95</v>
      </c>
      <c r="Z20" s="226">
        <v>260280</v>
      </c>
      <c r="AA20" s="226">
        <v>11100</v>
      </c>
      <c r="AB20" s="290">
        <v>283710</v>
      </c>
      <c r="AE20" s="290">
        <v>120826.97</v>
      </c>
      <c r="AF20" s="290">
        <v>18532.77</v>
      </c>
    </row>
    <row r="21" spans="1:34" ht="15" thickBot="1" x14ac:dyDescent="0.25">
      <c r="A21" s="83" t="s">
        <v>555</v>
      </c>
      <c r="B21" s="83" t="s">
        <v>557</v>
      </c>
      <c r="C21" s="266">
        <v>2504</v>
      </c>
      <c r="D21" s="262" t="s">
        <v>1432</v>
      </c>
      <c r="E21" s="82" t="s">
        <v>576</v>
      </c>
      <c r="F21" s="275">
        <v>408936.68</v>
      </c>
      <c r="G21" s="275">
        <v>53</v>
      </c>
      <c r="H21" s="275">
        <v>32752.15</v>
      </c>
      <c r="K21" s="223">
        <v>851295.43</v>
      </c>
      <c r="L21" s="287">
        <v>312323.67</v>
      </c>
      <c r="O21" s="231"/>
      <c r="P21" s="232">
        <v>0</v>
      </c>
      <c r="R21" s="279">
        <v>70</v>
      </c>
      <c r="U21" s="82">
        <v>-97.27</v>
      </c>
      <c r="V21" s="82">
        <v>1709584.67</v>
      </c>
      <c r="W21" s="226">
        <v>27566.99</v>
      </c>
      <c r="Z21" s="226">
        <v>238900</v>
      </c>
      <c r="AA21" s="226">
        <v>7520</v>
      </c>
      <c r="AB21" s="290">
        <v>256660</v>
      </c>
      <c r="AE21" s="290">
        <v>42739.13</v>
      </c>
      <c r="AF21" s="290">
        <v>36669.279999999999</v>
      </c>
    </row>
    <row r="22" spans="1:34" ht="15" thickBot="1" x14ac:dyDescent="0.25">
      <c r="A22" s="83" t="s">
        <v>555</v>
      </c>
      <c r="B22" s="83" t="s">
        <v>557</v>
      </c>
      <c r="C22" s="266">
        <v>2869</v>
      </c>
      <c r="D22" s="262" t="s">
        <v>1433</v>
      </c>
      <c r="E22" s="82" t="s">
        <v>577</v>
      </c>
      <c r="F22" s="275">
        <v>88674.47</v>
      </c>
      <c r="G22" s="275">
        <v>4944</v>
      </c>
      <c r="H22" s="275">
        <v>92691.66</v>
      </c>
      <c r="K22" s="223">
        <v>1024034.53</v>
      </c>
      <c r="L22" s="287">
        <v>331350.86</v>
      </c>
      <c r="O22" s="231"/>
      <c r="R22" s="279">
        <v>74.760000000000005</v>
      </c>
      <c r="V22" s="82">
        <v>2287426.9300000002</v>
      </c>
      <c r="W22" s="226">
        <v>42130.75</v>
      </c>
      <c r="Z22" s="226">
        <v>169020</v>
      </c>
      <c r="AA22" s="226">
        <v>11800</v>
      </c>
      <c r="AB22" s="290">
        <v>240000</v>
      </c>
      <c r="AE22" s="290">
        <v>59881.63</v>
      </c>
      <c r="AF22" s="290">
        <v>42325.99</v>
      </c>
    </row>
    <row r="23" spans="1:34" ht="15" thickBot="1" x14ac:dyDescent="0.25">
      <c r="A23" s="83" t="s">
        <v>579</v>
      </c>
      <c r="B23" s="83" t="s">
        <v>580</v>
      </c>
      <c r="C23" s="266">
        <v>1771</v>
      </c>
      <c r="D23" s="262" t="s">
        <v>1434</v>
      </c>
      <c r="E23" s="82" t="s">
        <v>582</v>
      </c>
      <c r="F23" s="275">
        <v>14763.57</v>
      </c>
      <c r="G23" s="275">
        <v>0</v>
      </c>
      <c r="H23" s="275">
        <v>31005.11</v>
      </c>
      <c r="K23" s="223">
        <v>1088981.48</v>
      </c>
      <c r="L23" s="287">
        <v>210295.73</v>
      </c>
      <c r="O23" s="231"/>
      <c r="R23" s="279">
        <v>149.19999999999999</v>
      </c>
      <c r="S23" s="82">
        <v>9400</v>
      </c>
      <c r="U23" s="82">
        <v>14826.49</v>
      </c>
      <c r="V23" s="82">
        <v>2091979.99</v>
      </c>
      <c r="W23" s="226">
        <v>84812.85</v>
      </c>
      <c r="X23" s="226">
        <v>9800</v>
      </c>
      <c r="Z23" s="226">
        <v>131089</v>
      </c>
      <c r="AA23" s="226">
        <v>3000</v>
      </c>
      <c r="AB23" s="290">
        <v>134089</v>
      </c>
      <c r="AE23" s="290">
        <v>78472.02</v>
      </c>
      <c r="AF23" s="290">
        <v>41832.28</v>
      </c>
    </row>
    <row r="24" spans="1:34" ht="15" thickBot="1" x14ac:dyDescent="0.25">
      <c r="A24" s="83" t="s">
        <v>579</v>
      </c>
      <c r="B24" s="83" t="s">
        <v>580</v>
      </c>
      <c r="C24" s="266">
        <v>5076</v>
      </c>
      <c r="D24" s="262" t="s">
        <v>1435</v>
      </c>
      <c r="E24" s="82" t="s">
        <v>583</v>
      </c>
      <c r="F24" s="275">
        <v>404872.57</v>
      </c>
      <c r="G24" s="275">
        <v>0</v>
      </c>
      <c r="H24" s="275">
        <v>32862.26</v>
      </c>
      <c r="K24" s="223">
        <v>815636</v>
      </c>
      <c r="L24" s="287">
        <v>321045.98</v>
      </c>
      <c r="O24" s="231">
        <v>0</v>
      </c>
      <c r="R24" s="279">
        <v>205.3</v>
      </c>
      <c r="S24" s="82">
        <v>133860</v>
      </c>
      <c r="U24" s="82">
        <v>33200</v>
      </c>
      <c r="W24" s="226">
        <v>58155.72</v>
      </c>
      <c r="X24" s="226">
        <v>44436</v>
      </c>
      <c r="Z24" s="226">
        <v>302321</v>
      </c>
      <c r="AB24" s="290">
        <v>382881</v>
      </c>
      <c r="AE24" s="290">
        <v>169139.39</v>
      </c>
      <c r="AF24" s="290">
        <v>39028.33</v>
      </c>
      <c r="AH24" s="290">
        <v>49320</v>
      </c>
    </row>
    <row r="25" spans="1:34" ht="15" thickBot="1" x14ac:dyDescent="0.25">
      <c r="A25" s="83" t="s">
        <v>579</v>
      </c>
      <c r="B25" s="83" t="s">
        <v>580</v>
      </c>
      <c r="C25" s="266">
        <v>1132</v>
      </c>
      <c r="D25" s="262" t="s">
        <v>1436</v>
      </c>
      <c r="E25" s="82" t="s">
        <v>584</v>
      </c>
      <c r="F25" s="275">
        <v>109682.3</v>
      </c>
      <c r="G25" s="275">
        <v>0</v>
      </c>
      <c r="H25" s="275">
        <v>11575.45</v>
      </c>
      <c r="K25" s="223">
        <v>1287460.0900000001</v>
      </c>
      <c r="L25" s="287">
        <v>142831.88</v>
      </c>
      <c r="O25" s="231">
        <v>0</v>
      </c>
      <c r="R25" s="279">
        <v>44.3</v>
      </c>
      <c r="U25" s="82">
        <v>10198.91</v>
      </c>
      <c r="V25" s="82">
        <v>1967042.37</v>
      </c>
      <c r="W25" s="226">
        <v>11146.53</v>
      </c>
      <c r="Z25" s="226">
        <v>274812</v>
      </c>
      <c r="AB25" s="290">
        <v>274812</v>
      </c>
      <c r="AE25" s="290">
        <v>55885.73</v>
      </c>
      <c r="AF25" s="290">
        <v>34772.5</v>
      </c>
    </row>
    <row r="26" spans="1:34" ht="15" thickBot="1" x14ac:dyDescent="0.25">
      <c r="A26" s="83" t="s">
        <v>579</v>
      </c>
      <c r="B26" s="83" t="s">
        <v>580</v>
      </c>
      <c r="C26" s="266">
        <v>2987</v>
      </c>
      <c r="D26" s="262" t="s">
        <v>1437</v>
      </c>
      <c r="E26" s="82" t="s">
        <v>585</v>
      </c>
      <c r="F26" s="275">
        <v>213136.28</v>
      </c>
      <c r="G26" s="275">
        <v>0</v>
      </c>
      <c r="H26" s="275">
        <v>21325.58</v>
      </c>
      <c r="K26" s="223">
        <v>834834.5</v>
      </c>
      <c r="L26" s="287">
        <v>203537.62</v>
      </c>
      <c r="O26" s="231">
        <v>0</v>
      </c>
      <c r="P26" s="232">
        <v>1391</v>
      </c>
      <c r="R26" s="279">
        <v>375.41</v>
      </c>
      <c r="U26" s="82">
        <v>67822.17</v>
      </c>
      <c r="V26" s="82">
        <v>1301651.56</v>
      </c>
      <c r="W26" s="226">
        <v>45105.52</v>
      </c>
      <c r="Z26" s="226">
        <v>88680</v>
      </c>
      <c r="AB26" s="290">
        <v>90180</v>
      </c>
      <c r="AE26" s="290">
        <v>98706.06</v>
      </c>
      <c r="AF26" s="290">
        <v>38118.160000000003</v>
      </c>
    </row>
    <row r="27" spans="1:34" ht="15" thickBot="1" x14ac:dyDescent="0.25">
      <c r="A27" s="83" t="s">
        <v>579</v>
      </c>
      <c r="B27" s="83" t="s">
        <v>580</v>
      </c>
      <c r="C27" s="266">
        <v>2340</v>
      </c>
      <c r="D27" s="262" t="s">
        <v>1438</v>
      </c>
      <c r="E27" s="82" t="s">
        <v>586</v>
      </c>
      <c r="F27" s="275">
        <v>663.69</v>
      </c>
      <c r="G27" s="275">
        <v>0</v>
      </c>
      <c r="H27" s="275">
        <v>31779.77</v>
      </c>
      <c r="K27" s="223">
        <v>2102289.5499999998</v>
      </c>
      <c r="L27" s="287">
        <v>281205.75</v>
      </c>
      <c r="O27" s="231"/>
      <c r="P27" s="232">
        <v>0</v>
      </c>
      <c r="R27" s="279">
        <v>173</v>
      </c>
      <c r="U27" s="82">
        <v>700.02</v>
      </c>
      <c r="V27" s="82">
        <v>1776680.82</v>
      </c>
      <c r="W27" s="226">
        <v>80456.39</v>
      </c>
      <c r="Z27" s="226">
        <v>166474</v>
      </c>
      <c r="AB27" s="290">
        <v>261314</v>
      </c>
      <c r="AE27" s="290">
        <v>64665.77</v>
      </c>
      <c r="AF27" s="290">
        <v>48256.86</v>
      </c>
    </row>
    <row r="28" spans="1:34" ht="15" thickBot="1" x14ac:dyDescent="0.25">
      <c r="A28" s="83" t="s">
        <v>588</v>
      </c>
      <c r="B28" s="83" t="s">
        <v>589</v>
      </c>
      <c r="C28" s="266">
        <v>4716</v>
      </c>
      <c r="D28" s="262" t="s">
        <v>1439</v>
      </c>
      <c r="E28" s="82" t="s">
        <v>591</v>
      </c>
      <c r="F28" s="275">
        <v>185049.58</v>
      </c>
      <c r="G28" s="275">
        <v>4857</v>
      </c>
      <c r="H28" s="275">
        <v>40125</v>
      </c>
      <c r="K28" s="223">
        <v>1541881.46</v>
      </c>
      <c r="L28" s="287">
        <v>376592.52</v>
      </c>
      <c r="O28" s="231">
        <v>1800</v>
      </c>
      <c r="P28" s="232">
        <v>46090</v>
      </c>
      <c r="R28" s="279">
        <v>152</v>
      </c>
      <c r="U28" s="82">
        <v>14933.08</v>
      </c>
      <c r="V28" s="82">
        <v>2074982.75</v>
      </c>
      <c r="W28" s="226">
        <v>317774.13</v>
      </c>
      <c r="Z28" s="226">
        <v>360373.5</v>
      </c>
      <c r="AB28" s="290">
        <v>533713.5</v>
      </c>
      <c r="AE28" s="290">
        <v>156995.26</v>
      </c>
      <c r="AF28" s="290">
        <v>59897.62</v>
      </c>
    </row>
    <row r="29" spans="1:34" ht="15" thickBot="1" x14ac:dyDescent="0.25">
      <c r="A29" s="83" t="s">
        <v>588</v>
      </c>
      <c r="B29" s="83" t="s">
        <v>589</v>
      </c>
      <c r="C29" s="266">
        <v>2694</v>
      </c>
      <c r="D29" s="262" t="s">
        <v>1440</v>
      </c>
      <c r="E29" s="82" t="s">
        <v>592</v>
      </c>
      <c r="F29" s="275">
        <v>210635.91</v>
      </c>
      <c r="G29" s="275">
        <v>3223</v>
      </c>
      <c r="H29" s="275">
        <v>135388.6</v>
      </c>
      <c r="K29" s="223">
        <v>703579.92</v>
      </c>
      <c r="L29" s="287">
        <v>153296.01</v>
      </c>
      <c r="O29" s="231"/>
      <c r="P29" s="232">
        <v>26206.66</v>
      </c>
      <c r="R29" s="279">
        <v>146</v>
      </c>
      <c r="U29" s="82">
        <v>21991.71</v>
      </c>
      <c r="V29" s="82">
        <v>1942599.48</v>
      </c>
      <c r="W29" s="226">
        <v>104409.14</v>
      </c>
      <c r="Z29" s="226">
        <v>179299</v>
      </c>
      <c r="AA29" s="226">
        <v>1803</v>
      </c>
      <c r="AB29" s="290">
        <v>199199</v>
      </c>
      <c r="AE29" s="290">
        <v>62812.33</v>
      </c>
      <c r="AF29" s="290">
        <v>29076.28</v>
      </c>
    </row>
    <row r="30" spans="1:34" ht="15" thickBot="1" x14ac:dyDescent="0.25">
      <c r="A30" s="83" t="s">
        <v>588</v>
      </c>
      <c r="B30" s="83" t="s">
        <v>589</v>
      </c>
      <c r="C30" s="266">
        <v>3656</v>
      </c>
      <c r="D30" s="262" t="s">
        <v>1441</v>
      </c>
      <c r="E30" s="82" t="s">
        <v>593</v>
      </c>
      <c r="F30" s="275">
        <v>581069.43999999994</v>
      </c>
      <c r="G30" s="275">
        <v>6652</v>
      </c>
      <c r="H30" s="275">
        <v>45239.89</v>
      </c>
      <c r="K30" s="223">
        <v>871133.05</v>
      </c>
      <c r="L30" s="287">
        <v>275078</v>
      </c>
      <c r="O30" s="231"/>
      <c r="P30" s="232">
        <v>30226.26</v>
      </c>
      <c r="R30" s="279">
        <v>147.18</v>
      </c>
      <c r="U30" s="82">
        <v>13889.14</v>
      </c>
      <c r="V30" s="82">
        <v>1357301.45</v>
      </c>
      <c r="W30" s="226">
        <v>280264.65000000002</v>
      </c>
      <c r="Z30" s="226">
        <v>175252</v>
      </c>
      <c r="AB30" s="290">
        <v>254492</v>
      </c>
      <c r="AE30" s="290">
        <v>81432.39</v>
      </c>
      <c r="AF30" s="290">
        <v>38033.65</v>
      </c>
    </row>
    <row r="31" spans="1:34" ht="15" thickBot="1" x14ac:dyDescent="0.25">
      <c r="A31" s="83" t="s">
        <v>588</v>
      </c>
      <c r="B31" s="83" t="s">
        <v>589</v>
      </c>
      <c r="C31" s="266">
        <v>4918</v>
      </c>
      <c r="D31" s="262" t="s">
        <v>1442</v>
      </c>
      <c r="E31" s="82" t="s">
        <v>594</v>
      </c>
      <c r="F31" s="275">
        <v>227695.78</v>
      </c>
      <c r="G31" s="275">
        <v>550</v>
      </c>
      <c r="H31" s="275">
        <v>98015.33</v>
      </c>
      <c r="K31" s="223">
        <v>692013.41</v>
      </c>
      <c r="L31" s="287">
        <v>203652.91</v>
      </c>
      <c r="O31" s="231">
        <v>0</v>
      </c>
      <c r="P31" s="232">
        <v>42212.959999999999</v>
      </c>
      <c r="R31" s="279">
        <v>154.58000000000001</v>
      </c>
      <c r="S31" s="82">
        <v>11182.38</v>
      </c>
      <c r="U31" s="82">
        <v>20227.91</v>
      </c>
      <c r="V31" s="82">
        <v>1339755.76</v>
      </c>
      <c r="W31" s="226">
        <v>169407.56</v>
      </c>
      <c r="X31" s="226">
        <v>219.12</v>
      </c>
      <c r="Z31" s="226">
        <v>256426.9</v>
      </c>
      <c r="AB31" s="290">
        <v>340566.9</v>
      </c>
      <c r="AE31" s="290">
        <v>87713.67</v>
      </c>
      <c r="AF31" s="290">
        <v>47066.48</v>
      </c>
    </row>
    <row r="32" spans="1:34" ht="15" thickBot="1" x14ac:dyDescent="0.25">
      <c r="A32" s="83" t="s">
        <v>588</v>
      </c>
      <c r="B32" s="83" t="s">
        <v>589</v>
      </c>
      <c r="C32" s="266">
        <v>2308</v>
      </c>
      <c r="D32" s="262" t="s">
        <v>1443</v>
      </c>
      <c r="E32" s="82" t="s">
        <v>595</v>
      </c>
      <c r="F32" s="275">
        <v>281790.92</v>
      </c>
      <c r="G32" s="275">
        <v>0</v>
      </c>
      <c r="H32" s="275">
        <v>49025.56</v>
      </c>
      <c r="K32" s="223">
        <v>1267083.22</v>
      </c>
      <c r="L32" s="287">
        <v>146434.32999999999</v>
      </c>
      <c r="O32" s="231"/>
      <c r="P32" s="232">
        <v>25037.69</v>
      </c>
      <c r="R32" s="279">
        <v>136</v>
      </c>
      <c r="U32" s="82">
        <v>-9315.26</v>
      </c>
      <c r="V32" s="82">
        <v>2103448.6</v>
      </c>
      <c r="W32" s="226">
        <v>177292.01</v>
      </c>
      <c r="Z32" s="226">
        <v>256274.5</v>
      </c>
      <c r="AB32" s="290">
        <v>344174.5</v>
      </c>
      <c r="AE32" s="290">
        <v>58609.85</v>
      </c>
      <c r="AF32" s="290">
        <v>38058.86</v>
      </c>
    </row>
    <row r="33" spans="1:34" ht="15" thickBot="1" x14ac:dyDescent="0.25">
      <c r="A33" s="83" t="s">
        <v>588</v>
      </c>
      <c r="B33" s="83" t="s">
        <v>589</v>
      </c>
      <c r="C33" s="266">
        <v>1606</v>
      </c>
      <c r="D33" s="262" t="s">
        <v>1444</v>
      </c>
      <c r="E33" s="82" t="s">
        <v>596</v>
      </c>
      <c r="F33" s="275">
        <v>458027.98</v>
      </c>
      <c r="G33" s="275">
        <v>1317</v>
      </c>
      <c r="H33" s="275">
        <v>31137.32</v>
      </c>
      <c r="K33" s="223">
        <v>563108.39</v>
      </c>
      <c r="L33" s="287">
        <v>340794.53</v>
      </c>
      <c r="O33" s="231"/>
      <c r="P33" s="232">
        <v>27495.99</v>
      </c>
      <c r="R33" s="279">
        <v>134</v>
      </c>
      <c r="S33" s="82">
        <v>19065.43</v>
      </c>
      <c r="U33" s="82">
        <v>58078.73</v>
      </c>
      <c r="V33" s="82">
        <v>1634028.2</v>
      </c>
      <c r="W33" s="226">
        <v>86875.67</v>
      </c>
      <c r="X33" s="226">
        <v>871.24</v>
      </c>
      <c r="Z33" s="226">
        <v>89768</v>
      </c>
      <c r="AA33" s="226">
        <v>5000</v>
      </c>
      <c r="AB33" s="290">
        <v>150368</v>
      </c>
      <c r="AE33" s="290">
        <v>46573.31</v>
      </c>
      <c r="AF33" s="290">
        <v>988.19</v>
      </c>
    </row>
    <row r="34" spans="1:34" ht="15" thickBot="1" x14ac:dyDescent="0.25">
      <c r="A34" s="83" t="s">
        <v>588</v>
      </c>
      <c r="B34" s="83" t="s">
        <v>589</v>
      </c>
      <c r="C34" s="266">
        <v>2622</v>
      </c>
      <c r="D34" s="262" t="s">
        <v>1445</v>
      </c>
      <c r="E34" s="82" t="s">
        <v>597</v>
      </c>
      <c r="F34" s="275">
        <v>268059.65000000002</v>
      </c>
      <c r="G34" s="275">
        <v>8278</v>
      </c>
      <c r="H34" s="275">
        <v>100219.65</v>
      </c>
      <c r="K34" s="223">
        <v>663015.87</v>
      </c>
      <c r="L34" s="287">
        <v>167477.68</v>
      </c>
      <c r="O34" s="231">
        <v>1500</v>
      </c>
      <c r="P34" s="232">
        <v>24859.09</v>
      </c>
      <c r="R34" s="279">
        <v>152.02000000000001</v>
      </c>
      <c r="U34" s="82">
        <v>9138.6200000000008</v>
      </c>
      <c r="V34" s="82">
        <v>391756.52</v>
      </c>
      <c r="W34" s="226">
        <v>304579.37</v>
      </c>
      <c r="Z34" s="226">
        <v>269690.7</v>
      </c>
      <c r="AA34" s="226">
        <v>6606</v>
      </c>
      <c r="AB34" s="290">
        <v>330476.7</v>
      </c>
      <c r="AE34" s="290">
        <v>102105.58</v>
      </c>
      <c r="AF34" s="290">
        <v>23482</v>
      </c>
    </row>
    <row r="35" spans="1:34" ht="15" thickBot="1" x14ac:dyDescent="0.25">
      <c r="A35" s="83" t="s">
        <v>588</v>
      </c>
      <c r="B35" s="83" t="s">
        <v>589</v>
      </c>
      <c r="C35" s="266">
        <v>2397</v>
      </c>
      <c r="D35" s="262" t="s">
        <v>1446</v>
      </c>
      <c r="E35" s="82" t="s">
        <v>598</v>
      </c>
      <c r="F35" s="275">
        <v>254544.83</v>
      </c>
      <c r="G35" s="275">
        <v>7320</v>
      </c>
      <c r="H35" s="275">
        <v>64324.33</v>
      </c>
      <c r="K35" s="223">
        <v>496212.16</v>
      </c>
      <c r="L35" s="287">
        <v>225057.59</v>
      </c>
      <c r="O35" s="231"/>
      <c r="P35" s="232">
        <v>24445</v>
      </c>
      <c r="R35" s="279">
        <v>138</v>
      </c>
      <c r="U35" s="82">
        <v>3781.59</v>
      </c>
      <c r="V35" s="82">
        <v>459399.49</v>
      </c>
      <c r="W35" s="226">
        <v>102972.44</v>
      </c>
      <c r="Z35" s="226">
        <v>176407</v>
      </c>
      <c r="AA35" s="226">
        <v>1803</v>
      </c>
      <c r="AB35" s="290">
        <v>192010</v>
      </c>
      <c r="AE35" s="290">
        <v>49603.58</v>
      </c>
      <c r="AF35" s="290">
        <v>20819.37</v>
      </c>
    </row>
    <row r="36" spans="1:34" ht="15" thickBot="1" x14ac:dyDescent="0.25">
      <c r="A36" s="83" t="s">
        <v>588</v>
      </c>
      <c r="B36" s="83" t="s">
        <v>589</v>
      </c>
      <c r="C36" s="266">
        <v>1711</v>
      </c>
      <c r="D36" s="262" t="s">
        <v>1447</v>
      </c>
      <c r="E36" s="82" t="s">
        <v>599</v>
      </c>
      <c r="F36" s="275">
        <v>136319.32999999999</v>
      </c>
      <c r="G36" s="275">
        <v>1887</v>
      </c>
      <c r="H36" s="275">
        <v>67158.02</v>
      </c>
      <c r="K36" s="223">
        <v>727210.95</v>
      </c>
      <c r="L36" s="287">
        <v>157146.37</v>
      </c>
      <c r="O36" s="231"/>
      <c r="P36" s="232">
        <v>40579.46</v>
      </c>
      <c r="R36" s="279">
        <v>134</v>
      </c>
      <c r="S36" s="82">
        <v>14007.4</v>
      </c>
      <c r="U36" s="82">
        <v>24041.47</v>
      </c>
      <c r="V36" s="82">
        <v>556569.79</v>
      </c>
      <c r="W36" s="226">
        <v>170668.18</v>
      </c>
      <c r="X36" s="226">
        <v>492.6</v>
      </c>
      <c r="Z36" s="226">
        <v>229376</v>
      </c>
      <c r="AB36" s="290">
        <v>276736</v>
      </c>
      <c r="AE36" s="290">
        <v>58346.16</v>
      </c>
      <c r="AF36" s="290">
        <v>31044.76</v>
      </c>
    </row>
    <row r="37" spans="1:34" ht="15" thickBot="1" x14ac:dyDescent="0.25">
      <c r="A37" s="83" t="s">
        <v>588</v>
      </c>
      <c r="B37" s="83" t="s">
        <v>589</v>
      </c>
      <c r="C37" s="266">
        <v>2477</v>
      </c>
      <c r="D37" s="262" t="s">
        <v>1448</v>
      </c>
      <c r="E37" s="82" t="s">
        <v>600</v>
      </c>
      <c r="F37" s="275">
        <v>241129.94</v>
      </c>
      <c r="G37" s="275">
        <v>736</v>
      </c>
      <c r="H37" s="275">
        <v>97456.87</v>
      </c>
      <c r="K37" s="223">
        <v>353631.72</v>
      </c>
      <c r="L37" s="287">
        <v>197317.81</v>
      </c>
      <c r="O37" s="231"/>
      <c r="P37" s="232">
        <v>23700</v>
      </c>
      <c r="R37" s="279">
        <v>141</v>
      </c>
      <c r="U37" s="82">
        <v>28799.95</v>
      </c>
      <c r="V37" s="82">
        <v>1714982.69</v>
      </c>
      <c r="W37" s="226">
        <v>193989.6</v>
      </c>
      <c r="Z37" s="226">
        <v>211204</v>
      </c>
      <c r="AB37" s="290">
        <v>264347</v>
      </c>
      <c r="AE37" s="290">
        <v>73863.31</v>
      </c>
      <c r="AF37" s="290">
        <v>33023.21</v>
      </c>
    </row>
    <row r="38" spans="1:34" ht="15" thickBot="1" x14ac:dyDescent="0.25">
      <c r="A38" s="83" t="s">
        <v>588</v>
      </c>
      <c r="B38" s="83" t="s">
        <v>589</v>
      </c>
      <c r="C38" s="266">
        <v>1987</v>
      </c>
      <c r="D38" s="262" t="s">
        <v>1449</v>
      </c>
      <c r="E38" s="82" t="s">
        <v>601</v>
      </c>
      <c r="F38" s="275">
        <v>135061.14000000001</v>
      </c>
      <c r="G38" s="275">
        <v>309</v>
      </c>
      <c r="H38" s="275">
        <v>89738.36</v>
      </c>
      <c r="K38" s="223">
        <v>1323884.58</v>
      </c>
      <c r="L38" s="287">
        <v>266983.87</v>
      </c>
      <c r="O38" s="231"/>
      <c r="P38" s="232">
        <v>24430</v>
      </c>
      <c r="R38" s="279">
        <v>146</v>
      </c>
      <c r="U38" s="82">
        <v>8711.2000000000007</v>
      </c>
      <c r="V38" s="82">
        <v>2179663.7000000002</v>
      </c>
      <c r="W38" s="226">
        <v>168719.72</v>
      </c>
      <c r="Z38" s="226">
        <v>240081</v>
      </c>
      <c r="AA38" s="226">
        <v>50000</v>
      </c>
      <c r="AB38" s="290">
        <v>315881</v>
      </c>
      <c r="AE38" s="290">
        <v>71429.070000000007</v>
      </c>
      <c r="AF38" s="290">
        <v>73312.350000000006</v>
      </c>
    </row>
    <row r="39" spans="1:34" ht="15" thickBot="1" x14ac:dyDescent="0.25">
      <c r="A39" s="83" t="s">
        <v>588</v>
      </c>
      <c r="B39" s="83" t="s">
        <v>589</v>
      </c>
      <c r="C39" s="266">
        <v>3047</v>
      </c>
      <c r="D39" s="262" t="s">
        <v>1450</v>
      </c>
      <c r="E39" s="82" t="s">
        <v>602</v>
      </c>
      <c r="F39" s="275">
        <v>655683.15</v>
      </c>
      <c r="G39" s="275">
        <v>2162</v>
      </c>
      <c r="H39" s="275">
        <v>12018.58</v>
      </c>
      <c r="K39" s="223">
        <v>539473.18999999994</v>
      </c>
      <c r="L39" s="287">
        <v>360018.1</v>
      </c>
      <c r="O39" s="231"/>
      <c r="P39" s="232">
        <v>37992.17</v>
      </c>
      <c r="R39" s="279">
        <v>133</v>
      </c>
      <c r="V39" s="82">
        <v>1994257.35</v>
      </c>
      <c r="W39" s="226">
        <v>175078.54</v>
      </c>
      <c r="Z39" s="226">
        <v>157780</v>
      </c>
      <c r="AA39" s="226">
        <v>1500</v>
      </c>
      <c r="AB39" s="290">
        <v>240400</v>
      </c>
      <c r="AE39" s="290">
        <v>78549.289999999994</v>
      </c>
      <c r="AF39" s="290">
        <v>44315.63</v>
      </c>
      <c r="AH39" s="290">
        <v>50000</v>
      </c>
    </row>
    <row r="40" spans="1:34" ht="15" thickBot="1" x14ac:dyDescent="0.25">
      <c r="A40" s="83" t="s">
        <v>588</v>
      </c>
      <c r="B40" s="83" t="s">
        <v>589</v>
      </c>
      <c r="C40" s="266">
        <v>2101</v>
      </c>
      <c r="D40" s="262" t="s">
        <v>1451</v>
      </c>
      <c r="E40" s="82" t="s">
        <v>603</v>
      </c>
      <c r="F40" s="275">
        <v>344659.73</v>
      </c>
      <c r="G40" s="275">
        <v>1000</v>
      </c>
      <c r="H40" s="275">
        <v>66536.149999999994</v>
      </c>
      <c r="K40" s="223">
        <v>871085.92</v>
      </c>
      <c r="L40" s="287">
        <v>476956.77</v>
      </c>
      <c r="O40" s="231"/>
      <c r="P40" s="232">
        <v>30754.71</v>
      </c>
      <c r="R40" s="279">
        <v>157.09</v>
      </c>
      <c r="U40" s="82">
        <v>26432.29</v>
      </c>
      <c r="W40" s="226">
        <v>224642.94</v>
      </c>
      <c r="Z40" s="226">
        <v>316667</v>
      </c>
      <c r="AB40" s="290">
        <v>390227</v>
      </c>
      <c r="AE40" s="290">
        <v>59511.77</v>
      </c>
      <c r="AF40" s="290">
        <v>54663.05</v>
      </c>
    </row>
    <row r="41" spans="1:34" ht="15" thickBot="1" x14ac:dyDescent="0.25">
      <c r="A41" s="83" t="s">
        <v>588</v>
      </c>
      <c r="B41" s="83" t="s">
        <v>589</v>
      </c>
      <c r="C41" s="266">
        <v>1995</v>
      </c>
      <c r="D41" s="262" t="s">
        <v>1452</v>
      </c>
      <c r="E41" s="82" t="s">
        <v>604</v>
      </c>
      <c r="F41" s="275">
        <v>580672.74</v>
      </c>
      <c r="G41" s="275">
        <v>1920</v>
      </c>
      <c r="H41" s="275">
        <v>21687</v>
      </c>
      <c r="K41" s="223">
        <v>721423.91</v>
      </c>
      <c r="L41" s="287">
        <v>172587.68</v>
      </c>
      <c r="O41" s="231"/>
      <c r="P41" s="232">
        <v>32760.67</v>
      </c>
      <c r="R41" s="279">
        <v>141.44999999999999</v>
      </c>
      <c r="U41" s="82">
        <v>-5400</v>
      </c>
      <c r="V41" s="82">
        <v>1367149.29</v>
      </c>
      <c r="W41" s="226">
        <v>277279.40000000002</v>
      </c>
      <c r="Z41" s="226">
        <v>195780.53</v>
      </c>
      <c r="AA41" s="226">
        <v>1500</v>
      </c>
      <c r="AB41" s="290">
        <v>298480.53000000003</v>
      </c>
      <c r="AE41" s="290">
        <v>70847.899999999994</v>
      </c>
      <c r="AF41" s="290">
        <v>33528.03</v>
      </c>
    </row>
    <row r="42" spans="1:34" ht="15" thickBot="1" x14ac:dyDescent="0.25">
      <c r="A42" s="83" t="s">
        <v>606</v>
      </c>
      <c r="B42" s="83" t="s">
        <v>607</v>
      </c>
      <c r="C42" s="266">
        <v>3634</v>
      </c>
      <c r="D42" s="262" t="s">
        <v>2552</v>
      </c>
      <c r="E42" s="82" t="s">
        <v>609</v>
      </c>
      <c r="F42" s="275">
        <v>1152347.1499999999</v>
      </c>
      <c r="G42" s="275">
        <v>0</v>
      </c>
      <c r="H42" s="275">
        <v>59229.13</v>
      </c>
      <c r="K42" s="223">
        <v>316697.13</v>
      </c>
      <c r="L42" s="287">
        <v>191539.16</v>
      </c>
      <c r="O42" s="231"/>
      <c r="P42" s="232">
        <v>6949.48</v>
      </c>
      <c r="R42" s="279">
        <v>0</v>
      </c>
      <c r="U42" s="82">
        <v>1200</v>
      </c>
      <c r="V42" s="82">
        <v>1747176.74</v>
      </c>
      <c r="W42" s="226">
        <v>336447.06</v>
      </c>
      <c r="Z42" s="226">
        <v>108486</v>
      </c>
      <c r="AA42" s="226">
        <v>1500</v>
      </c>
      <c r="AB42" s="290">
        <v>230216</v>
      </c>
      <c r="AE42" s="290">
        <v>63152.94</v>
      </c>
      <c r="AF42" s="290">
        <v>22709.78</v>
      </c>
    </row>
    <row r="43" spans="1:34" ht="15" thickBot="1" x14ac:dyDescent="0.25">
      <c r="A43" s="83" t="s">
        <v>606</v>
      </c>
      <c r="B43" s="83" t="s">
        <v>607</v>
      </c>
      <c r="C43" s="266">
        <v>4970</v>
      </c>
      <c r="D43" s="262" t="s">
        <v>1454</v>
      </c>
      <c r="E43" s="82" t="s">
        <v>610</v>
      </c>
      <c r="F43" s="275">
        <v>262493.26</v>
      </c>
      <c r="G43" s="275">
        <v>0</v>
      </c>
      <c r="H43" s="275">
        <v>111054.79</v>
      </c>
      <c r="K43" s="223">
        <v>597641.43999999994</v>
      </c>
      <c r="L43" s="287">
        <v>118059.21</v>
      </c>
      <c r="O43" s="231">
        <v>0</v>
      </c>
      <c r="P43" s="232">
        <v>17428.21</v>
      </c>
      <c r="V43" s="82">
        <v>2580473.12</v>
      </c>
      <c r="W43" s="226">
        <v>572054.15</v>
      </c>
      <c r="X43" s="226">
        <v>25000</v>
      </c>
      <c r="Z43" s="226">
        <v>203852.9</v>
      </c>
      <c r="AA43" s="226">
        <v>5480</v>
      </c>
      <c r="AB43" s="290">
        <v>374582.9</v>
      </c>
      <c r="AD43" s="290">
        <v>6329</v>
      </c>
      <c r="AE43" s="290">
        <v>305109.86</v>
      </c>
      <c r="AF43" s="290">
        <v>12753.76</v>
      </c>
    </row>
    <row r="44" spans="1:34" ht="15" thickBot="1" x14ac:dyDescent="0.25">
      <c r="A44" s="83" t="s">
        <v>606</v>
      </c>
      <c r="B44" s="83" t="s">
        <v>607</v>
      </c>
      <c r="C44" s="266">
        <v>3463</v>
      </c>
      <c r="D44" s="262" t="s">
        <v>1455</v>
      </c>
      <c r="E44" s="82" t="s">
        <v>611</v>
      </c>
      <c r="F44" s="275">
        <v>438800.45</v>
      </c>
      <c r="G44" s="275">
        <v>0</v>
      </c>
      <c r="H44" s="275">
        <v>128412.23</v>
      </c>
      <c r="K44" s="223">
        <v>367010.02</v>
      </c>
      <c r="L44" s="287">
        <v>48486.73</v>
      </c>
      <c r="O44" s="231">
        <v>0</v>
      </c>
      <c r="P44" s="232">
        <v>9209.82</v>
      </c>
      <c r="R44" s="279">
        <v>555.73</v>
      </c>
      <c r="V44" s="82">
        <v>1682922.85</v>
      </c>
      <c r="W44" s="226">
        <v>303417.95</v>
      </c>
      <c r="Z44" s="226">
        <v>81879</v>
      </c>
      <c r="AA44" s="226">
        <v>2110</v>
      </c>
      <c r="AB44" s="290">
        <v>203239</v>
      </c>
      <c r="AE44" s="290">
        <v>166934</v>
      </c>
      <c r="AF44" s="290">
        <v>11693.93</v>
      </c>
    </row>
    <row r="45" spans="1:34" ht="15" thickBot="1" x14ac:dyDescent="0.25">
      <c r="A45" s="83" t="s">
        <v>606</v>
      </c>
      <c r="B45" s="83" t="s">
        <v>607</v>
      </c>
      <c r="C45" s="266">
        <v>1364</v>
      </c>
      <c r="D45" s="262" t="s">
        <v>1456</v>
      </c>
      <c r="E45" s="82" t="s">
        <v>612</v>
      </c>
      <c r="F45" s="275">
        <v>133167.85</v>
      </c>
      <c r="G45" s="275">
        <v>0</v>
      </c>
      <c r="H45" s="275">
        <v>39016.300000000003</v>
      </c>
      <c r="K45" s="223">
        <v>581518.43999999994</v>
      </c>
      <c r="L45" s="287">
        <v>85920.92</v>
      </c>
      <c r="O45" s="231">
        <v>0</v>
      </c>
      <c r="P45" s="232">
        <v>6702.6</v>
      </c>
      <c r="R45" s="279">
        <v>0</v>
      </c>
      <c r="V45" s="82">
        <v>1664645.88</v>
      </c>
      <c r="W45" s="226">
        <v>137626.93</v>
      </c>
      <c r="Z45" s="226">
        <v>214063.6</v>
      </c>
      <c r="AA45" s="226">
        <v>2000</v>
      </c>
      <c r="AB45" s="290">
        <v>270413.59999999998</v>
      </c>
      <c r="AE45" s="290">
        <v>88819.57</v>
      </c>
      <c r="AF45" s="290">
        <v>18670.900000000001</v>
      </c>
    </row>
    <row r="46" spans="1:34" ht="15" thickBot="1" x14ac:dyDescent="0.25">
      <c r="A46" s="83" t="s">
        <v>606</v>
      </c>
      <c r="B46" s="83" t="s">
        <v>607</v>
      </c>
      <c r="C46" s="266">
        <v>4858</v>
      </c>
      <c r="D46" s="262" t="s">
        <v>1457</v>
      </c>
      <c r="E46" s="82" t="s">
        <v>613</v>
      </c>
      <c r="F46" s="275">
        <v>434700.15</v>
      </c>
      <c r="G46" s="275">
        <v>0</v>
      </c>
      <c r="H46" s="275">
        <v>103722.81</v>
      </c>
      <c r="K46" s="223">
        <v>3289239.25</v>
      </c>
      <c r="L46" s="287">
        <v>56756.57</v>
      </c>
      <c r="O46" s="231">
        <v>0</v>
      </c>
      <c r="P46" s="232">
        <v>13759.16</v>
      </c>
      <c r="R46" s="279">
        <v>0</v>
      </c>
      <c r="V46" s="82">
        <v>349948.56</v>
      </c>
      <c r="W46" s="226">
        <v>327132.53000000003</v>
      </c>
      <c r="X46" s="226">
        <v>192000</v>
      </c>
      <c r="Z46" s="226">
        <v>137277.4</v>
      </c>
      <c r="AA46" s="226">
        <v>1500</v>
      </c>
      <c r="AB46" s="290">
        <v>279385.40000000002</v>
      </c>
      <c r="AE46" s="290">
        <v>121958.37</v>
      </c>
      <c r="AF46" s="290">
        <v>39876.68</v>
      </c>
    </row>
    <row r="47" spans="1:34" ht="15" thickBot="1" x14ac:dyDescent="0.25">
      <c r="A47" s="83" t="s">
        <v>606</v>
      </c>
      <c r="B47" s="83" t="s">
        <v>607</v>
      </c>
      <c r="C47" s="266">
        <v>3450</v>
      </c>
      <c r="D47" s="262" t="s">
        <v>1458</v>
      </c>
      <c r="E47" s="82" t="s">
        <v>614</v>
      </c>
      <c r="F47" s="275">
        <v>278221.83</v>
      </c>
      <c r="G47" s="275">
        <v>0</v>
      </c>
      <c r="H47" s="275">
        <v>88784.25</v>
      </c>
      <c r="K47" s="223">
        <v>725076.14</v>
      </c>
      <c r="L47" s="287">
        <v>49968.98</v>
      </c>
      <c r="O47" s="231">
        <v>0</v>
      </c>
      <c r="P47" s="232">
        <v>7145.11</v>
      </c>
      <c r="R47" s="279">
        <v>159.63</v>
      </c>
      <c r="V47" s="82">
        <v>1610762.41</v>
      </c>
      <c r="W47" s="226">
        <v>399795.96</v>
      </c>
      <c r="Z47" s="226">
        <v>181270.6</v>
      </c>
      <c r="AA47" s="226">
        <v>1500</v>
      </c>
      <c r="AB47" s="290">
        <v>302860.59999999998</v>
      </c>
      <c r="AD47" s="290">
        <v>11123.3</v>
      </c>
      <c r="AE47" s="290">
        <v>139420.74</v>
      </c>
      <c r="AF47" s="290">
        <v>16373.65</v>
      </c>
    </row>
    <row r="48" spans="1:34" ht="15" thickBot="1" x14ac:dyDescent="0.25">
      <c r="A48" s="83" t="s">
        <v>606</v>
      </c>
      <c r="B48" s="83" t="s">
        <v>607</v>
      </c>
      <c r="C48" s="266">
        <v>2633</v>
      </c>
      <c r="D48" s="262" t="s">
        <v>1459</v>
      </c>
      <c r="E48" s="82" t="s">
        <v>615</v>
      </c>
      <c r="F48" s="275">
        <v>300964.24</v>
      </c>
      <c r="G48" s="275">
        <v>0</v>
      </c>
      <c r="H48" s="275">
        <v>114124.1</v>
      </c>
      <c r="K48" s="223">
        <v>799096.74</v>
      </c>
      <c r="L48" s="287">
        <v>43446.83</v>
      </c>
      <c r="O48" s="231">
        <v>0</v>
      </c>
      <c r="P48" s="232">
        <v>7862.87</v>
      </c>
      <c r="R48" s="279">
        <v>0</v>
      </c>
      <c r="V48" s="82">
        <v>2707380.46</v>
      </c>
      <c r="W48" s="226">
        <v>335876.9</v>
      </c>
      <c r="Z48" s="226">
        <v>214081</v>
      </c>
      <c r="AA48" s="226">
        <v>2330</v>
      </c>
      <c r="AB48" s="290">
        <v>344381</v>
      </c>
      <c r="AD48" s="290">
        <v>690</v>
      </c>
      <c r="AE48" s="290">
        <v>143564.06</v>
      </c>
      <c r="AF48" s="290">
        <v>14147.8</v>
      </c>
    </row>
    <row r="49" spans="1:34" ht="15" thickBot="1" x14ac:dyDescent="0.25">
      <c r="A49" s="83" t="s">
        <v>606</v>
      </c>
      <c r="B49" s="83" t="s">
        <v>607</v>
      </c>
      <c r="C49" s="266">
        <v>1642</v>
      </c>
      <c r="D49" s="262" t="s">
        <v>1460</v>
      </c>
      <c r="E49" s="82" t="s">
        <v>616</v>
      </c>
      <c r="F49" s="275">
        <v>476964.47</v>
      </c>
      <c r="G49" s="275">
        <v>0</v>
      </c>
      <c r="H49" s="275">
        <v>25556.87</v>
      </c>
      <c r="K49" s="223">
        <v>713259.31</v>
      </c>
      <c r="L49" s="287">
        <v>101082.82</v>
      </c>
      <c r="O49" s="231"/>
      <c r="P49" s="232">
        <v>6815.95</v>
      </c>
      <c r="R49" s="279">
        <v>0</v>
      </c>
      <c r="U49" s="82">
        <v>-1000488.8</v>
      </c>
      <c r="V49" s="82">
        <v>2321309.19</v>
      </c>
      <c r="W49" s="226">
        <v>86816.48</v>
      </c>
      <c r="Z49" s="226">
        <v>144129</v>
      </c>
      <c r="AA49" s="226">
        <v>1000</v>
      </c>
      <c r="AB49" s="290">
        <v>163729</v>
      </c>
      <c r="AE49" s="290">
        <v>46839.22</v>
      </c>
      <c r="AF49" s="290">
        <v>12263.13</v>
      </c>
    </row>
    <row r="50" spans="1:34" ht="15" thickBot="1" x14ac:dyDescent="0.25">
      <c r="A50" s="83" t="s">
        <v>606</v>
      </c>
      <c r="B50" s="83" t="s">
        <v>607</v>
      </c>
      <c r="C50" s="266">
        <v>2100</v>
      </c>
      <c r="D50" s="262" t="s">
        <v>1461</v>
      </c>
      <c r="E50" s="82" t="s">
        <v>617</v>
      </c>
      <c r="F50" s="275">
        <v>938514.9</v>
      </c>
      <c r="G50" s="275">
        <v>0</v>
      </c>
      <c r="H50" s="275">
        <v>33777.29</v>
      </c>
      <c r="K50" s="223">
        <v>484697.98</v>
      </c>
      <c r="L50" s="287">
        <v>85422.41</v>
      </c>
      <c r="O50" s="231">
        <v>0</v>
      </c>
      <c r="P50" s="232">
        <v>6323.49</v>
      </c>
      <c r="R50" s="279">
        <v>8.4600000000000009</v>
      </c>
      <c r="U50" s="82">
        <v>1690.29</v>
      </c>
      <c r="V50" s="82">
        <v>991778.49</v>
      </c>
      <c r="W50" s="226">
        <v>70071.320000000007</v>
      </c>
      <c r="Y50" s="226">
        <v>66.150000000000006</v>
      </c>
      <c r="Z50" s="226">
        <v>44709</v>
      </c>
      <c r="AA50" s="226">
        <v>1500</v>
      </c>
      <c r="AB50" s="290">
        <v>65109</v>
      </c>
      <c r="AE50" s="290">
        <v>53276.12</v>
      </c>
      <c r="AF50" s="290">
        <v>11630.67</v>
      </c>
    </row>
    <row r="51" spans="1:34" ht="15" thickBot="1" x14ac:dyDescent="0.25">
      <c r="A51" s="83" t="s">
        <v>606</v>
      </c>
      <c r="B51" s="83" t="s">
        <v>607</v>
      </c>
      <c r="C51" s="266">
        <v>1785</v>
      </c>
      <c r="D51" s="262" t="s">
        <v>1462</v>
      </c>
      <c r="E51" s="82" t="s">
        <v>618</v>
      </c>
      <c r="F51" s="275">
        <v>172832.13</v>
      </c>
      <c r="G51" s="275">
        <v>0</v>
      </c>
      <c r="H51" s="275">
        <v>32456.86</v>
      </c>
      <c r="K51" s="223">
        <v>2814514.22</v>
      </c>
      <c r="L51" s="287">
        <v>84551.94</v>
      </c>
      <c r="O51" s="231"/>
      <c r="P51" s="232">
        <v>15211.69</v>
      </c>
      <c r="R51" s="279">
        <v>0</v>
      </c>
      <c r="U51" s="82">
        <v>-8.77</v>
      </c>
      <c r="V51" s="82">
        <v>667821.93000000005</v>
      </c>
      <c r="W51" s="226">
        <v>139780.49</v>
      </c>
      <c r="Z51" s="226">
        <v>172956</v>
      </c>
      <c r="AA51" s="226">
        <v>1500</v>
      </c>
      <c r="AB51" s="290">
        <v>197476</v>
      </c>
      <c r="AE51" s="290">
        <v>128671.74</v>
      </c>
      <c r="AF51" s="290">
        <v>34887.160000000003</v>
      </c>
    </row>
    <row r="52" spans="1:34" ht="15" thickBot="1" x14ac:dyDescent="0.25">
      <c r="A52" s="83" t="s">
        <v>579</v>
      </c>
      <c r="B52" s="83" t="s">
        <v>621</v>
      </c>
      <c r="C52" s="266">
        <v>1114</v>
      </c>
      <c r="D52" s="262" t="s">
        <v>1463</v>
      </c>
      <c r="E52" s="82" t="s">
        <v>623</v>
      </c>
      <c r="F52" s="275">
        <v>353662.35</v>
      </c>
      <c r="G52" s="275">
        <v>37069</v>
      </c>
      <c r="H52" s="275">
        <v>9358.4699999999993</v>
      </c>
      <c r="K52" s="223">
        <v>1019917.71</v>
      </c>
      <c r="L52" s="287">
        <v>250115.09</v>
      </c>
      <c r="O52" s="231">
        <v>10000</v>
      </c>
      <c r="P52" s="232">
        <v>22510.400000000001</v>
      </c>
      <c r="R52" s="279">
        <v>2388</v>
      </c>
      <c r="V52" s="82">
        <v>2139773.89</v>
      </c>
      <c r="W52" s="226">
        <v>206283.37</v>
      </c>
      <c r="AB52" s="290">
        <v>21600</v>
      </c>
      <c r="AE52" s="290">
        <v>33495.82</v>
      </c>
      <c r="AF52" s="290">
        <v>37695.07</v>
      </c>
    </row>
    <row r="53" spans="1:34" ht="15" thickBot="1" x14ac:dyDescent="0.25">
      <c r="A53" s="83" t="s">
        <v>579</v>
      </c>
      <c r="B53" s="83" t="s">
        <v>621</v>
      </c>
      <c r="C53" s="266">
        <v>595</v>
      </c>
      <c r="D53" s="262" t="s">
        <v>1464</v>
      </c>
      <c r="E53" s="82" t="s">
        <v>624</v>
      </c>
      <c r="F53" s="275">
        <v>534294.53</v>
      </c>
      <c r="G53" s="275">
        <v>70626</v>
      </c>
      <c r="H53" s="275">
        <v>12041.71</v>
      </c>
      <c r="K53" s="223">
        <v>442845.12</v>
      </c>
      <c r="L53" s="287">
        <v>150897.45000000001</v>
      </c>
      <c r="O53" s="231">
        <v>5500</v>
      </c>
      <c r="P53" s="232">
        <v>13101.75</v>
      </c>
      <c r="R53" s="279">
        <v>972</v>
      </c>
      <c r="V53" s="82">
        <v>293207.49</v>
      </c>
      <c r="W53" s="226">
        <v>195733.77</v>
      </c>
      <c r="AB53" s="290">
        <v>12400</v>
      </c>
      <c r="AE53" s="290">
        <v>43829.36</v>
      </c>
      <c r="AF53" s="290">
        <v>15066.72</v>
      </c>
      <c r="AH53" s="290">
        <v>20400</v>
      </c>
    </row>
    <row r="54" spans="1:34" ht="15" thickBot="1" x14ac:dyDescent="0.25">
      <c r="A54" s="83" t="s">
        <v>579</v>
      </c>
      <c r="B54" s="83" t="s">
        <v>621</v>
      </c>
      <c r="C54" s="266">
        <v>1925</v>
      </c>
      <c r="D54" s="262" t="s">
        <v>1465</v>
      </c>
      <c r="E54" s="82" t="s">
        <v>625</v>
      </c>
      <c r="F54" s="275">
        <v>403990.93</v>
      </c>
      <c r="G54" s="275">
        <v>32668</v>
      </c>
      <c r="H54" s="275">
        <v>10431</v>
      </c>
      <c r="K54" s="223">
        <v>896579.07</v>
      </c>
      <c r="L54" s="287">
        <v>193398.57</v>
      </c>
      <c r="O54" s="231">
        <v>17617</v>
      </c>
      <c r="P54" s="232">
        <v>20119.29</v>
      </c>
      <c r="R54" s="279">
        <v>8729.9699999999993</v>
      </c>
      <c r="V54" s="82">
        <v>1946315.03</v>
      </c>
      <c r="W54" s="226">
        <v>257646.34</v>
      </c>
      <c r="AB54" s="290">
        <v>46910</v>
      </c>
      <c r="AE54" s="290">
        <v>78282.33</v>
      </c>
      <c r="AF54" s="290">
        <v>34576.58</v>
      </c>
    </row>
    <row r="55" spans="1:34" ht="15" thickBot="1" x14ac:dyDescent="0.25">
      <c r="A55" s="83" t="s">
        <v>579</v>
      </c>
      <c r="B55" s="83" t="s">
        <v>621</v>
      </c>
      <c r="C55" s="266">
        <v>3610</v>
      </c>
      <c r="D55" s="262" t="s">
        <v>1466</v>
      </c>
      <c r="E55" s="82" t="s">
        <v>626</v>
      </c>
      <c r="F55" s="275">
        <v>576681.4</v>
      </c>
      <c r="G55" s="275">
        <v>53533.5</v>
      </c>
      <c r="H55" s="275">
        <v>38701.760000000002</v>
      </c>
      <c r="K55" s="223">
        <v>965851.05</v>
      </c>
      <c r="L55" s="287">
        <v>245788.72</v>
      </c>
      <c r="O55" s="231">
        <v>36000</v>
      </c>
      <c r="P55" s="232">
        <v>62607.53</v>
      </c>
      <c r="R55" s="279">
        <v>6451.29</v>
      </c>
      <c r="U55" s="82">
        <v>-24000</v>
      </c>
      <c r="V55" s="82">
        <v>2217512.62</v>
      </c>
      <c r="W55" s="226">
        <v>394119.1</v>
      </c>
      <c r="AB55" s="290">
        <v>108720</v>
      </c>
      <c r="AE55" s="290">
        <v>128102.14</v>
      </c>
      <c r="AF55" s="290">
        <v>34190.04</v>
      </c>
      <c r="AH55" s="290">
        <v>22600</v>
      </c>
    </row>
    <row r="56" spans="1:34" ht="15" thickBot="1" x14ac:dyDescent="0.25">
      <c r="A56" s="83" t="s">
        <v>579</v>
      </c>
      <c r="B56" s="83" t="s">
        <v>621</v>
      </c>
      <c r="C56" s="266">
        <v>4226</v>
      </c>
      <c r="D56" s="262" t="s">
        <v>1467</v>
      </c>
      <c r="E56" s="82" t="s">
        <v>627</v>
      </c>
      <c r="F56" s="275">
        <v>486821.02</v>
      </c>
      <c r="G56" s="275">
        <v>65529.5</v>
      </c>
      <c r="H56" s="275">
        <v>48820.56</v>
      </c>
      <c r="K56" s="223">
        <v>813014.55</v>
      </c>
      <c r="L56" s="287">
        <v>230269.82</v>
      </c>
      <c r="O56" s="231">
        <v>11735</v>
      </c>
      <c r="P56" s="232">
        <v>17553.259999999998</v>
      </c>
      <c r="R56" s="279">
        <v>6781.32</v>
      </c>
      <c r="V56" s="82">
        <v>1921030.3</v>
      </c>
      <c r="W56" s="226">
        <v>377879.66</v>
      </c>
      <c r="AB56" s="290">
        <v>71640</v>
      </c>
      <c r="AE56" s="290">
        <v>123028.57</v>
      </c>
      <c r="AF56" s="290">
        <v>39976.28</v>
      </c>
    </row>
    <row r="57" spans="1:34" ht="15" thickBot="1" x14ac:dyDescent="0.25">
      <c r="A57" s="83" t="s">
        <v>579</v>
      </c>
      <c r="B57" s="83" t="s">
        <v>621</v>
      </c>
      <c r="C57" s="266">
        <v>2265</v>
      </c>
      <c r="D57" s="262" t="s">
        <v>1468</v>
      </c>
      <c r="E57" s="82" t="s">
        <v>628</v>
      </c>
      <c r="F57" s="275">
        <v>593976.52</v>
      </c>
      <c r="G57" s="275">
        <v>25986</v>
      </c>
      <c r="H57" s="275">
        <v>42896</v>
      </c>
      <c r="K57" s="223">
        <v>733261.59</v>
      </c>
      <c r="L57" s="287">
        <v>267645.26</v>
      </c>
      <c r="O57" s="231">
        <v>13500</v>
      </c>
      <c r="P57" s="232">
        <v>13125.58</v>
      </c>
      <c r="R57" s="279">
        <v>1201.25</v>
      </c>
      <c r="V57" s="82">
        <v>1915444.77</v>
      </c>
      <c r="W57" s="226">
        <v>275231.42</v>
      </c>
      <c r="AB57" s="290">
        <v>36920</v>
      </c>
      <c r="AE57" s="290">
        <v>121764.41</v>
      </c>
      <c r="AF57" s="290">
        <v>46869.48</v>
      </c>
    </row>
    <row r="58" spans="1:34" ht="15" thickBot="1" x14ac:dyDescent="0.25">
      <c r="A58" s="83" t="s">
        <v>579</v>
      </c>
      <c r="B58" s="83" t="s">
        <v>621</v>
      </c>
      <c r="C58" s="266">
        <v>1848</v>
      </c>
      <c r="D58" s="262" t="s">
        <v>1469</v>
      </c>
      <c r="E58" s="82" t="s">
        <v>629</v>
      </c>
      <c r="F58" s="275">
        <v>527702.15</v>
      </c>
      <c r="G58" s="275">
        <v>23751</v>
      </c>
      <c r="H58" s="275">
        <v>26260.23</v>
      </c>
      <c r="K58" s="223">
        <v>702602.08</v>
      </c>
      <c r="L58" s="287">
        <v>243311.35</v>
      </c>
      <c r="O58" s="231">
        <v>4974</v>
      </c>
      <c r="P58" s="232">
        <v>17261.310000000001</v>
      </c>
      <c r="R58" s="279">
        <v>1774.12</v>
      </c>
      <c r="V58" s="82">
        <v>1650781.62</v>
      </c>
      <c r="W58" s="226">
        <v>377660.53</v>
      </c>
      <c r="AB58" s="290">
        <v>61820</v>
      </c>
      <c r="AE58" s="290">
        <v>63451.1</v>
      </c>
      <c r="AF58" s="290">
        <v>35766.120000000003</v>
      </c>
    </row>
    <row r="59" spans="1:34" ht="15" thickBot="1" x14ac:dyDescent="0.25">
      <c r="A59" s="83" t="s">
        <v>579</v>
      </c>
      <c r="B59" s="83" t="s">
        <v>621</v>
      </c>
      <c r="C59" s="266">
        <v>1945</v>
      </c>
      <c r="D59" s="262" t="s">
        <v>1470</v>
      </c>
      <c r="E59" s="82" t="s">
        <v>630</v>
      </c>
      <c r="F59" s="275">
        <v>233729.06</v>
      </c>
      <c r="G59" s="275">
        <v>32682</v>
      </c>
      <c r="H59" s="275">
        <v>27377.55</v>
      </c>
      <c r="K59" s="223">
        <v>1097539.22</v>
      </c>
      <c r="L59" s="287">
        <v>204046.11</v>
      </c>
      <c r="O59" s="231">
        <v>2346</v>
      </c>
      <c r="P59" s="232">
        <v>28135</v>
      </c>
      <c r="R59" s="279">
        <v>1456</v>
      </c>
      <c r="V59" s="82">
        <v>2032099.69</v>
      </c>
      <c r="W59" s="226">
        <v>333065.14</v>
      </c>
      <c r="AB59" s="290">
        <v>99840</v>
      </c>
      <c r="AE59" s="290">
        <v>48338.59</v>
      </c>
      <c r="AF59" s="290">
        <v>39170.18</v>
      </c>
    </row>
    <row r="60" spans="1:34" ht="15" thickBot="1" x14ac:dyDescent="0.25">
      <c r="A60" s="83" t="s">
        <v>579</v>
      </c>
      <c r="B60" s="83" t="s">
        <v>621</v>
      </c>
      <c r="C60" s="266">
        <v>4776</v>
      </c>
      <c r="D60" s="262" t="s">
        <v>1471</v>
      </c>
      <c r="E60" s="82" t="s">
        <v>631</v>
      </c>
      <c r="F60" s="275">
        <v>255894.18</v>
      </c>
      <c r="G60" s="275">
        <v>66403</v>
      </c>
      <c r="H60" s="275">
        <v>25245.51</v>
      </c>
      <c r="K60" s="223">
        <v>1639915.48</v>
      </c>
      <c r="L60" s="287">
        <v>259555.47</v>
      </c>
      <c r="O60" s="231">
        <v>9500</v>
      </c>
      <c r="P60" s="232">
        <v>103788.59</v>
      </c>
      <c r="R60" s="279">
        <v>6564.84</v>
      </c>
      <c r="U60" s="82">
        <v>-4590</v>
      </c>
      <c r="V60" s="82">
        <v>1174038.5</v>
      </c>
      <c r="W60" s="226">
        <v>419096.95</v>
      </c>
      <c r="Y60" s="226">
        <v>443.16</v>
      </c>
      <c r="AB60" s="290">
        <v>131500</v>
      </c>
      <c r="AD60" s="290">
        <v>7844</v>
      </c>
      <c r="AE60" s="290">
        <v>181602.05</v>
      </c>
      <c r="AF60" s="290">
        <v>42710.74</v>
      </c>
    </row>
    <row r="61" spans="1:34" ht="15" thickBot="1" x14ac:dyDescent="0.25">
      <c r="A61" s="83" t="s">
        <v>579</v>
      </c>
      <c r="B61" s="83" t="s">
        <v>621</v>
      </c>
      <c r="C61" s="266">
        <v>5154</v>
      </c>
      <c r="D61" s="262" t="s">
        <v>1472</v>
      </c>
      <c r="E61" s="82" t="s">
        <v>632</v>
      </c>
      <c r="F61" s="275">
        <v>889290.76</v>
      </c>
      <c r="G61" s="275">
        <v>186588.5</v>
      </c>
      <c r="H61" s="275">
        <v>54288.84</v>
      </c>
      <c r="K61" s="223">
        <v>1271281.3400000001</v>
      </c>
      <c r="L61" s="287">
        <v>481163.86</v>
      </c>
      <c r="O61" s="231">
        <v>15700</v>
      </c>
      <c r="P61" s="232">
        <v>51795.49</v>
      </c>
      <c r="R61" s="279">
        <v>7948.49</v>
      </c>
      <c r="V61" s="82">
        <v>3795531.45</v>
      </c>
      <c r="W61" s="226">
        <v>532456.04</v>
      </c>
      <c r="AB61" s="290">
        <v>135830</v>
      </c>
      <c r="AE61" s="290">
        <v>168697.72</v>
      </c>
      <c r="AF61" s="290">
        <v>64377.01</v>
      </c>
      <c r="AH61" s="290">
        <v>20500</v>
      </c>
    </row>
    <row r="62" spans="1:34" ht="15" thickBot="1" x14ac:dyDescent="0.25">
      <c r="A62" s="83" t="s">
        <v>579</v>
      </c>
      <c r="B62" s="83" t="s">
        <v>621</v>
      </c>
      <c r="C62" s="266">
        <v>3300</v>
      </c>
      <c r="D62" s="262" t="s">
        <v>1473</v>
      </c>
      <c r="E62" s="82" t="s">
        <v>633</v>
      </c>
      <c r="F62" s="275">
        <v>280629.82</v>
      </c>
      <c r="G62" s="275">
        <v>44874</v>
      </c>
      <c r="H62" s="275">
        <v>55897.85</v>
      </c>
      <c r="K62" s="223">
        <v>675273.77</v>
      </c>
      <c r="L62" s="287">
        <v>272307.65999999997</v>
      </c>
      <c r="O62" s="231">
        <v>19348</v>
      </c>
      <c r="P62" s="232">
        <v>35442.22</v>
      </c>
      <c r="R62" s="279">
        <v>4532</v>
      </c>
      <c r="V62" s="82">
        <v>1606269.64</v>
      </c>
      <c r="W62" s="226">
        <v>360813.34</v>
      </c>
      <c r="AB62" s="290">
        <v>88900</v>
      </c>
      <c r="AE62" s="290">
        <v>121468.4</v>
      </c>
      <c r="AF62" s="290">
        <v>39318.61</v>
      </c>
    </row>
    <row r="63" spans="1:34" ht="15" thickBot="1" x14ac:dyDescent="0.25">
      <c r="A63" s="83" t="s">
        <v>579</v>
      </c>
      <c r="B63" s="83" t="s">
        <v>621</v>
      </c>
      <c r="C63" s="266">
        <v>2046</v>
      </c>
      <c r="D63" s="262" t="s">
        <v>1474</v>
      </c>
      <c r="E63" s="82" t="s">
        <v>634</v>
      </c>
      <c r="F63" s="275">
        <v>346737.97</v>
      </c>
      <c r="G63" s="275">
        <v>88766</v>
      </c>
      <c r="H63" s="275">
        <v>32554.53</v>
      </c>
      <c r="K63" s="223">
        <v>432859.75</v>
      </c>
      <c r="L63" s="287">
        <v>203601.4</v>
      </c>
      <c r="O63" s="231">
        <v>11200</v>
      </c>
      <c r="P63" s="232">
        <v>34473.4</v>
      </c>
      <c r="R63" s="279">
        <v>11109.02</v>
      </c>
      <c r="V63" s="82">
        <v>2640334.33</v>
      </c>
      <c r="W63" s="226">
        <v>271624.2</v>
      </c>
      <c r="AB63" s="290">
        <v>21400</v>
      </c>
      <c r="AE63" s="290">
        <v>111875.43</v>
      </c>
      <c r="AF63" s="290">
        <v>19961.2</v>
      </c>
    </row>
    <row r="64" spans="1:34" ht="15" thickBot="1" x14ac:dyDescent="0.25">
      <c r="A64" s="83" t="s">
        <v>579</v>
      </c>
      <c r="B64" s="83" t="s">
        <v>621</v>
      </c>
      <c r="C64" s="266">
        <v>1475</v>
      </c>
      <c r="D64" s="262" t="s">
        <v>1475</v>
      </c>
      <c r="E64" s="82" t="s">
        <v>635</v>
      </c>
      <c r="F64" s="275">
        <v>308614.75</v>
      </c>
      <c r="G64" s="275">
        <v>38069</v>
      </c>
      <c r="H64" s="275">
        <v>12059.44</v>
      </c>
      <c r="K64" s="223">
        <v>1854165.67</v>
      </c>
      <c r="L64" s="287">
        <v>203783.03</v>
      </c>
      <c r="O64" s="231">
        <v>19756</v>
      </c>
      <c r="P64" s="232">
        <v>22972.94</v>
      </c>
      <c r="R64" s="279">
        <v>2288</v>
      </c>
      <c r="V64" s="82">
        <v>2029021.21</v>
      </c>
      <c r="W64" s="226">
        <v>213365.9</v>
      </c>
      <c r="AB64" s="290">
        <v>10000</v>
      </c>
      <c r="AE64" s="290">
        <v>81285.33</v>
      </c>
      <c r="AF64" s="290">
        <v>44112.05</v>
      </c>
    </row>
    <row r="65" spans="1:34" ht="15" thickBot="1" x14ac:dyDescent="0.25">
      <c r="A65" s="83" t="s">
        <v>637</v>
      </c>
      <c r="B65" s="83" t="s">
        <v>638</v>
      </c>
      <c r="C65" s="266">
        <v>1295</v>
      </c>
      <c r="D65" s="262" t="s">
        <v>1476</v>
      </c>
      <c r="E65" s="82" t="s">
        <v>640</v>
      </c>
      <c r="F65" s="275">
        <v>295196.67</v>
      </c>
      <c r="G65" s="275">
        <v>0</v>
      </c>
      <c r="H65" s="275">
        <v>33319.25</v>
      </c>
      <c r="K65" s="223">
        <v>2561421.36</v>
      </c>
      <c r="L65" s="287">
        <v>7419.66</v>
      </c>
      <c r="O65" s="231">
        <v>17226</v>
      </c>
      <c r="P65" s="232">
        <v>44400</v>
      </c>
      <c r="R65" s="279">
        <v>0</v>
      </c>
      <c r="V65" s="82">
        <v>849648.43</v>
      </c>
      <c r="W65" s="226">
        <v>65334.84</v>
      </c>
      <c r="Z65" s="226">
        <v>217446</v>
      </c>
      <c r="AA65" s="226">
        <v>1000</v>
      </c>
      <c r="AB65" s="290">
        <v>290846</v>
      </c>
      <c r="AE65" s="290">
        <v>69961.72</v>
      </c>
      <c r="AF65" s="290">
        <v>25665.9</v>
      </c>
    </row>
    <row r="66" spans="1:34" ht="15" thickBot="1" x14ac:dyDescent="0.25">
      <c r="A66" s="83" t="s">
        <v>637</v>
      </c>
      <c r="B66" s="83" t="s">
        <v>638</v>
      </c>
      <c r="C66" s="266">
        <v>1368</v>
      </c>
      <c r="D66" s="262" t="s">
        <v>1477</v>
      </c>
      <c r="E66" s="82" t="s">
        <v>641</v>
      </c>
      <c r="F66" s="275">
        <v>398175.87</v>
      </c>
      <c r="G66" s="275">
        <v>0</v>
      </c>
      <c r="H66" s="275">
        <v>19335.97</v>
      </c>
      <c r="K66" s="223">
        <v>839234.9</v>
      </c>
      <c r="L66" s="287">
        <v>68191.740000000005</v>
      </c>
      <c r="O66" s="231"/>
      <c r="Q66" s="279">
        <v>40</v>
      </c>
      <c r="R66" s="279">
        <v>167.36</v>
      </c>
      <c r="U66" s="82">
        <v>-35963.32</v>
      </c>
      <c r="V66" s="82">
        <v>2366925.61</v>
      </c>
      <c r="W66" s="226">
        <v>46295.88</v>
      </c>
      <c r="X66" s="226">
        <v>14400</v>
      </c>
      <c r="Z66" s="226">
        <v>95611</v>
      </c>
      <c r="AA66" s="226">
        <v>1500</v>
      </c>
      <c r="AB66" s="290">
        <v>97111</v>
      </c>
      <c r="AE66" s="290">
        <v>53641.78</v>
      </c>
      <c r="AF66" s="290">
        <v>36234.76</v>
      </c>
    </row>
    <row r="67" spans="1:34" ht="15" thickBot="1" x14ac:dyDescent="0.25">
      <c r="A67" s="83" t="s">
        <v>637</v>
      </c>
      <c r="B67" s="83" t="s">
        <v>638</v>
      </c>
      <c r="C67" s="266">
        <v>2588</v>
      </c>
      <c r="D67" s="262" t="s">
        <v>1478</v>
      </c>
      <c r="E67" s="82" t="s">
        <v>642</v>
      </c>
      <c r="F67" s="275">
        <v>365903.54</v>
      </c>
      <c r="G67" s="275">
        <v>0</v>
      </c>
      <c r="H67" s="275">
        <v>45458.1</v>
      </c>
      <c r="K67" s="223">
        <v>791923.64</v>
      </c>
      <c r="L67" s="287">
        <v>54017.81</v>
      </c>
      <c r="O67" s="231">
        <v>8000</v>
      </c>
      <c r="P67" s="232">
        <v>22513.31</v>
      </c>
      <c r="U67" s="82">
        <v>-21084.54</v>
      </c>
      <c r="V67" s="82">
        <v>1982889.72</v>
      </c>
      <c r="W67" s="226">
        <v>60706</v>
      </c>
      <c r="Z67" s="226">
        <v>185177</v>
      </c>
      <c r="AA67" s="226">
        <v>1500</v>
      </c>
      <c r="AB67" s="290">
        <v>248417</v>
      </c>
      <c r="AE67" s="290">
        <v>135502.13</v>
      </c>
      <c r="AF67" s="290">
        <v>25556.13</v>
      </c>
    </row>
    <row r="68" spans="1:34" ht="15" thickBot="1" x14ac:dyDescent="0.25">
      <c r="A68" s="83" t="s">
        <v>637</v>
      </c>
      <c r="B68" s="83" t="s">
        <v>638</v>
      </c>
      <c r="C68" s="266">
        <v>1190</v>
      </c>
      <c r="D68" s="262" t="s">
        <v>1479</v>
      </c>
      <c r="E68" s="82" t="s">
        <v>643</v>
      </c>
      <c r="F68" s="275">
        <v>379371.46</v>
      </c>
      <c r="G68" s="275">
        <v>0</v>
      </c>
      <c r="H68" s="275">
        <v>56556.06</v>
      </c>
      <c r="K68" s="223">
        <v>980219.13</v>
      </c>
      <c r="L68" s="287">
        <v>30457.86</v>
      </c>
      <c r="O68" s="231">
        <v>11920</v>
      </c>
      <c r="P68" s="232">
        <v>19720</v>
      </c>
      <c r="R68" s="279">
        <v>0</v>
      </c>
      <c r="U68" s="82">
        <v>-28385.5</v>
      </c>
      <c r="V68" s="82">
        <v>2283492.7400000002</v>
      </c>
      <c r="W68" s="226">
        <v>71517.399999999994</v>
      </c>
      <c r="Z68" s="226">
        <v>226945</v>
      </c>
      <c r="AA68" s="226">
        <v>1500</v>
      </c>
      <c r="AB68" s="290">
        <v>264145</v>
      </c>
      <c r="AE68" s="290">
        <v>64985.14</v>
      </c>
      <c r="AF68" s="290">
        <v>61093.279999999999</v>
      </c>
    </row>
    <row r="69" spans="1:34" ht="15.75" customHeight="1" thickBot="1" x14ac:dyDescent="0.25">
      <c r="A69" s="83" t="s">
        <v>637</v>
      </c>
      <c r="B69" s="83" t="s">
        <v>638</v>
      </c>
      <c r="C69" s="266">
        <v>897</v>
      </c>
      <c r="D69" s="262" t="s">
        <v>1480</v>
      </c>
      <c r="E69" s="82" t="s">
        <v>644</v>
      </c>
      <c r="F69" s="275">
        <v>245502.06</v>
      </c>
      <c r="G69" s="275">
        <v>0</v>
      </c>
      <c r="H69" s="275">
        <v>22681.61</v>
      </c>
      <c r="K69" s="223">
        <v>772091.06</v>
      </c>
      <c r="L69" s="287">
        <v>65579.179999999993</v>
      </c>
      <c r="O69" s="231">
        <v>15074</v>
      </c>
      <c r="P69" s="232">
        <v>11033.93</v>
      </c>
      <c r="U69" s="82">
        <v>-21075.48</v>
      </c>
      <c r="V69" s="82">
        <v>355552.49</v>
      </c>
      <c r="W69" s="226">
        <v>23191.16</v>
      </c>
      <c r="Z69" s="226">
        <v>84081</v>
      </c>
      <c r="AB69" s="290">
        <v>88081</v>
      </c>
      <c r="AE69" s="290">
        <v>67180.710000000006</v>
      </c>
      <c r="AF69" s="290">
        <v>24185.32</v>
      </c>
    </row>
    <row r="70" spans="1:34" ht="15" thickBot="1" x14ac:dyDescent="0.25">
      <c r="A70" s="83" t="s">
        <v>646</v>
      </c>
      <c r="B70" s="83" t="s">
        <v>647</v>
      </c>
      <c r="C70" s="266">
        <v>2172</v>
      </c>
      <c r="D70" s="262" t="s">
        <v>1481</v>
      </c>
      <c r="E70" s="82" t="s">
        <v>649</v>
      </c>
      <c r="F70" s="275">
        <v>117982.89</v>
      </c>
      <c r="G70" s="275">
        <v>0</v>
      </c>
      <c r="H70" s="275">
        <v>25879.86</v>
      </c>
      <c r="K70" s="223">
        <v>143394.15</v>
      </c>
      <c r="L70" s="287">
        <v>298381.40999999997</v>
      </c>
      <c r="O70" s="231">
        <v>0</v>
      </c>
      <c r="R70" s="279">
        <v>378.24</v>
      </c>
      <c r="V70" s="82">
        <v>547255.34</v>
      </c>
      <c r="W70" s="226">
        <v>280931.17</v>
      </c>
      <c r="Z70" s="226">
        <v>148582</v>
      </c>
      <c r="AA70" s="226">
        <v>1500</v>
      </c>
      <c r="AB70" s="290">
        <v>195302</v>
      </c>
      <c r="AE70" s="290">
        <v>112966.49</v>
      </c>
      <c r="AF70" s="290">
        <v>18055.66</v>
      </c>
    </row>
    <row r="71" spans="1:34" ht="15" thickBot="1" x14ac:dyDescent="0.25">
      <c r="A71" s="83" t="s">
        <v>646</v>
      </c>
      <c r="B71" s="83" t="s">
        <v>647</v>
      </c>
      <c r="C71" s="266">
        <v>3964</v>
      </c>
      <c r="D71" s="262" t="s">
        <v>1482</v>
      </c>
      <c r="E71" s="82" t="s">
        <v>650</v>
      </c>
      <c r="F71" s="275">
        <v>857995.74</v>
      </c>
      <c r="G71" s="275">
        <v>0</v>
      </c>
      <c r="H71" s="275">
        <v>38267.550000000003</v>
      </c>
      <c r="K71" s="223">
        <v>528013.35</v>
      </c>
      <c r="L71" s="287">
        <v>171628.05</v>
      </c>
      <c r="O71" s="231">
        <v>0</v>
      </c>
      <c r="P71" s="232">
        <v>3517.37</v>
      </c>
      <c r="R71" s="279">
        <v>9050</v>
      </c>
      <c r="V71" s="82">
        <v>2767861</v>
      </c>
      <c r="W71" s="226">
        <v>772963.33</v>
      </c>
      <c r="Z71" s="226">
        <v>218511.29</v>
      </c>
      <c r="AA71" s="226">
        <v>1500</v>
      </c>
      <c r="AB71" s="290">
        <v>350471.29</v>
      </c>
      <c r="AE71" s="290">
        <v>87840.73</v>
      </c>
      <c r="AF71" s="290">
        <v>41739.49</v>
      </c>
    </row>
    <row r="72" spans="1:34" ht="15" thickBot="1" x14ac:dyDescent="0.25">
      <c r="A72" s="83" t="s">
        <v>646</v>
      </c>
      <c r="B72" s="83" t="s">
        <v>647</v>
      </c>
      <c r="C72" s="266">
        <v>1537</v>
      </c>
      <c r="D72" s="262" t="s">
        <v>1483</v>
      </c>
      <c r="E72" s="82" t="s">
        <v>651</v>
      </c>
      <c r="F72" s="275">
        <v>110094.45</v>
      </c>
      <c r="G72" s="275">
        <v>0</v>
      </c>
      <c r="H72" s="275">
        <v>35703.300000000003</v>
      </c>
      <c r="K72" s="223">
        <v>80401</v>
      </c>
      <c r="L72" s="287">
        <v>207515.23</v>
      </c>
      <c r="O72" s="231">
        <v>0</v>
      </c>
      <c r="P72" s="232">
        <v>16539.560000000001</v>
      </c>
      <c r="R72" s="279">
        <v>106.49</v>
      </c>
      <c r="U72" s="82">
        <v>-4.88</v>
      </c>
      <c r="V72" s="82">
        <v>432862.99</v>
      </c>
      <c r="W72" s="226">
        <v>170327.99</v>
      </c>
      <c r="Z72" s="226">
        <v>167230</v>
      </c>
      <c r="AA72" s="226">
        <v>1000</v>
      </c>
      <c r="AB72" s="290">
        <v>175730</v>
      </c>
      <c r="AE72" s="290">
        <v>84481.96</v>
      </c>
      <c r="AF72" s="290">
        <v>15827.4</v>
      </c>
    </row>
    <row r="73" spans="1:34" ht="15" thickBot="1" x14ac:dyDescent="0.25">
      <c r="A73" s="83" t="s">
        <v>646</v>
      </c>
      <c r="B73" s="83" t="s">
        <v>647</v>
      </c>
      <c r="C73" s="266">
        <v>1440</v>
      </c>
      <c r="D73" s="262" t="s">
        <v>1484</v>
      </c>
      <c r="E73" s="82" t="s">
        <v>652</v>
      </c>
      <c r="F73" s="275">
        <v>195569.58</v>
      </c>
      <c r="G73" s="275">
        <v>0</v>
      </c>
      <c r="H73" s="275">
        <v>22764.93</v>
      </c>
      <c r="K73" s="223">
        <v>453081.92</v>
      </c>
      <c r="L73" s="287">
        <v>123394.56</v>
      </c>
      <c r="O73" s="231"/>
      <c r="V73" s="82">
        <v>923490.75</v>
      </c>
      <c r="W73" s="226">
        <v>165708.45000000001</v>
      </c>
      <c r="Z73" s="226">
        <v>191795</v>
      </c>
      <c r="AA73" s="226">
        <v>56450</v>
      </c>
      <c r="AB73" s="290">
        <v>250895</v>
      </c>
      <c r="AE73" s="290">
        <v>79925.42</v>
      </c>
      <c r="AF73" s="290">
        <v>20821.169999999998</v>
      </c>
    </row>
    <row r="74" spans="1:34" ht="15" thickBot="1" x14ac:dyDescent="0.25">
      <c r="A74" s="83" t="s">
        <v>646</v>
      </c>
      <c r="B74" s="83" t="s">
        <v>647</v>
      </c>
      <c r="C74" s="266">
        <v>1880</v>
      </c>
      <c r="D74" s="262" t="s">
        <v>1485</v>
      </c>
      <c r="E74" s="82" t="s">
        <v>653</v>
      </c>
      <c r="F74" s="275">
        <v>209895.32</v>
      </c>
      <c r="G74" s="275">
        <v>0</v>
      </c>
      <c r="H74" s="275">
        <v>17613.89</v>
      </c>
      <c r="K74" s="223">
        <v>121674.21</v>
      </c>
      <c r="L74" s="287">
        <v>148261.15</v>
      </c>
      <c r="O74" s="231">
        <v>0</v>
      </c>
      <c r="R74" s="279">
        <v>88.37</v>
      </c>
      <c r="V74" s="82">
        <v>599181.84</v>
      </c>
      <c r="W74" s="226">
        <v>265286.89</v>
      </c>
      <c r="Z74" s="226">
        <v>153971.20000000001</v>
      </c>
      <c r="AA74" s="226">
        <v>1500</v>
      </c>
      <c r="AB74" s="290">
        <v>210751.2</v>
      </c>
      <c r="AE74" s="290">
        <v>65364.76</v>
      </c>
      <c r="AF74" s="290">
        <v>12955.09</v>
      </c>
      <c r="AG74" s="290">
        <v>813</v>
      </c>
    </row>
    <row r="75" spans="1:34" ht="15" thickBot="1" x14ac:dyDescent="0.25">
      <c r="A75" s="83" t="s">
        <v>646</v>
      </c>
      <c r="B75" s="83" t="s">
        <v>647</v>
      </c>
      <c r="C75" s="266">
        <v>2455</v>
      </c>
      <c r="D75" s="262" t="s">
        <v>1486</v>
      </c>
      <c r="E75" s="82" t="s">
        <v>654</v>
      </c>
      <c r="F75" s="275">
        <v>330811.07</v>
      </c>
      <c r="G75" s="275">
        <v>14960</v>
      </c>
      <c r="H75" s="275">
        <v>42305.89</v>
      </c>
      <c r="K75" s="223">
        <v>163435.62</v>
      </c>
      <c r="L75" s="287">
        <v>175648.32</v>
      </c>
      <c r="O75" s="231">
        <v>7550</v>
      </c>
      <c r="P75" s="232">
        <v>19200</v>
      </c>
      <c r="R75" s="279">
        <v>6.93</v>
      </c>
      <c r="V75" s="82">
        <v>1832865.74</v>
      </c>
      <c r="W75" s="226">
        <v>274344.76</v>
      </c>
      <c r="Z75" s="226">
        <v>205555</v>
      </c>
      <c r="AA75" s="226">
        <v>96918</v>
      </c>
      <c r="AB75" s="290">
        <v>299795</v>
      </c>
      <c r="AE75" s="290">
        <v>80201.48</v>
      </c>
      <c r="AF75" s="290">
        <v>36157</v>
      </c>
      <c r="AH75" s="290">
        <v>500</v>
      </c>
    </row>
    <row r="76" spans="1:34" ht="19.5" customHeight="1" thickBot="1" x14ac:dyDescent="0.25">
      <c r="A76" s="83" t="s">
        <v>656</v>
      </c>
      <c r="B76" s="83" t="s">
        <v>657</v>
      </c>
      <c r="C76" s="266">
        <v>1765</v>
      </c>
      <c r="D76" s="262" t="s">
        <v>1487</v>
      </c>
      <c r="E76" s="82" t="s">
        <v>659</v>
      </c>
      <c r="F76" s="275">
        <v>130931.34</v>
      </c>
      <c r="G76" s="275">
        <v>0</v>
      </c>
      <c r="H76" s="275">
        <v>44300.41</v>
      </c>
      <c r="K76" s="223">
        <v>819985.06</v>
      </c>
      <c r="L76" s="287">
        <v>108076.15</v>
      </c>
      <c r="O76" s="231">
        <v>1200</v>
      </c>
      <c r="P76" s="232">
        <v>17955.580000000002</v>
      </c>
      <c r="R76" s="279">
        <v>17.89</v>
      </c>
      <c r="V76" s="82">
        <v>1701541.88</v>
      </c>
      <c r="W76" s="226">
        <v>176975.75</v>
      </c>
      <c r="Z76" s="226">
        <v>137835</v>
      </c>
      <c r="AA76" s="226">
        <v>1500</v>
      </c>
      <c r="AB76" s="290">
        <v>190075</v>
      </c>
      <c r="AE76" s="290">
        <v>41402.589999999997</v>
      </c>
      <c r="AF76" s="290">
        <v>18015.419999999998</v>
      </c>
    </row>
    <row r="77" spans="1:34" ht="15" thickBot="1" x14ac:dyDescent="0.25">
      <c r="A77" s="83" t="s">
        <v>656</v>
      </c>
      <c r="B77" s="83" t="s">
        <v>657</v>
      </c>
      <c r="C77" s="266">
        <v>2349</v>
      </c>
      <c r="D77" s="262" t="s">
        <v>1488</v>
      </c>
      <c r="E77" s="82" t="s">
        <v>660</v>
      </c>
      <c r="F77" s="275">
        <v>440500.53</v>
      </c>
      <c r="G77" s="275">
        <v>0</v>
      </c>
      <c r="H77" s="275">
        <v>30407.88</v>
      </c>
      <c r="K77" s="223">
        <v>1123706.6200000001</v>
      </c>
      <c r="L77" s="287">
        <v>53636.06</v>
      </c>
      <c r="O77" s="231">
        <v>2000</v>
      </c>
      <c r="P77" s="232">
        <v>19277.45</v>
      </c>
      <c r="R77" s="279">
        <v>25.89</v>
      </c>
      <c r="U77" s="82">
        <v>-9</v>
      </c>
      <c r="V77" s="82">
        <v>2052419.41</v>
      </c>
      <c r="W77" s="226">
        <v>293952.90999999997</v>
      </c>
      <c r="Z77" s="226">
        <v>253346</v>
      </c>
      <c r="AA77" s="226">
        <v>1500</v>
      </c>
      <c r="AB77" s="290">
        <v>367081</v>
      </c>
      <c r="AE77" s="290">
        <v>45929.79</v>
      </c>
      <c r="AF77" s="290">
        <v>22643.22</v>
      </c>
    </row>
    <row r="78" spans="1:34" ht="15" thickBot="1" x14ac:dyDescent="0.25">
      <c r="A78" s="83" t="s">
        <v>656</v>
      </c>
      <c r="B78" s="83" t="s">
        <v>657</v>
      </c>
      <c r="C78" s="266">
        <v>2942</v>
      </c>
      <c r="D78" s="262" t="s">
        <v>1489</v>
      </c>
      <c r="E78" s="82" t="s">
        <v>661</v>
      </c>
      <c r="F78" s="275">
        <v>454785.01</v>
      </c>
      <c r="G78" s="275">
        <v>0</v>
      </c>
      <c r="H78" s="275">
        <v>48433.66</v>
      </c>
      <c r="K78" s="223">
        <v>332703.34000000003</v>
      </c>
      <c r="L78" s="287">
        <v>29720.45</v>
      </c>
      <c r="O78" s="231">
        <v>500</v>
      </c>
      <c r="P78" s="232">
        <v>22435.42</v>
      </c>
      <c r="R78" s="279">
        <v>10</v>
      </c>
      <c r="U78" s="82">
        <v>1070</v>
      </c>
      <c r="V78" s="82">
        <v>2038156.59</v>
      </c>
      <c r="W78" s="226">
        <v>287614.78999999998</v>
      </c>
      <c r="Z78" s="226">
        <v>159163</v>
      </c>
      <c r="AA78" s="226">
        <v>1500</v>
      </c>
      <c r="AB78" s="290">
        <v>211483</v>
      </c>
      <c r="AE78" s="290">
        <v>53668.4</v>
      </c>
      <c r="AF78" s="290">
        <v>6378.7</v>
      </c>
    </row>
    <row r="79" spans="1:34" ht="15" thickBot="1" x14ac:dyDescent="0.25">
      <c r="A79" s="83" t="s">
        <v>656</v>
      </c>
      <c r="B79" s="83" t="s">
        <v>657</v>
      </c>
      <c r="C79" s="266">
        <v>2523</v>
      </c>
      <c r="D79" s="262" t="s">
        <v>1490</v>
      </c>
      <c r="E79" s="82" t="s">
        <v>662</v>
      </c>
      <c r="F79" s="275">
        <v>421038.43</v>
      </c>
      <c r="G79" s="275">
        <v>0</v>
      </c>
      <c r="H79" s="275">
        <v>19581.05</v>
      </c>
      <c r="K79" s="223">
        <v>990236.84</v>
      </c>
      <c r="L79" s="287">
        <v>48931.76</v>
      </c>
      <c r="O79" s="231"/>
      <c r="P79" s="232">
        <v>20171.71</v>
      </c>
      <c r="R79" s="279">
        <v>27</v>
      </c>
      <c r="U79" s="82">
        <v>150</v>
      </c>
      <c r="V79" s="82">
        <v>2089445.48</v>
      </c>
      <c r="W79" s="226">
        <v>273247.28000000003</v>
      </c>
      <c r="Z79" s="226">
        <v>161720</v>
      </c>
      <c r="AA79" s="226">
        <v>2490</v>
      </c>
      <c r="AB79" s="290">
        <v>215270</v>
      </c>
      <c r="AE79" s="290">
        <v>51565.59</v>
      </c>
      <c r="AF79" s="290">
        <v>24352.66</v>
      </c>
    </row>
    <row r="80" spans="1:34" ht="15" thickBot="1" x14ac:dyDescent="0.25">
      <c r="A80" s="83" t="s">
        <v>656</v>
      </c>
      <c r="B80" s="83" t="s">
        <v>657</v>
      </c>
      <c r="C80" s="266">
        <v>4280</v>
      </c>
      <c r="D80" s="262" t="s">
        <v>1491</v>
      </c>
      <c r="E80" s="82" t="s">
        <v>663</v>
      </c>
      <c r="F80" s="275">
        <v>706167.38</v>
      </c>
      <c r="G80" s="275">
        <v>0</v>
      </c>
      <c r="H80" s="275">
        <v>18149.04</v>
      </c>
      <c r="K80" s="223">
        <v>508683.32</v>
      </c>
      <c r="L80" s="287">
        <v>98818.27</v>
      </c>
      <c r="O80" s="231"/>
      <c r="P80" s="232">
        <v>19241.82</v>
      </c>
      <c r="R80" s="279">
        <v>0</v>
      </c>
      <c r="V80" s="82">
        <v>1725194.64</v>
      </c>
      <c r="W80" s="226">
        <v>299091.07</v>
      </c>
      <c r="Z80" s="226">
        <v>252860</v>
      </c>
      <c r="AA80" s="226">
        <v>3000</v>
      </c>
      <c r="AB80" s="290">
        <v>356700</v>
      </c>
      <c r="AE80" s="290">
        <v>52369.82</v>
      </c>
      <c r="AF80" s="290">
        <v>22432.799999999999</v>
      </c>
    </row>
    <row r="81" spans="1:34" ht="15" thickBot="1" x14ac:dyDescent="0.25">
      <c r="A81" s="83" t="s">
        <v>656</v>
      </c>
      <c r="B81" s="83" t="s">
        <v>657</v>
      </c>
      <c r="C81" s="266">
        <v>2682</v>
      </c>
      <c r="D81" s="262" t="s">
        <v>1492</v>
      </c>
      <c r="E81" s="82" t="s">
        <v>664</v>
      </c>
      <c r="F81" s="275">
        <v>415564.62</v>
      </c>
      <c r="G81" s="275">
        <v>0</v>
      </c>
      <c r="H81" s="275">
        <v>26403.58</v>
      </c>
      <c r="K81" s="223">
        <v>159685.67000000001</v>
      </c>
      <c r="L81" s="287">
        <v>53606.94</v>
      </c>
      <c r="O81" s="231">
        <v>0</v>
      </c>
      <c r="P81" s="232">
        <v>20392.919999999998</v>
      </c>
      <c r="R81" s="279">
        <v>16.3</v>
      </c>
      <c r="U81" s="82">
        <v>660</v>
      </c>
      <c r="V81" s="82">
        <v>613262.28</v>
      </c>
      <c r="W81" s="226">
        <v>249646.16</v>
      </c>
      <c r="Z81" s="226">
        <v>244359.8</v>
      </c>
      <c r="AA81" s="226">
        <v>2650</v>
      </c>
      <c r="AB81" s="290">
        <v>296979.8</v>
      </c>
      <c r="AE81" s="290">
        <v>35918.83</v>
      </c>
      <c r="AF81" s="290">
        <v>9155.2800000000007</v>
      </c>
    </row>
    <row r="82" spans="1:34" ht="15" thickBot="1" x14ac:dyDescent="0.25">
      <c r="A82" s="83" t="s">
        <v>656</v>
      </c>
      <c r="B82" s="83" t="s">
        <v>657</v>
      </c>
      <c r="C82" s="266">
        <v>742</v>
      </c>
      <c r="D82" s="262" t="s">
        <v>1493</v>
      </c>
      <c r="E82" s="82" t="s">
        <v>665</v>
      </c>
      <c r="F82" s="275">
        <v>324997</v>
      </c>
      <c r="G82" s="275">
        <v>0</v>
      </c>
      <c r="H82" s="275">
        <v>29008.720000000001</v>
      </c>
      <c r="K82" s="223">
        <v>218776.87</v>
      </c>
      <c r="L82" s="287">
        <v>77352.72</v>
      </c>
      <c r="O82" s="231">
        <v>2100</v>
      </c>
      <c r="P82" s="232">
        <v>15816.99</v>
      </c>
      <c r="R82" s="279">
        <v>29.51</v>
      </c>
      <c r="U82" s="82">
        <v>631.29999999999995</v>
      </c>
      <c r="V82" s="82">
        <v>788047.76</v>
      </c>
      <c r="W82" s="226">
        <v>162313.37</v>
      </c>
      <c r="Z82" s="226">
        <v>99204</v>
      </c>
      <c r="AB82" s="290">
        <v>149414</v>
      </c>
      <c r="AE82" s="290">
        <v>30445.38</v>
      </c>
      <c r="AF82" s="290">
        <v>8510.24</v>
      </c>
    </row>
    <row r="83" spans="1:34" ht="15" thickBot="1" x14ac:dyDescent="0.25">
      <c r="A83" s="83" t="s">
        <v>656</v>
      </c>
      <c r="B83" s="83" t="s">
        <v>657</v>
      </c>
      <c r="C83" s="266">
        <v>697</v>
      </c>
      <c r="D83" s="262" t="s">
        <v>1494</v>
      </c>
      <c r="E83" s="82" t="s">
        <v>666</v>
      </c>
      <c r="F83" s="275">
        <v>352259.37</v>
      </c>
      <c r="G83" s="275">
        <v>0</v>
      </c>
      <c r="H83" s="275">
        <v>8338.93</v>
      </c>
      <c r="K83" s="223">
        <v>320493.21000000002</v>
      </c>
      <c r="L83" s="287">
        <v>32021.02</v>
      </c>
      <c r="O83" s="231"/>
      <c r="P83" s="232">
        <v>12643.52</v>
      </c>
      <c r="R83" s="279">
        <v>3</v>
      </c>
      <c r="V83" s="82">
        <v>123193.16</v>
      </c>
      <c r="W83" s="226">
        <v>133854.09</v>
      </c>
      <c r="Z83" s="226">
        <v>148328</v>
      </c>
      <c r="AA83" s="226">
        <v>1500</v>
      </c>
      <c r="AB83" s="290">
        <v>200748</v>
      </c>
      <c r="AE83" s="290">
        <v>16116.85</v>
      </c>
      <c r="AF83" s="290">
        <v>6378.66</v>
      </c>
    </row>
    <row r="84" spans="1:34" ht="15" thickBot="1" x14ac:dyDescent="0.25">
      <c r="A84" s="83" t="s">
        <v>656</v>
      </c>
      <c r="B84" s="83" t="s">
        <v>657</v>
      </c>
      <c r="C84" s="266">
        <v>783</v>
      </c>
      <c r="D84" s="262" t="s">
        <v>1495</v>
      </c>
      <c r="E84" s="82" t="s">
        <v>667</v>
      </c>
      <c r="F84" s="275">
        <v>340999.29</v>
      </c>
      <c r="G84" s="275">
        <v>0</v>
      </c>
      <c r="H84" s="275">
        <v>18162.650000000001</v>
      </c>
      <c r="K84" s="223">
        <v>482190.52</v>
      </c>
      <c r="L84" s="287">
        <v>32012.02</v>
      </c>
      <c r="O84" s="231"/>
      <c r="P84" s="232">
        <v>22378.11</v>
      </c>
      <c r="R84" s="279">
        <v>3</v>
      </c>
      <c r="S84" s="82">
        <v>3960</v>
      </c>
      <c r="V84" s="82">
        <v>2101746.27</v>
      </c>
      <c r="W84" s="226">
        <v>139807.17000000001</v>
      </c>
      <c r="Z84" s="226">
        <v>127176</v>
      </c>
      <c r="AA84" s="226">
        <v>1500</v>
      </c>
      <c r="AB84" s="290">
        <v>176966</v>
      </c>
      <c r="AE84" s="290">
        <v>35077.870000000003</v>
      </c>
      <c r="AF84" s="290">
        <v>19460.66</v>
      </c>
    </row>
    <row r="85" spans="1:34" ht="15" thickBot="1" x14ac:dyDescent="0.25">
      <c r="A85" s="83" t="s">
        <v>669</v>
      </c>
      <c r="B85" s="83" t="s">
        <v>670</v>
      </c>
      <c r="C85" s="266">
        <v>3757</v>
      </c>
      <c r="D85" s="262" t="s">
        <v>1496</v>
      </c>
      <c r="E85" s="82" t="s">
        <v>672</v>
      </c>
      <c r="F85" s="275">
        <v>305283.20000000001</v>
      </c>
      <c r="G85" s="275">
        <v>0</v>
      </c>
      <c r="H85" s="275">
        <v>60579</v>
      </c>
      <c r="K85" s="223">
        <v>1090234.6299999999</v>
      </c>
      <c r="L85" s="287">
        <v>113575.01</v>
      </c>
      <c r="O85" s="231">
        <v>0</v>
      </c>
      <c r="Q85" s="279">
        <v>21</v>
      </c>
      <c r="U85" s="82">
        <v>1489.12</v>
      </c>
      <c r="V85" s="82">
        <v>1047464</v>
      </c>
      <c r="W85" s="226">
        <v>175891.87</v>
      </c>
      <c r="Z85" s="226">
        <v>195255</v>
      </c>
      <c r="AB85" s="290">
        <v>312435</v>
      </c>
      <c r="AE85" s="290">
        <v>72177.66</v>
      </c>
      <c r="AF85" s="290">
        <v>20011.34</v>
      </c>
    </row>
    <row r="86" spans="1:34" ht="15" thickBot="1" x14ac:dyDescent="0.25">
      <c r="A86" s="83" t="s">
        <v>669</v>
      </c>
      <c r="B86" s="83" t="s">
        <v>670</v>
      </c>
      <c r="C86" s="266">
        <v>7605</v>
      </c>
      <c r="D86" s="262" t="s">
        <v>1497</v>
      </c>
      <c r="E86" s="82" t="s">
        <v>673</v>
      </c>
      <c r="F86" s="275">
        <v>480946.32</v>
      </c>
      <c r="H86" s="275">
        <v>115220.93</v>
      </c>
      <c r="K86" s="223">
        <v>2889682.67</v>
      </c>
      <c r="L86" s="287">
        <v>688618.41</v>
      </c>
      <c r="O86" s="231"/>
      <c r="Q86" s="279">
        <v>54</v>
      </c>
      <c r="R86" s="279">
        <v>178283.98</v>
      </c>
      <c r="U86" s="82">
        <v>17449.11</v>
      </c>
      <c r="W86" s="226">
        <v>518113.23</v>
      </c>
      <c r="Z86" s="226">
        <v>145690</v>
      </c>
      <c r="AB86" s="290">
        <v>287485</v>
      </c>
      <c r="AD86" s="290">
        <v>6548</v>
      </c>
      <c r="AE86" s="290">
        <v>439178.2</v>
      </c>
      <c r="AF86" s="290">
        <v>83660.81</v>
      </c>
      <c r="AH86" s="290">
        <v>107314</v>
      </c>
    </row>
    <row r="87" spans="1:34" ht="15" thickBot="1" x14ac:dyDescent="0.25">
      <c r="A87" s="83" t="s">
        <v>669</v>
      </c>
      <c r="B87" s="83" t="s">
        <v>670</v>
      </c>
      <c r="C87" s="266">
        <v>7029</v>
      </c>
      <c r="D87" s="262" t="s">
        <v>1498</v>
      </c>
      <c r="E87" s="82" t="s">
        <v>674</v>
      </c>
      <c r="F87" s="275">
        <v>798498.72</v>
      </c>
      <c r="G87" s="275">
        <v>0</v>
      </c>
      <c r="H87" s="275">
        <v>79447.03</v>
      </c>
      <c r="K87" s="223">
        <v>1145275.75</v>
      </c>
      <c r="L87" s="287">
        <v>231453.7</v>
      </c>
      <c r="O87" s="231"/>
      <c r="R87" s="279">
        <v>0</v>
      </c>
      <c r="V87" s="82">
        <v>1212550.31</v>
      </c>
      <c r="W87" s="226">
        <v>626945.25</v>
      </c>
      <c r="Z87" s="226">
        <v>377844</v>
      </c>
      <c r="AB87" s="290">
        <v>572844</v>
      </c>
      <c r="AD87" s="290">
        <v>7855</v>
      </c>
      <c r="AE87" s="290">
        <v>253092.07</v>
      </c>
      <c r="AF87" s="290">
        <v>40406</v>
      </c>
    </row>
    <row r="88" spans="1:34" ht="15" thickBot="1" x14ac:dyDescent="0.25">
      <c r="A88" s="83" t="s">
        <v>669</v>
      </c>
      <c r="B88" s="83" t="s">
        <v>670</v>
      </c>
      <c r="C88" s="266">
        <v>4650</v>
      </c>
      <c r="D88" s="262" t="s">
        <v>1499</v>
      </c>
      <c r="E88" s="82" t="s">
        <v>675</v>
      </c>
      <c r="F88" s="275">
        <v>446189.22</v>
      </c>
      <c r="G88" s="275">
        <v>0</v>
      </c>
      <c r="H88" s="275">
        <v>110506.48</v>
      </c>
      <c r="K88" s="223">
        <v>3455498.9</v>
      </c>
      <c r="L88" s="287">
        <v>155233.26999999999</v>
      </c>
      <c r="O88" s="231"/>
      <c r="R88" s="279">
        <v>29.57</v>
      </c>
      <c r="U88" s="82">
        <v>-6824.2</v>
      </c>
      <c r="V88" s="82">
        <v>1047464</v>
      </c>
      <c r="W88" s="226">
        <v>249302.01</v>
      </c>
      <c r="Z88" s="226">
        <v>273200</v>
      </c>
      <c r="AB88" s="290">
        <v>375180</v>
      </c>
      <c r="AD88" s="290">
        <v>4200</v>
      </c>
      <c r="AE88" s="290">
        <v>38456.97</v>
      </c>
      <c r="AF88" s="290">
        <v>39019.279999999999</v>
      </c>
    </row>
    <row r="89" spans="1:34" ht="15" thickBot="1" x14ac:dyDescent="0.25">
      <c r="A89" s="83" t="s">
        <v>669</v>
      </c>
      <c r="B89" s="83" t="s">
        <v>670</v>
      </c>
      <c r="C89" s="266">
        <v>3899</v>
      </c>
      <c r="D89" s="262" t="s">
        <v>1500</v>
      </c>
      <c r="E89" s="82" t="s">
        <v>676</v>
      </c>
      <c r="F89" s="275">
        <v>189068.86</v>
      </c>
      <c r="G89" s="275">
        <v>0</v>
      </c>
      <c r="H89" s="275">
        <v>379521.88</v>
      </c>
      <c r="K89" s="223">
        <v>1400086.39</v>
      </c>
      <c r="L89" s="287">
        <v>-771493.62</v>
      </c>
      <c r="O89" s="231"/>
      <c r="S89" s="82">
        <v>124684</v>
      </c>
      <c r="U89" s="82">
        <v>1313986.1499999999</v>
      </c>
      <c r="W89" s="226">
        <v>115965.16</v>
      </c>
      <c r="Z89" s="226">
        <v>169420</v>
      </c>
      <c r="AB89" s="290">
        <v>350490</v>
      </c>
      <c r="AE89" s="290">
        <v>134826.12</v>
      </c>
      <c r="AF89" s="290">
        <v>36372.68</v>
      </c>
    </row>
    <row r="90" spans="1:34" ht="15" thickBot="1" x14ac:dyDescent="0.25">
      <c r="A90" s="83" t="s">
        <v>669</v>
      </c>
      <c r="B90" s="83" t="s">
        <v>670</v>
      </c>
      <c r="C90" s="266">
        <v>1800</v>
      </c>
      <c r="D90" s="262" t="s">
        <v>1501</v>
      </c>
      <c r="E90" s="82" t="s">
        <v>677</v>
      </c>
      <c r="F90" s="275">
        <v>224076.38</v>
      </c>
      <c r="G90" s="275">
        <v>9380</v>
      </c>
      <c r="H90" s="275">
        <v>16343.86</v>
      </c>
      <c r="I90" s="135">
        <v>0</v>
      </c>
      <c r="J90" s="287">
        <v>0</v>
      </c>
      <c r="K90" s="223">
        <v>355459.37</v>
      </c>
      <c r="L90" s="287">
        <v>137712.82</v>
      </c>
      <c r="M90" s="287">
        <v>0</v>
      </c>
      <c r="N90" s="83">
        <v>0</v>
      </c>
      <c r="O90" s="231">
        <v>0</v>
      </c>
      <c r="P90" s="232">
        <v>30483</v>
      </c>
      <c r="Q90" s="279">
        <v>0</v>
      </c>
      <c r="R90" s="279">
        <v>0</v>
      </c>
      <c r="S90" s="82">
        <v>0</v>
      </c>
      <c r="T90" s="82">
        <v>0</v>
      </c>
      <c r="U90" s="82">
        <v>-305935.05</v>
      </c>
      <c r="V90" s="82">
        <v>1047464</v>
      </c>
      <c r="W90" s="226">
        <v>97199.5</v>
      </c>
      <c r="Z90" s="226">
        <v>88700</v>
      </c>
      <c r="AB90" s="290">
        <v>180705</v>
      </c>
      <c r="AE90" s="290">
        <v>25647.06</v>
      </c>
      <c r="AF90" s="290">
        <v>7385.96</v>
      </c>
    </row>
    <row r="91" spans="1:34" ht="15" thickBot="1" x14ac:dyDescent="0.25">
      <c r="A91" s="83" t="s">
        <v>669</v>
      </c>
      <c r="B91" s="83" t="s">
        <v>670</v>
      </c>
      <c r="C91" s="266">
        <v>5876</v>
      </c>
      <c r="D91" s="262" t="s">
        <v>1502</v>
      </c>
      <c r="E91" s="82" t="s">
        <v>678</v>
      </c>
      <c r="F91" s="275">
        <v>462588.12</v>
      </c>
      <c r="G91" s="275">
        <v>0</v>
      </c>
      <c r="H91" s="275">
        <v>219475.03</v>
      </c>
      <c r="K91" s="223">
        <v>8941546.2400000002</v>
      </c>
      <c r="L91" s="287">
        <v>205582.3</v>
      </c>
      <c r="O91" s="231">
        <v>0</v>
      </c>
      <c r="P91" s="232">
        <v>46425</v>
      </c>
      <c r="R91" s="279">
        <v>0.27</v>
      </c>
      <c r="U91" s="82">
        <v>101619.83</v>
      </c>
      <c r="V91" s="82">
        <v>1215671.21</v>
      </c>
      <c r="W91" s="226">
        <v>276673.26</v>
      </c>
      <c r="Z91" s="226">
        <v>296860</v>
      </c>
      <c r="AB91" s="290">
        <v>404020</v>
      </c>
      <c r="AE91" s="290">
        <v>118241.24</v>
      </c>
      <c r="AF91" s="290">
        <v>40840.400000000001</v>
      </c>
    </row>
    <row r="92" spans="1:34" ht="15" thickBot="1" x14ac:dyDescent="0.25">
      <c r="A92" s="83" t="s">
        <v>669</v>
      </c>
      <c r="B92" s="83" t="s">
        <v>670</v>
      </c>
      <c r="C92" s="266">
        <v>1689</v>
      </c>
      <c r="D92" s="262" t="s">
        <v>1503</v>
      </c>
      <c r="E92" s="82" t="s">
        <v>679</v>
      </c>
      <c r="F92" s="275">
        <v>178447.63</v>
      </c>
      <c r="G92" s="275">
        <v>7474</v>
      </c>
      <c r="H92" s="275">
        <v>13329.68</v>
      </c>
      <c r="K92" s="223">
        <v>1258914.31</v>
      </c>
      <c r="L92" s="287">
        <v>126193.5</v>
      </c>
      <c r="O92" s="231"/>
      <c r="P92" s="232">
        <v>17596</v>
      </c>
      <c r="Q92" s="279">
        <v>18</v>
      </c>
      <c r="R92" s="279">
        <v>18.64</v>
      </c>
      <c r="T92" s="82">
        <v>-134642.35</v>
      </c>
      <c r="U92" s="82">
        <v>-133320.18</v>
      </c>
      <c r="V92" s="82">
        <v>1849378.08</v>
      </c>
      <c r="W92" s="226">
        <v>109419.77</v>
      </c>
      <c r="Z92" s="226">
        <v>227820</v>
      </c>
      <c r="AB92" s="290">
        <v>291740</v>
      </c>
      <c r="AE92" s="290">
        <v>25016.59</v>
      </c>
      <c r="AF92" s="290">
        <v>33514.25</v>
      </c>
    </row>
    <row r="93" spans="1:34" ht="15" thickBot="1" x14ac:dyDescent="0.25">
      <c r="A93" s="83" t="s">
        <v>669</v>
      </c>
      <c r="B93" s="83" t="s">
        <v>670</v>
      </c>
      <c r="C93" s="266">
        <v>3572</v>
      </c>
      <c r="D93" s="262" t="s">
        <v>1504</v>
      </c>
      <c r="E93" s="82" t="s">
        <v>680</v>
      </c>
      <c r="F93" s="275">
        <v>332991.3</v>
      </c>
      <c r="G93" s="275">
        <v>8635</v>
      </c>
      <c r="H93" s="275">
        <v>60334.92</v>
      </c>
      <c r="K93" s="223">
        <v>1740033.38</v>
      </c>
      <c r="L93" s="287">
        <v>140223.92000000001</v>
      </c>
      <c r="O93" s="231">
        <v>85990</v>
      </c>
      <c r="P93" s="232">
        <v>45001.71</v>
      </c>
      <c r="R93" s="279">
        <v>1209.45</v>
      </c>
      <c r="U93" s="82">
        <v>1896434.32</v>
      </c>
      <c r="V93" s="82">
        <v>281440</v>
      </c>
      <c r="W93" s="226">
        <v>247428.21</v>
      </c>
      <c r="AB93" s="290">
        <v>164980</v>
      </c>
      <c r="AE93" s="290">
        <v>49683.03</v>
      </c>
      <c r="AF93" s="290">
        <v>52064.14</v>
      </c>
    </row>
    <row r="94" spans="1:34" ht="15" thickBot="1" x14ac:dyDescent="0.25">
      <c r="A94" s="83" t="s">
        <v>669</v>
      </c>
      <c r="B94" s="83" t="s">
        <v>670</v>
      </c>
      <c r="C94" s="266">
        <v>3222</v>
      </c>
      <c r="D94" s="262" t="s">
        <v>1505</v>
      </c>
      <c r="E94" s="82" t="s">
        <v>681</v>
      </c>
      <c r="F94" s="275">
        <v>246956.21</v>
      </c>
      <c r="G94" s="275">
        <v>3880</v>
      </c>
      <c r="H94" s="275">
        <v>155431.79</v>
      </c>
      <c r="K94" s="223">
        <v>33027647.91</v>
      </c>
      <c r="L94" s="287">
        <v>687431.93</v>
      </c>
      <c r="O94" s="231"/>
      <c r="U94" s="82">
        <v>31459941.91</v>
      </c>
      <c r="V94" s="82">
        <v>2812906.16</v>
      </c>
      <c r="W94" s="226">
        <v>122097.19</v>
      </c>
      <c r="Z94" s="226">
        <v>260140</v>
      </c>
      <c r="AB94" s="290">
        <v>373329</v>
      </c>
      <c r="AD94" s="290">
        <v>3954</v>
      </c>
      <c r="AE94" s="290">
        <v>73440.5</v>
      </c>
      <c r="AF94" s="290">
        <v>82611.92</v>
      </c>
    </row>
    <row r="95" spans="1:34" ht="15" thickBot="1" x14ac:dyDescent="0.25">
      <c r="A95" s="83" t="s">
        <v>669</v>
      </c>
      <c r="B95" s="83" t="s">
        <v>670</v>
      </c>
      <c r="C95" s="266">
        <v>3078</v>
      </c>
      <c r="D95" s="262" t="s">
        <v>1506</v>
      </c>
      <c r="E95" s="82" t="s">
        <v>682</v>
      </c>
      <c r="F95" s="275">
        <v>284191.55</v>
      </c>
      <c r="G95" s="275">
        <v>3941</v>
      </c>
      <c r="H95" s="275">
        <v>14572.17</v>
      </c>
      <c r="K95" s="223">
        <v>3313428.7</v>
      </c>
      <c r="L95" s="287">
        <v>21794.75</v>
      </c>
      <c r="O95" s="231">
        <v>91570</v>
      </c>
      <c r="P95" s="232">
        <v>250</v>
      </c>
      <c r="S95" s="82">
        <v>5108</v>
      </c>
      <c r="U95" s="82">
        <v>2653929.13</v>
      </c>
      <c r="V95" s="82">
        <v>1047464</v>
      </c>
      <c r="W95" s="226">
        <v>174947.4</v>
      </c>
      <c r="Z95" s="226">
        <v>175780</v>
      </c>
      <c r="AB95" s="290">
        <v>244880</v>
      </c>
      <c r="AE95" s="290">
        <v>230564.86</v>
      </c>
      <c r="AF95" s="290">
        <v>33347.5</v>
      </c>
    </row>
    <row r="96" spans="1:34" ht="15" thickBot="1" x14ac:dyDescent="0.25">
      <c r="A96" s="83" t="s">
        <v>669</v>
      </c>
      <c r="B96" s="83" t="s">
        <v>670</v>
      </c>
      <c r="C96" s="266">
        <v>4264</v>
      </c>
      <c r="D96" s="262" t="s">
        <v>1507</v>
      </c>
      <c r="E96" s="82" t="s">
        <v>683</v>
      </c>
      <c r="F96" s="275">
        <v>324823.84999999998</v>
      </c>
      <c r="G96" s="275">
        <v>9171</v>
      </c>
      <c r="H96" s="275">
        <v>48180.76</v>
      </c>
      <c r="I96" s="135">
        <v>0</v>
      </c>
      <c r="J96" s="287">
        <v>0</v>
      </c>
      <c r="K96" s="223">
        <v>1185135.31</v>
      </c>
      <c r="L96" s="287">
        <v>113947.71</v>
      </c>
      <c r="M96" s="287">
        <v>0</v>
      </c>
      <c r="N96" s="83">
        <v>0</v>
      </c>
      <c r="O96" s="231">
        <v>0</v>
      </c>
      <c r="P96" s="232">
        <v>0</v>
      </c>
      <c r="Q96" s="279">
        <v>0</v>
      </c>
      <c r="R96" s="279">
        <v>0</v>
      </c>
      <c r="S96" s="82">
        <v>0</v>
      </c>
      <c r="T96" s="82">
        <v>0</v>
      </c>
      <c r="U96" s="82">
        <v>1930818.93</v>
      </c>
      <c r="V96" s="82">
        <v>0</v>
      </c>
      <c r="W96" s="226">
        <v>50124.81</v>
      </c>
      <c r="AB96" s="290">
        <v>177800</v>
      </c>
      <c r="AE96" s="290">
        <v>96174.35</v>
      </c>
      <c r="AF96" s="290">
        <v>19554.759999999998</v>
      </c>
    </row>
    <row r="97" spans="1:34" ht="15" thickBot="1" x14ac:dyDescent="0.25">
      <c r="A97" s="83" t="s">
        <v>669</v>
      </c>
      <c r="B97" s="83" t="s">
        <v>670</v>
      </c>
      <c r="C97" s="266">
        <v>5763</v>
      </c>
      <c r="D97" s="262" t="s">
        <v>1508</v>
      </c>
      <c r="E97" s="82" t="s">
        <v>684</v>
      </c>
      <c r="F97" s="275">
        <v>636229.6</v>
      </c>
      <c r="G97" s="275">
        <v>4120</v>
      </c>
      <c r="H97" s="275">
        <v>241049.85</v>
      </c>
      <c r="K97" s="223">
        <v>973289.77</v>
      </c>
      <c r="L97" s="287">
        <v>-158333.14000000001</v>
      </c>
      <c r="O97" s="231">
        <v>0</v>
      </c>
      <c r="U97" s="82">
        <v>-4206488.63</v>
      </c>
      <c r="V97" s="82">
        <v>613325.81999999995</v>
      </c>
      <c r="W97" s="226">
        <v>312124.67</v>
      </c>
      <c r="AB97" s="290">
        <v>145433</v>
      </c>
      <c r="AE97" s="290">
        <v>47632.84</v>
      </c>
      <c r="AF97" s="290">
        <v>17020.240000000002</v>
      </c>
    </row>
    <row r="98" spans="1:34" ht="15" thickBot="1" x14ac:dyDescent="0.25">
      <c r="A98" s="83" t="s">
        <v>669</v>
      </c>
      <c r="B98" s="83" t="s">
        <v>670</v>
      </c>
      <c r="C98" s="266">
        <v>3934</v>
      </c>
      <c r="D98" s="262" t="s">
        <v>1509</v>
      </c>
      <c r="E98" s="82" t="s">
        <v>685</v>
      </c>
      <c r="F98" s="275">
        <v>256535.63</v>
      </c>
      <c r="G98" s="275">
        <v>0</v>
      </c>
      <c r="H98" s="275">
        <v>68366.509999999995</v>
      </c>
      <c r="K98" s="223">
        <v>1066037.81</v>
      </c>
      <c r="L98" s="287">
        <v>162227.76</v>
      </c>
      <c r="O98" s="231"/>
      <c r="U98" s="82">
        <v>-419479.12</v>
      </c>
      <c r="V98" s="82">
        <v>1790978.12</v>
      </c>
      <c r="W98" s="226">
        <v>211720.3</v>
      </c>
      <c r="Z98" s="226">
        <v>262535.40000000002</v>
      </c>
      <c r="AB98" s="290">
        <v>376505.4</v>
      </c>
      <c r="AD98" s="290">
        <v>6340</v>
      </c>
      <c r="AE98" s="290">
        <v>64481.91</v>
      </c>
      <c r="AF98" s="290">
        <v>58415.87</v>
      </c>
    </row>
    <row r="99" spans="1:34" ht="15" thickBot="1" x14ac:dyDescent="0.25">
      <c r="A99" s="83" t="s">
        <v>669</v>
      </c>
      <c r="B99" s="83" t="s">
        <v>670</v>
      </c>
      <c r="C99" s="266">
        <v>5633</v>
      </c>
      <c r="D99" s="262" t="s">
        <v>1510</v>
      </c>
      <c r="E99" s="82" t="s">
        <v>686</v>
      </c>
      <c r="F99" s="275">
        <v>854452.28</v>
      </c>
      <c r="G99" s="275">
        <v>35200</v>
      </c>
      <c r="H99" s="275">
        <v>83740.990000000005</v>
      </c>
      <c r="K99" s="223">
        <v>4116360.27</v>
      </c>
      <c r="L99" s="287">
        <v>1599963.97</v>
      </c>
      <c r="O99" s="231">
        <v>0</v>
      </c>
      <c r="R99" s="279">
        <v>0</v>
      </c>
      <c r="S99" s="82">
        <v>20084</v>
      </c>
      <c r="U99" s="82">
        <v>58214.73</v>
      </c>
      <c r="V99" s="82">
        <v>1047464</v>
      </c>
      <c r="W99" s="226">
        <v>469043.16</v>
      </c>
      <c r="Z99" s="226">
        <v>263340</v>
      </c>
      <c r="AB99" s="290">
        <v>416838</v>
      </c>
      <c r="AE99" s="290">
        <v>151798.20000000001</v>
      </c>
      <c r="AF99" s="290">
        <v>112812.79</v>
      </c>
    </row>
    <row r="100" spans="1:34" ht="15" thickBot="1" x14ac:dyDescent="0.25">
      <c r="A100" s="83" t="s">
        <v>669</v>
      </c>
      <c r="B100" s="83" t="s">
        <v>670</v>
      </c>
      <c r="C100" s="266">
        <v>3215</v>
      </c>
      <c r="D100" s="262" t="s">
        <v>1511</v>
      </c>
      <c r="E100" s="82" t="s">
        <v>687</v>
      </c>
      <c r="F100" s="275">
        <v>178520.11</v>
      </c>
      <c r="G100" s="275">
        <v>16800</v>
      </c>
      <c r="H100" s="275">
        <v>165679.6</v>
      </c>
      <c r="K100" s="223">
        <v>1047643.28</v>
      </c>
      <c r="L100" s="287">
        <v>200774.6</v>
      </c>
      <c r="O100" s="231">
        <v>12400</v>
      </c>
      <c r="R100" s="279">
        <v>57.67</v>
      </c>
      <c r="S100" s="82">
        <v>151225</v>
      </c>
      <c r="U100" s="82">
        <v>-58864.67</v>
      </c>
      <c r="V100" s="82">
        <v>1768225.65</v>
      </c>
      <c r="W100" s="226">
        <v>422243.74</v>
      </c>
      <c r="AB100" s="290">
        <v>118301</v>
      </c>
      <c r="AD100" s="290">
        <v>6672</v>
      </c>
      <c r="AE100" s="290">
        <v>139977.26</v>
      </c>
      <c r="AF100" s="290">
        <v>40144.1</v>
      </c>
    </row>
    <row r="101" spans="1:34" ht="15" thickBot="1" x14ac:dyDescent="0.25">
      <c r="A101" s="83" t="s">
        <v>669</v>
      </c>
      <c r="B101" s="83" t="s">
        <v>670</v>
      </c>
      <c r="C101" s="266">
        <v>4457</v>
      </c>
      <c r="D101" s="262" t="s">
        <v>1512</v>
      </c>
      <c r="E101" s="82" t="s">
        <v>688</v>
      </c>
      <c r="F101" s="275">
        <v>382119.59</v>
      </c>
      <c r="G101" s="275">
        <v>0</v>
      </c>
      <c r="H101" s="275">
        <v>68764.039999999994</v>
      </c>
      <c r="K101" s="223">
        <v>1179174.6299999999</v>
      </c>
      <c r="L101" s="287">
        <v>68630.16</v>
      </c>
      <c r="O101" s="231"/>
      <c r="V101" s="82">
        <v>1440650.38</v>
      </c>
      <c r="W101" s="226">
        <v>231749.5</v>
      </c>
      <c r="Z101" s="226">
        <v>355340</v>
      </c>
      <c r="AB101" s="290">
        <v>469560</v>
      </c>
      <c r="AD101" s="290">
        <v>9966</v>
      </c>
      <c r="AE101" s="290">
        <v>120783.06</v>
      </c>
      <c r="AF101" s="290">
        <v>40244.620000000003</v>
      </c>
    </row>
    <row r="102" spans="1:34" ht="15" thickBot="1" x14ac:dyDescent="0.25">
      <c r="A102" s="83" t="s">
        <v>690</v>
      </c>
      <c r="B102" s="83" t="s">
        <v>691</v>
      </c>
      <c r="C102" s="266">
        <v>2578</v>
      </c>
      <c r="D102" s="262" t="s">
        <v>1513</v>
      </c>
      <c r="E102" s="82" t="s">
        <v>693</v>
      </c>
      <c r="F102" s="275">
        <v>133675.14000000001</v>
      </c>
      <c r="G102" s="275">
        <v>0</v>
      </c>
      <c r="H102" s="275">
        <v>44147.34</v>
      </c>
      <c r="K102" s="223">
        <v>1747910.67</v>
      </c>
      <c r="L102" s="287">
        <v>199126.06</v>
      </c>
      <c r="O102" s="231"/>
      <c r="R102" s="279">
        <v>1858.18</v>
      </c>
      <c r="V102" s="82">
        <v>2439714</v>
      </c>
      <c r="W102" s="226">
        <v>200017.41</v>
      </c>
      <c r="Z102" s="226">
        <v>213180</v>
      </c>
      <c r="AB102" s="290">
        <v>230080</v>
      </c>
      <c r="AE102" s="290">
        <v>57948.77</v>
      </c>
      <c r="AF102" s="290">
        <v>42422.46</v>
      </c>
    </row>
    <row r="103" spans="1:34" ht="15" thickBot="1" x14ac:dyDescent="0.25">
      <c r="A103" s="83" t="s">
        <v>690</v>
      </c>
      <c r="B103" s="83" t="s">
        <v>691</v>
      </c>
      <c r="C103" s="266">
        <v>5205</v>
      </c>
      <c r="D103" s="262" t="s">
        <v>1514</v>
      </c>
      <c r="E103" s="82" t="s">
        <v>694</v>
      </c>
      <c r="F103" s="275">
        <v>298265.06</v>
      </c>
      <c r="G103" s="275">
        <v>0</v>
      </c>
      <c r="H103" s="275">
        <v>125074.87</v>
      </c>
      <c r="K103" s="223">
        <v>1281099.22</v>
      </c>
      <c r="L103" s="287">
        <v>31638.69</v>
      </c>
      <c r="O103" s="231"/>
      <c r="R103" s="279">
        <v>46.47</v>
      </c>
      <c r="V103" s="82">
        <v>3137825</v>
      </c>
      <c r="W103" s="226">
        <v>216487.6</v>
      </c>
      <c r="AB103" s="290">
        <v>67110</v>
      </c>
      <c r="AD103" s="290">
        <v>4352</v>
      </c>
      <c r="AE103" s="290">
        <v>33685.03</v>
      </c>
      <c r="AF103" s="290">
        <v>33471.64</v>
      </c>
    </row>
    <row r="104" spans="1:34" ht="15" thickBot="1" x14ac:dyDescent="0.25">
      <c r="A104" s="83" t="s">
        <v>690</v>
      </c>
      <c r="B104" s="83" t="s">
        <v>691</v>
      </c>
      <c r="C104" s="266">
        <v>2942</v>
      </c>
      <c r="D104" s="262" t="s">
        <v>1515</v>
      </c>
      <c r="E104" s="82" t="s">
        <v>695</v>
      </c>
      <c r="F104" s="275">
        <v>184100.05</v>
      </c>
      <c r="G104" s="275">
        <v>0</v>
      </c>
      <c r="H104" s="275">
        <v>30302.31</v>
      </c>
      <c r="K104" s="223">
        <v>367284.27</v>
      </c>
      <c r="L104" s="287">
        <v>250174.18</v>
      </c>
      <c r="O104" s="231">
        <v>1215</v>
      </c>
      <c r="P104" s="232">
        <v>107</v>
      </c>
      <c r="R104" s="279">
        <v>0</v>
      </c>
      <c r="V104" s="82">
        <v>1499736.2</v>
      </c>
      <c r="W104" s="226">
        <v>231147.95</v>
      </c>
      <c r="Z104" s="226">
        <v>119200</v>
      </c>
      <c r="AB104" s="290">
        <v>183780</v>
      </c>
      <c r="AE104" s="290">
        <v>73490</v>
      </c>
      <c r="AF104" s="290">
        <v>22784.68</v>
      </c>
      <c r="AH104" s="290">
        <v>25000</v>
      </c>
    </row>
    <row r="105" spans="1:34" ht="15" thickBot="1" x14ac:dyDescent="0.25">
      <c r="A105" s="83" t="s">
        <v>690</v>
      </c>
      <c r="B105" s="83" t="s">
        <v>691</v>
      </c>
      <c r="C105" s="266">
        <v>3193</v>
      </c>
      <c r="D105" s="262" t="s">
        <v>1516</v>
      </c>
      <c r="E105" s="82" t="s">
        <v>696</v>
      </c>
      <c r="F105" s="275">
        <v>315315.20000000001</v>
      </c>
      <c r="G105" s="275">
        <v>4072</v>
      </c>
      <c r="H105" s="275">
        <v>117627.87</v>
      </c>
      <c r="K105" s="223">
        <v>747456.82</v>
      </c>
      <c r="L105" s="287">
        <v>207576.34</v>
      </c>
      <c r="O105" s="231"/>
      <c r="R105" s="279">
        <v>44.04</v>
      </c>
      <c r="W105" s="226">
        <v>299218.69</v>
      </c>
      <c r="AB105" s="290">
        <v>62050</v>
      </c>
      <c r="AE105" s="290">
        <v>89744.12</v>
      </c>
      <c r="AF105" s="290">
        <v>24886.94</v>
      </c>
    </row>
    <row r="106" spans="1:34" ht="15" thickBot="1" x14ac:dyDescent="0.25">
      <c r="A106" s="83" t="s">
        <v>690</v>
      </c>
      <c r="B106" s="83" t="s">
        <v>691</v>
      </c>
      <c r="C106" s="266">
        <v>4152</v>
      </c>
      <c r="D106" s="262" t="s">
        <v>1517</v>
      </c>
      <c r="E106" s="82" t="s">
        <v>697</v>
      </c>
      <c r="F106" s="275">
        <v>197869.4</v>
      </c>
      <c r="G106" s="275">
        <v>40744</v>
      </c>
      <c r="H106" s="275">
        <v>27379.59</v>
      </c>
      <c r="K106" s="223">
        <v>855060.16</v>
      </c>
      <c r="L106" s="287">
        <v>301106.76</v>
      </c>
      <c r="O106" s="231"/>
      <c r="R106" s="279">
        <v>0</v>
      </c>
      <c r="V106" s="82">
        <v>1687514</v>
      </c>
      <c r="W106" s="226">
        <v>300414.67</v>
      </c>
      <c r="AB106" s="290">
        <v>73960</v>
      </c>
      <c r="AE106" s="290">
        <v>53330.55</v>
      </c>
      <c r="AF106" s="290">
        <v>34435.22</v>
      </c>
      <c r="AH106" s="290">
        <v>50000</v>
      </c>
    </row>
    <row r="107" spans="1:34" ht="15" thickBot="1" x14ac:dyDescent="0.25">
      <c r="A107" s="83" t="s">
        <v>699</v>
      </c>
      <c r="B107" s="83" t="s">
        <v>700</v>
      </c>
      <c r="C107" s="266">
        <v>4559</v>
      </c>
      <c r="D107" s="262" t="s">
        <v>1518</v>
      </c>
      <c r="E107" s="82" t="s">
        <v>702</v>
      </c>
      <c r="F107" s="275">
        <v>71439.13</v>
      </c>
      <c r="G107" s="275">
        <v>0</v>
      </c>
      <c r="H107" s="275">
        <v>55606.75</v>
      </c>
      <c r="K107" s="223">
        <v>969021.97</v>
      </c>
      <c r="L107" s="287">
        <v>132618.69</v>
      </c>
      <c r="O107" s="231"/>
      <c r="Q107" s="279">
        <v>0</v>
      </c>
      <c r="R107" s="279">
        <v>0</v>
      </c>
      <c r="V107" s="82">
        <v>4303318.3099999996</v>
      </c>
      <c r="W107" s="226">
        <v>23518.35</v>
      </c>
      <c r="Z107" s="226">
        <v>398584</v>
      </c>
      <c r="AA107" s="226">
        <v>30000</v>
      </c>
      <c r="AB107" s="290">
        <v>485592</v>
      </c>
      <c r="AE107" s="290">
        <v>110709.43</v>
      </c>
      <c r="AF107" s="290">
        <v>14688.4</v>
      </c>
    </row>
    <row r="108" spans="1:34" ht="15" thickBot="1" x14ac:dyDescent="0.25">
      <c r="A108" s="83" t="s">
        <v>699</v>
      </c>
      <c r="B108" s="83" t="s">
        <v>700</v>
      </c>
      <c r="C108" s="266">
        <v>1402</v>
      </c>
      <c r="D108" s="262" t="s">
        <v>1519</v>
      </c>
      <c r="E108" s="82" t="s">
        <v>703</v>
      </c>
      <c r="F108" s="275">
        <v>187632.32</v>
      </c>
      <c r="G108" s="275">
        <v>0</v>
      </c>
      <c r="H108" s="275">
        <v>48448.77</v>
      </c>
      <c r="K108" s="223">
        <v>857830.31</v>
      </c>
      <c r="L108" s="287">
        <v>102603.14</v>
      </c>
      <c r="O108" s="231"/>
      <c r="P108" s="232">
        <v>5836.47</v>
      </c>
      <c r="R108" s="279">
        <v>0</v>
      </c>
      <c r="V108" s="82">
        <v>2346487</v>
      </c>
      <c r="W108" s="226">
        <v>47452.93</v>
      </c>
      <c r="Z108" s="226">
        <v>208920</v>
      </c>
      <c r="AB108" s="290">
        <v>233448</v>
      </c>
      <c r="AE108" s="290">
        <v>91421.57</v>
      </c>
      <c r="AF108" s="290">
        <v>12676.9</v>
      </c>
    </row>
    <row r="109" spans="1:34" ht="15" thickBot="1" x14ac:dyDescent="0.25">
      <c r="A109" s="83" t="s">
        <v>699</v>
      </c>
      <c r="B109" s="83" t="s">
        <v>700</v>
      </c>
      <c r="C109" s="266">
        <v>4041</v>
      </c>
      <c r="D109" s="262" t="s">
        <v>1520</v>
      </c>
      <c r="E109" s="82" t="s">
        <v>704</v>
      </c>
      <c r="F109" s="275">
        <v>187447.06</v>
      </c>
      <c r="G109" s="275">
        <v>0</v>
      </c>
      <c r="H109" s="275">
        <v>75600.87</v>
      </c>
      <c r="K109" s="223">
        <v>1239343.9099999999</v>
      </c>
      <c r="L109" s="287">
        <v>149284.68</v>
      </c>
      <c r="O109" s="231">
        <v>3000</v>
      </c>
      <c r="P109" s="232">
        <v>7012.93</v>
      </c>
      <c r="R109" s="279">
        <v>152</v>
      </c>
      <c r="V109" s="82">
        <v>2125037.4300000002</v>
      </c>
      <c r="W109" s="226">
        <v>57458.29</v>
      </c>
      <c r="Z109" s="226">
        <v>102126.39999999999</v>
      </c>
      <c r="AB109" s="290">
        <v>201166.4</v>
      </c>
      <c r="AC109" s="290">
        <v>5501</v>
      </c>
      <c r="AE109" s="290">
        <v>104025.1</v>
      </c>
      <c r="AF109" s="290">
        <v>9923.94</v>
      </c>
    </row>
    <row r="110" spans="1:34" ht="15" thickBot="1" x14ac:dyDescent="0.25">
      <c r="A110" s="83" t="s">
        <v>699</v>
      </c>
      <c r="B110" s="83" t="s">
        <v>700</v>
      </c>
      <c r="C110" s="266">
        <v>3664</v>
      </c>
      <c r="D110" s="262" t="s">
        <v>1521</v>
      </c>
      <c r="E110" s="82" t="s">
        <v>705</v>
      </c>
      <c r="F110" s="275">
        <v>411818.61</v>
      </c>
      <c r="G110" s="275">
        <v>0</v>
      </c>
      <c r="H110" s="275">
        <v>74002.55</v>
      </c>
      <c r="K110" s="223">
        <v>372743.19</v>
      </c>
      <c r="L110" s="287">
        <v>57096.12</v>
      </c>
      <c r="O110" s="231"/>
      <c r="P110" s="232">
        <v>6423.36</v>
      </c>
      <c r="R110" s="279">
        <v>152</v>
      </c>
      <c r="V110" s="82">
        <v>1196485.3400000001</v>
      </c>
      <c r="W110" s="226">
        <v>74950.350000000006</v>
      </c>
      <c r="Z110" s="226">
        <v>159600</v>
      </c>
      <c r="AB110" s="290">
        <v>269930</v>
      </c>
      <c r="AE110" s="290">
        <v>78159.960000000006</v>
      </c>
      <c r="AF110" s="290">
        <v>12421.8</v>
      </c>
    </row>
    <row r="111" spans="1:34" ht="15" thickBot="1" x14ac:dyDescent="0.25">
      <c r="A111" s="83" t="s">
        <v>699</v>
      </c>
      <c r="B111" s="83" t="s">
        <v>700</v>
      </c>
      <c r="C111" s="266">
        <v>1748</v>
      </c>
      <c r="D111" s="262" t="s">
        <v>1522</v>
      </c>
      <c r="E111" s="82" t="s">
        <v>706</v>
      </c>
      <c r="F111" s="275">
        <v>65007.19</v>
      </c>
      <c r="G111" s="275">
        <v>0</v>
      </c>
      <c r="H111" s="275">
        <v>28250.65</v>
      </c>
      <c r="K111" s="223">
        <v>442611.29</v>
      </c>
      <c r="L111" s="287">
        <v>350110.55</v>
      </c>
      <c r="O111" s="231"/>
      <c r="R111" s="279">
        <v>152</v>
      </c>
      <c r="U111" s="82">
        <v>-390.36</v>
      </c>
      <c r="V111" s="82">
        <v>1169693.49</v>
      </c>
      <c r="W111" s="226">
        <v>31074.87</v>
      </c>
      <c r="Z111" s="226">
        <v>145203</v>
      </c>
      <c r="AB111" s="290">
        <v>170231</v>
      </c>
      <c r="AE111" s="290">
        <v>63018.99</v>
      </c>
      <c r="AF111" s="290">
        <v>18752.72</v>
      </c>
    </row>
    <row r="112" spans="1:34" ht="15" thickBot="1" x14ac:dyDescent="0.25">
      <c r="A112" s="83" t="s">
        <v>708</v>
      </c>
      <c r="B112" s="83" t="s">
        <v>709</v>
      </c>
      <c r="C112" s="266">
        <v>5082</v>
      </c>
      <c r="D112" s="262" t="s">
        <v>1523</v>
      </c>
      <c r="E112" s="82" t="s">
        <v>711</v>
      </c>
      <c r="F112" s="275">
        <v>348215.28</v>
      </c>
      <c r="G112" s="275">
        <v>0</v>
      </c>
      <c r="H112" s="275">
        <v>86789.39</v>
      </c>
      <c r="K112" s="223">
        <v>1717377.95</v>
      </c>
      <c r="L112" s="287">
        <v>125865.55</v>
      </c>
      <c r="O112" s="231"/>
      <c r="R112" s="279">
        <v>118.65</v>
      </c>
      <c r="T112" s="82">
        <v>1809812.26</v>
      </c>
      <c r="V112" s="82">
        <v>620039.24</v>
      </c>
      <c r="W112" s="226">
        <v>276688.09999999998</v>
      </c>
      <c r="Z112" s="226">
        <v>208200</v>
      </c>
      <c r="AB112" s="290">
        <v>277285</v>
      </c>
      <c r="AE112" s="290">
        <v>300758.46000000002</v>
      </c>
      <c r="AF112" s="290">
        <v>18601.62</v>
      </c>
    </row>
    <row r="113" spans="1:34" ht="15" thickBot="1" x14ac:dyDescent="0.25">
      <c r="A113" s="83" t="s">
        <v>708</v>
      </c>
      <c r="B113" s="83" t="s">
        <v>709</v>
      </c>
      <c r="C113" s="266">
        <v>5235</v>
      </c>
      <c r="D113" s="262" t="s">
        <v>1524</v>
      </c>
      <c r="E113" s="82" t="s">
        <v>712</v>
      </c>
      <c r="F113" s="275">
        <v>232845.76</v>
      </c>
      <c r="G113" s="275">
        <v>42440</v>
      </c>
      <c r="H113" s="275">
        <v>23971.46</v>
      </c>
      <c r="K113" s="223">
        <v>846068.43</v>
      </c>
      <c r="L113" s="287">
        <v>112678.78</v>
      </c>
      <c r="O113" s="231"/>
      <c r="R113" s="279">
        <v>0</v>
      </c>
      <c r="T113" s="82">
        <v>-1838496.71</v>
      </c>
      <c r="V113" s="82">
        <v>3271774.09</v>
      </c>
      <c r="W113" s="226">
        <v>303269.59000000003</v>
      </c>
      <c r="AB113" s="290">
        <v>136886</v>
      </c>
      <c r="AD113" s="290">
        <v>14189</v>
      </c>
      <c r="AE113" s="290">
        <v>310942.89</v>
      </c>
      <c r="AF113" s="290">
        <v>9064.65</v>
      </c>
      <c r="AG113" s="290">
        <v>2018</v>
      </c>
    </row>
    <row r="114" spans="1:34" ht="15" thickBot="1" x14ac:dyDescent="0.25">
      <c r="A114" s="83" t="s">
        <v>708</v>
      </c>
      <c r="B114" s="83" t="s">
        <v>709</v>
      </c>
      <c r="C114" s="266">
        <v>2707</v>
      </c>
      <c r="D114" s="262" t="s">
        <v>1525</v>
      </c>
      <c r="E114" s="82" t="s">
        <v>713</v>
      </c>
      <c r="F114" s="275">
        <v>257411.45</v>
      </c>
      <c r="G114" s="275">
        <v>0</v>
      </c>
      <c r="H114" s="275">
        <v>18842</v>
      </c>
      <c r="K114" s="223">
        <v>330721.95</v>
      </c>
      <c r="L114" s="287">
        <v>-261245.49</v>
      </c>
      <c r="O114" s="231"/>
      <c r="Q114" s="279">
        <v>32400</v>
      </c>
      <c r="R114" s="279">
        <v>0</v>
      </c>
      <c r="T114" s="82">
        <v>-194462.51</v>
      </c>
      <c r="V114" s="82">
        <v>679737.85</v>
      </c>
      <c r="W114" s="226">
        <v>47222.11</v>
      </c>
      <c r="Z114" s="226">
        <v>122000</v>
      </c>
      <c r="AB114" s="290">
        <v>218200</v>
      </c>
      <c r="AD114" s="290">
        <v>38800</v>
      </c>
      <c r="AE114" s="290">
        <v>72709.98</v>
      </c>
      <c r="AF114" s="290">
        <v>7393.56</v>
      </c>
    </row>
    <row r="115" spans="1:34" ht="15" thickBot="1" x14ac:dyDescent="0.25">
      <c r="A115" s="83" t="s">
        <v>708</v>
      </c>
      <c r="B115" s="83" t="s">
        <v>709</v>
      </c>
      <c r="C115" s="266">
        <v>4472</v>
      </c>
      <c r="D115" s="262" t="s">
        <v>1526</v>
      </c>
      <c r="E115" s="82" t="s">
        <v>714</v>
      </c>
      <c r="F115" s="275">
        <v>183077.64</v>
      </c>
      <c r="G115" s="275">
        <v>0</v>
      </c>
      <c r="H115" s="275">
        <v>34632.85</v>
      </c>
      <c r="K115" s="223">
        <v>1155691.1299999999</v>
      </c>
      <c r="L115" s="287">
        <v>299980.52</v>
      </c>
      <c r="O115" s="231"/>
      <c r="R115" s="279">
        <v>341.87</v>
      </c>
      <c r="T115" s="82">
        <v>94098.6</v>
      </c>
      <c r="V115" s="82">
        <v>1731639.01</v>
      </c>
      <c r="W115" s="226">
        <v>141855.22</v>
      </c>
      <c r="Z115" s="226">
        <v>261120</v>
      </c>
      <c r="AB115" s="290">
        <v>348760</v>
      </c>
      <c r="AE115" s="290">
        <v>160939.4</v>
      </c>
      <c r="AF115" s="290">
        <v>20673.16</v>
      </c>
    </row>
    <row r="116" spans="1:34" ht="15" thickBot="1" x14ac:dyDescent="0.25">
      <c r="A116" s="83" t="s">
        <v>708</v>
      </c>
      <c r="B116" s="83" t="s">
        <v>709</v>
      </c>
      <c r="C116" s="266">
        <v>1392</v>
      </c>
      <c r="D116" s="262" t="s">
        <v>1527</v>
      </c>
      <c r="E116" s="82" t="s">
        <v>715</v>
      </c>
      <c r="F116" s="275">
        <v>16385.62</v>
      </c>
      <c r="G116" s="275">
        <v>0</v>
      </c>
      <c r="H116" s="275">
        <v>24394.34</v>
      </c>
      <c r="K116" s="223">
        <v>430964.64</v>
      </c>
      <c r="L116" s="287">
        <v>315969.52</v>
      </c>
      <c r="O116" s="231">
        <v>1500</v>
      </c>
      <c r="T116" s="82">
        <v>-1502847.15</v>
      </c>
      <c r="V116" s="82">
        <v>2353915.73</v>
      </c>
      <c r="W116" s="226">
        <v>52090.04</v>
      </c>
      <c r="Y116" s="226">
        <v>207.81</v>
      </c>
      <c r="Z116" s="226">
        <v>63440</v>
      </c>
      <c r="AB116" s="290">
        <v>82440</v>
      </c>
      <c r="AC116" s="290">
        <v>5632</v>
      </c>
      <c r="AE116" s="290">
        <v>70229.75</v>
      </c>
      <c r="AF116" s="290">
        <v>13359.56</v>
      </c>
      <c r="AG116" s="290">
        <v>8316</v>
      </c>
    </row>
    <row r="117" spans="1:34" ht="15" thickBot="1" x14ac:dyDescent="0.25">
      <c r="A117" s="83" t="s">
        <v>708</v>
      </c>
      <c r="B117" s="83" t="s">
        <v>709</v>
      </c>
      <c r="C117" s="266">
        <v>4729</v>
      </c>
      <c r="D117" s="262" t="s">
        <v>1528</v>
      </c>
      <c r="E117" s="82" t="s">
        <v>716</v>
      </c>
      <c r="F117" s="275">
        <v>135366.29</v>
      </c>
      <c r="G117" s="275">
        <v>0</v>
      </c>
      <c r="H117" s="275">
        <v>33838.28</v>
      </c>
      <c r="K117" s="223">
        <v>2535799.44</v>
      </c>
      <c r="L117" s="287">
        <v>278432.98</v>
      </c>
      <c r="O117" s="231"/>
      <c r="R117" s="279">
        <v>7.61</v>
      </c>
      <c r="T117" s="82">
        <v>1966300.8</v>
      </c>
      <c r="V117" s="82">
        <v>1221990.08</v>
      </c>
      <c r="W117" s="226">
        <v>167887.52</v>
      </c>
      <c r="Z117" s="226">
        <v>177500</v>
      </c>
      <c r="AB117" s="290">
        <v>322670</v>
      </c>
      <c r="AD117" s="290">
        <v>4912</v>
      </c>
      <c r="AE117" s="290">
        <v>180335.13</v>
      </c>
      <c r="AF117" s="290">
        <v>21361.89</v>
      </c>
    </row>
    <row r="118" spans="1:34" ht="15" thickBot="1" x14ac:dyDescent="0.25">
      <c r="A118" s="83" t="s">
        <v>718</v>
      </c>
      <c r="B118" s="83" t="s">
        <v>719</v>
      </c>
      <c r="C118" s="266">
        <v>3571</v>
      </c>
      <c r="D118" s="262" t="s">
        <v>1529</v>
      </c>
      <c r="E118" s="82" t="s">
        <v>721</v>
      </c>
      <c r="F118" s="275">
        <v>287881.44</v>
      </c>
      <c r="G118" s="275">
        <v>6677</v>
      </c>
      <c r="H118" s="275">
        <v>85136.18</v>
      </c>
      <c r="K118" s="223">
        <v>1134243.1499999999</v>
      </c>
      <c r="L118" s="287">
        <v>-192420.43</v>
      </c>
      <c r="O118" s="231"/>
      <c r="P118" s="232">
        <v>65482.75</v>
      </c>
      <c r="R118" s="279">
        <v>5686.67</v>
      </c>
      <c r="U118" s="82">
        <v>-2400</v>
      </c>
      <c r="V118" s="82">
        <v>1488507.55</v>
      </c>
      <c r="W118" s="226">
        <v>127436.39</v>
      </c>
      <c r="Z118" s="226">
        <v>172358.8</v>
      </c>
      <c r="AB118" s="290">
        <v>283278.8</v>
      </c>
      <c r="AE118" s="290">
        <v>47953.54</v>
      </c>
      <c r="AF118" s="290">
        <v>23454.16</v>
      </c>
      <c r="AG118" s="290">
        <v>1855</v>
      </c>
    </row>
    <row r="119" spans="1:34" ht="15" thickBot="1" x14ac:dyDescent="0.25">
      <c r="A119" s="83" t="s">
        <v>718</v>
      </c>
      <c r="B119" s="83" t="s">
        <v>719</v>
      </c>
      <c r="C119" s="266">
        <v>3383</v>
      </c>
      <c r="D119" s="262" t="s">
        <v>1530</v>
      </c>
      <c r="E119" s="82" t="s">
        <v>722</v>
      </c>
      <c r="F119" s="275">
        <v>308005.2</v>
      </c>
      <c r="G119" s="275">
        <v>11000</v>
      </c>
      <c r="H119" s="275">
        <v>28124.81</v>
      </c>
      <c r="K119" s="223">
        <v>715646.95</v>
      </c>
      <c r="L119" s="287">
        <v>205926.73</v>
      </c>
      <c r="O119" s="231">
        <v>0</v>
      </c>
      <c r="P119" s="232">
        <v>31400</v>
      </c>
      <c r="R119" s="279">
        <v>0</v>
      </c>
      <c r="U119" s="82">
        <v>-7500</v>
      </c>
      <c r="W119" s="226">
        <v>122753.35</v>
      </c>
      <c r="Z119" s="226">
        <v>211080</v>
      </c>
      <c r="AB119" s="290">
        <v>290200</v>
      </c>
      <c r="AE119" s="290">
        <v>242517.95</v>
      </c>
      <c r="AF119" s="290">
        <v>25787.31</v>
      </c>
    </row>
    <row r="120" spans="1:34" ht="15" thickBot="1" x14ac:dyDescent="0.25">
      <c r="A120" s="83" t="s">
        <v>718</v>
      </c>
      <c r="B120" s="83" t="s">
        <v>719</v>
      </c>
      <c r="C120" s="266">
        <v>3666</v>
      </c>
      <c r="D120" s="262" t="s">
        <v>1531</v>
      </c>
      <c r="E120" s="82" t="s">
        <v>723</v>
      </c>
      <c r="F120" s="275">
        <v>479871.01</v>
      </c>
      <c r="G120" s="275">
        <v>12000</v>
      </c>
      <c r="H120" s="275">
        <v>32187.73</v>
      </c>
      <c r="K120" s="223">
        <v>651178.17000000004</v>
      </c>
      <c r="L120" s="287">
        <v>47339.07</v>
      </c>
      <c r="O120" s="231"/>
      <c r="P120" s="232">
        <v>87</v>
      </c>
      <c r="R120" s="279">
        <v>6340.4</v>
      </c>
      <c r="U120" s="82">
        <v>-6114.5</v>
      </c>
      <c r="V120" s="82">
        <v>1693308.65</v>
      </c>
      <c r="W120" s="226">
        <v>138710.42000000001</v>
      </c>
      <c r="Z120" s="226">
        <v>234931.76</v>
      </c>
      <c r="AB120" s="290">
        <v>267971.76</v>
      </c>
      <c r="AE120" s="290">
        <v>61775.98</v>
      </c>
      <c r="AF120" s="290">
        <v>31227.73</v>
      </c>
      <c r="AG120" s="290">
        <v>1706</v>
      </c>
    </row>
    <row r="121" spans="1:34" ht="15" thickBot="1" x14ac:dyDescent="0.25">
      <c r="A121" s="83" t="s">
        <v>718</v>
      </c>
      <c r="B121" s="83" t="s">
        <v>719</v>
      </c>
      <c r="C121" s="266">
        <v>4139</v>
      </c>
      <c r="D121" s="262" t="s">
        <v>1532</v>
      </c>
      <c r="E121" s="82" t="s">
        <v>724</v>
      </c>
      <c r="F121" s="275">
        <v>259740.85</v>
      </c>
      <c r="G121" s="275">
        <v>15400</v>
      </c>
      <c r="H121" s="275">
        <v>104201.5</v>
      </c>
      <c r="K121" s="223">
        <v>1213644.8899999999</v>
      </c>
      <c r="L121" s="287">
        <v>173938.8</v>
      </c>
      <c r="O121" s="231">
        <v>0</v>
      </c>
      <c r="P121" s="232">
        <v>52113.32</v>
      </c>
      <c r="R121" s="279">
        <v>20</v>
      </c>
      <c r="U121" s="82">
        <v>-71029.259999999995</v>
      </c>
      <c r="W121" s="226">
        <v>199745.26</v>
      </c>
      <c r="Z121" s="226">
        <v>186847.6</v>
      </c>
      <c r="AB121" s="290">
        <v>266387.59999999998</v>
      </c>
      <c r="AE121" s="290">
        <v>93245.68</v>
      </c>
      <c r="AF121" s="290">
        <v>39284.01</v>
      </c>
      <c r="AG121" s="290">
        <v>5947</v>
      </c>
    </row>
    <row r="122" spans="1:34" ht="15" thickBot="1" x14ac:dyDescent="0.25">
      <c r="A122" s="83" t="s">
        <v>718</v>
      </c>
      <c r="B122" s="83" t="s">
        <v>719</v>
      </c>
      <c r="C122" s="266">
        <v>1457</v>
      </c>
      <c r="D122" s="262" t="s">
        <v>1533</v>
      </c>
      <c r="E122" s="82" t="s">
        <v>725</v>
      </c>
      <c r="F122" s="275">
        <v>177319.72</v>
      </c>
      <c r="G122" s="275">
        <v>0</v>
      </c>
      <c r="H122" s="275">
        <v>41581.279999999999</v>
      </c>
      <c r="K122" s="223">
        <v>247602.47</v>
      </c>
      <c r="L122" s="287">
        <v>48654.85</v>
      </c>
      <c r="O122" s="231"/>
      <c r="P122" s="232">
        <v>32481.53</v>
      </c>
      <c r="R122" s="279">
        <v>2449</v>
      </c>
      <c r="U122" s="82">
        <v>40489.5</v>
      </c>
      <c r="W122" s="226">
        <v>165355.93</v>
      </c>
      <c r="Z122" s="226">
        <v>145360</v>
      </c>
      <c r="AB122" s="290">
        <v>255780</v>
      </c>
      <c r="AE122" s="290">
        <v>95921.65</v>
      </c>
      <c r="AF122" s="290">
        <v>10209.36</v>
      </c>
      <c r="AG122" s="290">
        <v>1175</v>
      </c>
    </row>
    <row r="123" spans="1:34" ht="13.5" customHeight="1" thickBot="1" x14ac:dyDescent="0.25">
      <c r="A123" s="83" t="s">
        <v>718</v>
      </c>
      <c r="B123" s="83" t="s">
        <v>719</v>
      </c>
      <c r="C123" s="266">
        <v>2356</v>
      </c>
      <c r="D123" s="262" t="s">
        <v>1534</v>
      </c>
      <c r="E123" s="82" t="s">
        <v>726</v>
      </c>
      <c r="F123" s="275">
        <v>344301.04</v>
      </c>
      <c r="G123" s="275">
        <v>0</v>
      </c>
      <c r="H123" s="275">
        <v>68306.960000000006</v>
      </c>
      <c r="K123" s="223">
        <v>841763.27</v>
      </c>
      <c r="L123" s="287">
        <v>118141.29</v>
      </c>
      <c r="O123" s="231"/>
      <c r="P123" s="232">
        <v>229476.17</v>
      </c>
      <c r="R123" s="279">
        <v>1181.3900000000001</v>
      </c>
      <c r="U123" s="82">
        <v>-5008</v>
      </c>
      <c r="V123" s="82">
        <v>2439641.09</v>
      </c>
      <c r="W123" s="226">
        <v>114204.42</v>
      </c>
      <c r="Z123" s="226">
        <v>222420</v>
      </c>
      <c r="AB123" s="290">
        <v>257620</v>
      </c>
      <c r="AE123" s="290">
        <v>76234.53</v>
      </c>
      <c r="AF123" s="290">
        <v>41996.36</v>
      </c>
    </row>
    <row r="124" spans="1:34" ht="16.5" customHeight="1" thickBot="1" x14ac:dyDescent="0.25">
      <c r="A124" s="83" t="s">
        <v>718</v>
      </c>
      <c r="B124" s="83" t="s">
        <v>719</v>
      </c>
      <c r="C124" s="266">
        <v>3094</v>
      </c>
      <c r="D124" s="262" t="s">
        <v>1535</v>
      </c>
      <c r="E124" s="82" t="s">
        <v>727</v>
      </c>
      <c r="F124" s="275">
        <v>333335.13</v>
      </c>
      <c r="G124" s="275">
        <v>0</v>
      </c>
      <c r="H124" s="275">
        <v>83947.69</v>
      </c>
      <c r="K124" s="223">
        <v>935056.53</v>
      </c>
      <c r="L124" s="287">
        <v>149843.89000000001</v>
      </c>
      <c r="O124" s="231"/>
      <c r="P124" s="232">
        <v>30897.26</v>
      </c>
      <c r="R124" s="279">
        <v>3348.01</v>
      </c>
      <c r="S124" s="82">
        <v>520</v>
      </c>
      <c r="U124" s="82">
        <v>-9000</v>
      </c>
      <c r="V124" s="82">
        <v>3028722.67</v>
      </c>
      <c r="W124" s="226">
        <v>120896.6</v>
      </c>
      <c r="Z124" s="226">
        <v>235230</v>
      </c>
      <c r="AB124" s="290">
        <v>312250</v>
      </c>
      <c r="AE124" s="290">
        <v>47086.559999999998</v>
      </c>
      <c r="AF124" s="290">
        <v>38749.769999999997</v>
      </c>
      <c r="AG124" s="290">
        <v>6209</v>
      </c>
    </row>
    <row r="125" spans="1:34" ht="15" thickBot="1" x14ac:dyDescent="0.25">
      <c r="A125" s="83" t="s">
        <v>718</v>
      </c>
      <c r="B125" s="83" t="s">
        <v>719</v>
      </c>
      <c r="C125" s="266">
        <v>2499</v>
      </c>
      <c r="D125" s="262" t="s">
        <v>1536</v>
      </c>
      <c r="E125" s="82" t="s">
        <v>728</v>
      </c>
      <c r="F125" s="275">
        <v>108026.92</v>
      </c>
      <c r="G125" s="275">
        <v>0</v>
      </c>
      <c r="H125" s="275">
        <v>19976.68</v>
      </c>
      <c r="K125" s="223">
        <v>1198748.75</v>
      </c>
      <c r="L125" s="287">
        <v>207842.24</v>
      </c>
      <c r="O125" s="231">
        <v>0</v>
      </c>
      <c r="P125" s="232">
        <v>28729.759999999998</v>
      </c>
      <c r="R125" s="279">
        <v>0</v>
      </c>
      <c r="V125" s="82">
        <v>3118920.11</v>
      </c>
      <c r="W125" s="226">
        <v>116930.46</v>
      </c>
      <c r="Z125" s="226">
        <v>216942.4</v>
      </c>
      <c r="AB125" s="290">
        <v>276222.40000000002</v>
      </c>
      <c r="AE125" s="290">
        <v>56317.47</v>
      </c>
      <c r="AF125" s="290">
        <v>37448.42</v>
      </c>
      <c r="AG125" s="290">
        <v>685</v>
      </c>
    </row>
    <row r="126" spans="1:34" ht="15" thickBot="1" x14ac:dyDescent="0.25">
      <c r="A126" s="83" t="s">
        <v>730</v>
      </c>
      <c r="B126" s="83" t="s">
        <v>731</v>
      </c>
      <c r="C126" s="266">
        <v>5132</v>
      </c>
      <c r="D126" s="262" t="s">
        <v>1537</v>
      </c>
      <c r="E126" s="82" t="s">
        <v>733</v>
      </c>
      <c r="F126" s="275">
        <v>432579.29</v>
      </c>
      <c r="G126" s="275">
        <v>0</v>
      </c>
      <c r="H126" s="275">
        <v>26759.1</v>
      </c>
      <c r="K126" s="223">
        <v>997954.04</v>
      </c>
      <c r="L126" s="287">
        <v>84971.92</v>
      </c>
      <c r="O126" s="231"/>
      <c r="P126" s="232">
        <v>74613.679999999993</v>
      </c>
      <c r="R126" s="279">
        <v>1457.66</v>
      </c>
      <c r="T126" s="82">
        <v>1487575.93</v>
      </c>
      <c r="U126" s="82">
        <v>2.41</v>
      </c>
      <c r="W126" s="226">
        <v>236443.84</v>
      </c>
      <c r="Z126" s="226">
        <v>307126</v>
      </c>
      <c r="AA126" s="226">
        <v>132460</v>
      </c>
      <c r="AB126" s="290">
        <v>490363</v>
      </c>
      <c r="AD126" s="290">
        <v>1920</v>
      </c>
      <c r="AE126" s="290">
        <v>120573.2</v>
      </c>
      <c r="AF126" s="290">
        <v>34113.97</v>
      </c>
    </row>
    <row r="127" spans="1:34" ht="15" thickBot="1" x14ac:dyDescent="0.25">
      <c r="A127" s="83" t="s">
        <v>730</v>
      </c>
      <c r="B127" s="83" t="s">
        <v>731</v>
      </c>
      <c r="C127" s="266">
        <v>2779</v>
      </c>
      <c r="D127" s="262" t="s">
        <v>1538</v>
      </c>
      <c r="E127" s="82" t="s">
        <v>734</v>
      </c>
      <c r="F127" s="275">
        <v>378457.97</v>
      </c>
      <c r="G127" s="275">
        <v>0</v>
      </c>
      <c r="H127" s="275">
        <v>22867.22</v>
      </c>
      <c r="K127" s="223">
        <v>215489.82</v>
      </c>
      <c r="L127" s="287">
        <v>52858.82</v>
      </c>
      <c r="O127" s="231"/>
      <c r="P127" s="232">
        <v>86347.36</v>
      </c>
      <c r="T127" s="82">
        <v>439121.15</v>
      </c>
      <c r="W127" s="226">
        <v>242440.46</v>
      </c>
      <c r="Z127" s="226">
        <v>223755</v>
      </c>
      <c r="AA127" s="226">
        <v>70000</v>
      </c>
      <c r="AB127" s="290">
        <v>298339</v>
      </c>
      <c r="AE127" s="290">
        <v>59195.13</v>
      </c>
      <c r="AF127" s="290">
        <v>26512.01</v>
      </c>
    </row>
    <row r="128" spans="1:34" ht="15" thickBot="1" x14ac:dyDescent="0.25">
      <c r="A128" s="83" t="s">
        <v>730</v>
      </c>
      <c r="B128" s="83" t="s">
        <v>731</v>
      </c>
      <c r="C128" s="266">
        <v>5936</v>
      </c>
      <c r="D128" s="262" t="s">
        <v>1539</v>
      </c>
      <c r="E128" s="82" t="s">
        <v>735</v>
      </c>
      <c r="F128" s="275">
        <v>143401.01999999999</v>
      </c>
      <c r="G128" s="275">
        <v>0</v>
      </c>
      <c r="H128" s="275">
        <v>4230.24</v>
      </c>
      <c r="K128" s="223">
        <v>5593172.6900000004</v>
      </c>
      <c r="L128" s="287">
        <v>47817.87</v>
      </c>
      <c r="O128" s="231">
        <v>0</v>
      </c>
      <c r="P128" s="232">
        <v>243421.12</v>
      </c>
      <c r="R128" s="279">
        <v>44.47</v>
      </c>
      <c r="T128" s="82">
        <v>5616660</v>
      </c>
      <c r="U128" s="82">
        <v>-37.299999999999997</v>
      </c>
      <c r="W128" s="226">
        <v>307245.64</v>
      </c>
      <c r="Z128" s="226">
        <v>266713</v>
      </c>
      <c r="AA128" s="226">
        <v>106000</v>
      </c>
      <c r="AB128" s="290">
        <v>402691</v>
      </c>
      <c r="AE128" s="290">
        <v>109105.33</v>
      </c>
      <c r="AF128" s="290">
        <v>80936.479999999996</v>
      </c>
      <c r="AH128" s="290">
        <v>86000</v>
      </c>
    </row>
    <row r="129" spans="1:32" ht="15" thickBot="1" x14ac:dyDescent="0.25">
      <c r="A129" s="83" t="s">
        <v>730</v>
      </c>
      <c r="B129" s="83" t="s">
        <v>731</v>
      </c>
      <c r="C129" s="266">
        <v>2905</v>
      </c>
      <c r="D129" s="262" t="s">
        <v>1540</v>
      </c>
      <c r="E129" s="82" t="s">
        <v>736</v>
      </c>
      <c r="F129" s="275">
        <v>374448.61</v>
      </c>
      <c r="G129" s="275">
        <v>0</v>
      </c>
      <c r="H129" s="275">
        <v>0</v>
      </c>
      <c r="K129" s="223">
        <v>440920.34</v>
      </c>
      <c r="L129" s="287">
        <v>36726.75</v>
      </c>
      <c r="O129" s="231">
        <v>0</v>
      </c>
      <c r="P129" s="232">
        <v>81047.61</v>
      </c>
      <c r="R129" s="279">
        <v>155.13</v>
      </c>
      <c r="T129" s="82">
        <v>809478.12</v>
      </c>
      <c r="W129" s="226">
        <v>171513.08</v>
      </c>
      <c r="Z129" s="226">
        <v>145792</v>
      </c>
      <c r="AB129" s="290">
        <v>259470</v>
      </c>
      <c r="AE129" s="290">
        <v>70324.36</v>
      </c>
      <c r="AF129" s="290">
        <v>7711.88</v>
      </c>
    </row>
    <row r="130" spans="1:32" ht="15" thickBot="1" x14ac:dyDescent="0.25">
      <c r="A130" s="83" t="s">
        <v>730</v>
      </c>
      <c r="B130" s="83" t="s">
        <v>731</v>
      </c>
      <c r="C130" s="266">
        <v>2680</v>
      </c>
      <c r="D130" s="262" t="s">
        <v>1541</v>
      </c>
      <c r="E130" s="82" t="s">
        <v>737</v>
      </c>
      <c r="F130" s="275">
        <v>246024.03</v>
      </c>
      <c r="G130" s="275">
        <v>0</v>
      </c>
      <c r="H130" s="275">
        <v>6588.86</v>
      </c>
      <c r="K130" s="223">
        <v>577248.56999999995</v>
      </c>
      <c r="L130" s="287">
        <v>32886.85</v>
      </c>
      <c r="O130" s="231"/>
      <c r="P130" s="232">
        <v>81024.37</v>
      </c>
      <c r="R130" s="279">
        <v>15</v>
      </c>
      <c r="T130" s="82">
        <v>898661.6</v>
      </c>
      <c r="U130" s="82">
        <v>-741.5</v>
      </c>
      <c r="W130" s="226">
        <v>162712.42000000001</v>
      </c>
      <c r="Z130" s="226">
        <v>136331</v>
      </c>
      <c r="AB130" s="290">
        <v>216175</v>
      </c>
      <c r="AE130" s="290">
        <v>156282.21</v>
      </c>
      <c r="AF130" s="290">
        <v>22308.37</v>
      </c>
    </row>
    <row r="133" spans="1:32" x14ac:dyDescent="0.2">
      <c r="A133" s="82"/>
      <c r="B133" s="82"/>
      <c r="C133" s="82"/>
      <c r="D133" s="82"/>
    </row>
    <row r="134" spans="1:32" x14ac:dyDescent="0.2">
      <c r="A134" s="82"/>
      <c r="B134" s="82"/>
      <c r="C134" s="82"/>
      <c r="D134" s="82"/>
    </row>
    <row r="135" spans="1:32" x14ac:dyDescent="0.2">
      <c r="A135" s="82"/>
      <c r="B135" s="82"/>
      <c r="C135" s="82"/>
      <c r="D135" s="82"/>
    </row>
    <row r="136" spans="1:32" x14ac:dyDescent="0.2">
      <c r="A136" s="82"/>
      <c r="B136" s="82"/>
      <c r="C136" s="82"/>
      <c r="D136" s="82"/>
    </row>
    <row r="137" spans="1:32" x14ac:dyDescent="0.2">
      <c r="A137" s="82"/>
      <c r="B137" s="82"/>
      <c r="C137" s="82"/>
      <c r="D137" s="82"/>
      <c r="O137" s="231"/>
    </row>
    <row r="139" spans="1:32" x14ac:dyDescent="0.2">
      <c r="I139" s="275"/>
      <c r="K139" s="287"/>
    </row>
    <row r="140" spans="1:32" x14ac:dyDescent="0.2">
      <c r="I140" s="275"/>
      <c r="K140" s="287"/>
    </row>
    <row r="141" spans="1:32" x14ac:dyDescent="0.2">
      <c r="I141" s="275"/>
      <c r="K141" s="287"/>
    </row>
    <row r="142" spans="1:32" x14ac:dyDescent="0.2">
      <c r="I142" s="275"/>
      <c r="K142" s="287"/>
    </row>
    <row r="143" spans="1:32" x14ac:dyDescent="0.2">
      <c r="I143" s="275"/>
      <c r="K143" s="287"/>
    </row>
    <row r="144" spans="1:32" x14ac:dyDescent="0.2">
      <c r="I144" s="275"/>
      <c r="K144" s="287"/>
    </row>
    <row r="146" spans="9:11" x14ac:dyDescent="0.2">
      <c r="I146" s="275"/>
      <c r="K146" s="287"/>
    </row>
    <row r="147" spans="9:11" x14ac:dyDescent="0.2">
      <c r="I147" s="275"/>
      <c r="K147" s="287"/>
    </row>
    <row r="148" spans="9:11" x14ac:dyDescent="0.2">
      <c r="I148" s="275"/>
      <c r="K148" s="287"/>
    </row>
    <row r="149" spans="9:11" x14ac:dyDescent="0.2">
      <c r="I149" s="275"/>
      <c r="K149" s="287"/>
    </row>
    <row r="150" spans="9:11" x14ac:dyDescent="0.2">
      <c r="I150" s="275"/>
      <c r="K150" s="287"/>
    </row>
    <row r="151" spans="9:11" x14ac:dyDescent="0.2">
      <c r="I151" s="275"/>
      <c r="K151" s="28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9" tint="0.39997558519241921"/>
  </sheetPr>
  <dimension ref="A1:AN151"/>
  <sheetViews>
    <sheetView workbookViewId="0">
      <pane xSplit="5" ySplit="2" topLeftCell="F127" activePane="bottomRight" state="frozen"/>
      <selection pane="topRight" activeCell="F1" sqref="F1"/>
      <selection pane="bottomLeft" activeCell="A3" sqref="A3"/>
      <selection pane="bottomRight" activeCell="F4" sqref="F4"/>
    </sheetView>
  </sheetViews>
  <sheetFormatPr defaultColWidth="9" defaultRowHeight="14.25" x14ac:dyDescent="0.2"/>
  <cols>
    <col min="1" max="1" width="9" style="73"/>
    <col min="2" max="2" width="12.625" style="73" customWidth="1"/>
    <col min="3" max="3" width="12.625" style="83" customWidth="1"/>
    <col min="4" max="5" width="21.875" style="83" customWidth="1"/>
    <col min="6" max="6" width="14.125" style="275" bestFit="1" customWidth="1"/>
    <col min="7" max="7" width="13.125" style="275" bestFit="1" customWidth="1"/>
    <col min="8" max="8" width="27.25" style="275" customWidth="1"/>
    <col min="9" max="9" width="23.5" style="135" customWidth="1"/>
    <col min="10" max="10" width="13.75" style="287" customWidth="1"/>
    <col min="11" max="11" width="20.25" style="223" customWidth="1"/>
    <col min="12" max="12" width="25.125" style="287" customWidth="1"/>
    <col min="13" max="13" width="17.375" style="287" customWidth="1"/>
    <col min="14" max="14" width="16.5" style="83" customWidth="1"/>
    <col min="15" max="15" width="20.25" style="289" customWidth="1"/>
    <col min="16" max="16" width="26.125" style="232" customWidth="1"/>
    <col min="17" max="17" width="23.375" style="279" customWidth="1"/>
    <col min="18" max="18" width="14.875" style="279" bestFit="1" customWidth="1"/>
    <col min="19" max="19" width="15.875" style="82" bestFit="1" customWidth="1"/>
    <col min="20" max="20" width="14.5" style="82" bestFit="1" customWidth="1"/>
    <col min="21" max="21" width="15.125" style="82" bestFit="1" customWidth="1"/>
    <col min="22" max="22" width="21.75" style="82" bestFit="1" customWidth="1"/>
    <col min="23" max="23" width="16" style="226" bestFit="1" customWidth="1"/>
    <col min="24" max="24" width="14.625" style="226" bestFit="1" customWidth="1"/>
    <col min="25" max="25" width="14.375" style="226" bestFit="1" customWidth="1"/>
    <col min="26" max="26" width="15.375" style="226" bestFit="1" customWidth="1"/>
    <col min="27" max="27" width="14.75" style="226" bestFit="1" customWidth="1"/>
    <col min="28" max="28" width="14.125" style="290" bestFit="1" customWidth="1"/>
    <col min="29" max="29" width="14.5" style="290" bestFit="1" customWidth="1"/>
    <col min="30" max="31" width="15.5" style="290" bestFit="1" customWidth="1"/>
    <col min="32" max="32" width="14.375" style="290" bestFit="1" customWidth="1"/>
    <col min="33" max="33" width="14.625" style="290" bestFit="1" customWidth="1"/>
    <col min="34" max="34" width="15.625" style="290" bestFit="1" customWidth="1"/>
    <col min="35" max="35" width="16.5" style="227" bestFit="1" customWidth="1"/>
    <col min="36" max="36" width="13.5" style="136" bestFit="1" customWidth="1"/>
    <col min="37" max="37" width="14.125" style="137" bestFit="1" customWidth="1"/>
    <col min="38" max="38" width="15.125" style="87" bestFit="1" customWidth="1"/>
    <col min="39" max="39" width="15.125" style="86" bestFit="1" customWidth="1"/>
    <col min="40" max="40" width="14.75" style="137" bestFit="1" customWidth="1"/>
    <col min="41" max="16384" width="9" style="141"/>
  </cols>
  <sheetData>
    <row r="1" spans="1:40" x14ac:dyDescent="0.2">
      <c r="A1" s="85"/>
      <c r="B1" s="85"/>
      <c r="E1" s="83" t="s">
        <v>1277</v>
      </c>
      <c r="F1" s="275" t="s">
        <v>2155</v>
      </c>
      <c r="G1" s="275" t="s">
        <v>2157</v>
      </c>
      <c r="H1" s="275" t="s">
        <v>2159</v>
      </c>
      <c r="I1" s="135" t="s">
        <v>2301</v>
      </c>
      <c r="J1" s="287" t="s">
        <v>2303</v>
      </c>
      <c r="K1" s="223" t="s">
        <v>2161</v>
      </c>
      <c r="L1" s="287" t="s">
        <v>2163</v>
      </c>
      <c r="M1" s="287" t="s">
        <v>2165</v>
      </c>
      <c r="N1" s="83" t="s">
        <v>2305</v>
      </c>
      <c r="O1" s="289" t="s">
        <v>2167</v>
      </c>
      <c r="P1" s="232" t="s">
        <v>2169</v>
      </c>
      <c r="Q1" s="279" t="s">
        <v>2171</v>
      </c>
      <c r="R1" s="279" t="s">
        <v>2173</v>
      </c>
      <c r="S1" s="82" t="s">
        <v>2175</v>
      </c>
      <c r="T1" s="82" t="s">
        <v>2152</v>
      </c>
      <c r="U1" s="82" t="s">
        <v>2177</v>
      </c>
      <c r="V1" s="82" t="s">
        <v>2179</v>
      </c>
      <c r="W1" s="226" t="s">
        <v>2182</v>
      </c>
      <c r="X1" s="226" t="s">
        <v>2184</v>
      </c>
      <c r="Y1" s="226" t="s">
        <v>2186</v>
      </c>
      <c r="Z1" s="226" t="s">
        <v>2188</v>
      </c>
      <c r="AA1" s="226" t="s">
        <v>2190</v>
      </c>
      <c r="AB1" s="290" t="s">
        <v>2192</v>
      </c>
      <c r="AC1" s="290" t="s">
        <v>2194</v>
      </c>
      <c r="AD1" s="290" t="s">
        <v>2196</v>
      </c>
      <c r="AE1" s="290" t="s">
        <v>2198</v>
      </c>
      <c r="AF1" s="290" t="s">
        <v>2200</v>
      </c>
      <c r="AG1" s="290" t="s">
        <v>2311</v>
      </c>
      <c r="AH1" s="290" t="s">
        <v>2202</v>
      </c>
      <c r="AI1" s="227" t="s">
        <v>89</v>
      </c>
      <c r="AJ1" s="136" t="s">
        <v>90</v>
      </c>
      <c r="AK1" s="137" t="s">
        <v>91</v>
      </c>
      <c r="AL1" s="138" t="s">
        <v>92</v>
      </c>
      <c r="AM1" s="139" t="s">
        <v>93</v>
      </c>
      <c r="AN1" s="140" t="s">
        <v>94</v>
      </c>
    </row>
    <row r="2" spans="1:40" x14ac:dyDescent="0.2">
      <c r="A2" s="85"/>
      <c r="B2" s="85"/>
      <c r="C2" s="83" t="s">
        <v>1542</v>
      </c>
      <c r="E2" s="83" t="s">
        <v>1278</v>
      </c>
      <c r="F2" s="275" t="s">
        <v>2156</v>
      </c>
      <c r="G2" s="275" t="s">
        <v>2158</v>
      </c>
      <c r="H2" s="275" t="s">
        <v>2160</v>
      </c>
      <c r="I2" s="135" t="s">
        <v>2302</v>
      </c>
      <c r="J2" s="287" t="s">
        <v>2304</v>
      </c>
      <c r="K2" s="223" t="s">
        <v>2162</v>
      </c>
      <c r="L2" s="287" t="s">
        <v>2164</v>
      </c>
      <c r="M2" s="287" t="s">
        <v>2166</v>
      </c>
      <c r="N2" s="83" t="s">
        <v>2306</v>
      </c>
      <c r="O2" s="289" t="s">
        <v>2168</v>
      </c>
      <c r="P2" s="232" t="s">
        <v>2170</v>
      </c>
      <c r="Q2" s="279" t="s">
        <v>2172</v>
      </c>
      <c r="R2" s="279" t="s">
        <v>2174</v>
      </c>
      <c r="S2" s="82" t="s">
        <v>2176</v>
      </c>
      <c r="T2" s="82" t="s">
        <v>2153</v>
      </c>
      <c r="U2" s="82" t="s">
        <v>2178</v>
      </c>
      <c r="V2" s="82" t="s">
        <v>2154</v>
      </c>
      <c r="W2" s="226" t="s">
        <v>2183</v>
      </c>
      <c r="X2" s="226" t="s">
        <v>2185</v>
      </c>
      <c r="Y2" s="226" t="s">
        <v>2187</v>
      </c>
      <c r="Z2" s="226" t="s">
        <v>2189</v>
      </c>
      <c r="AA2" s="226" t="s">
        <v>2191</v>
      </c>
      <c r="AB2" s="290" t="s">
        <v>2193</v>
      </c>
      <c r="AC2" s="290" t="s">
        <v>2195</v>
      </c>
      <c r="AD2" s="290" t="s">
        <v>2197</v>
      </c>
      <c r="AE2" s="290" t="s">
        <v>2199</v>
      </c>
      <c r="AF2" s="290" t="s">
        <v>2201</v>
      </c>
      <c r="AG2" s="290" t="s">
        <v>2312</v>
      </c>
      <c r="AH2" s="290" t="s">
        <v>2203</v>
      </c>
    </row>
    <row r="3" spans="1:40" ht="15" thickBot="1" x14ac:dyDescent="0.25">
      <c r="A3" s="85"/>
      <c r="B3" s="85"/>
      <c r="E3" s="83" t="s">
        <v>1279</v>
      </c>
      <c r="F3" s="275">
        <v>45266121.109999999</v>
      </c>
      <c r="G3" s="275">
        <v>1254142.05</v>
      </c>
      <c r="H3" s="275">
        <v>7791035.2199999997</v>
      </c>
      <c r="I3" s="135">
        <v>0</v>
      </c>
      <c r="J3" s="287">
        <v>0</v>
      </c>
      <c r="K3" s="223">
        <v>173628826.83000001</v>
      </c>
      <c r="L3" s="287">
        <v>23534029.98</v>
      </c>
      <c r="M3" s="287">
        <v>0</v>
      </c>
      <c r="N3" s="83">
        <v>0</v>
      </c>
      <c r="O3" s="289">
        <v>441721</v>
      </c>
      <c r="P3" s="232">
        <v>2514072.08</v>
      </c>
      <c r="Q3" s="279">
        <v>208803</v>
      </c>
      <c r="R3" s="279">
        <v>365146.52</v>
      </c>
      <c r="S3" s="82">
        <v>573096.21</v>
      </c>
      <c r="T3" s="82">
        <v>9451259.7400000002</v>
      </c>
      <c r="U3" s="82">
        <v>33405811.09</v>
      </c>
      <c r="V3" s="82">
        <v>184229203.94</v>
      </c>
      <c r="W3" s="226">
        <v>24762339.289999999</v>
      </c>
      <c r="X3" s="226">
        <v>435498.96</v>
      </c>
      <c r="Y3" s="226">
        <v>717.12</v>
      </c>
      <c r="Z3" s="226">
        <v>21126632.280000001</v>
      </c>
      <c r="AA3" s="226">
        <v>851901</v>
      </c>
      <c r="AB3" s="290">
        <v>31334329.780000001</v>
      </c>
      <c r="AC3" s="290">
        <v>11133</v>
      </c>
      <c r="AD3" s="290">
        <v>151452.29999999999</v>
      </c>
      <c r="AE3" s="290">
        <v>12245118.92</v>
      </c>
      <c r="AF3" s="290">
        <v>4001753.15</v>
      </c>
      <c r="AG3" s="290">
        <v>29579</v>
      </c>
      <c r="AH3" s="290">
        <v>431634</v>
      </c>
      <c r="AI3" s="227">
        <f t="shared" ref="AI3:AN3" si="0">SUM(AI4:AI130)</f>
        <v>54311298.380000032</v>
      </c>
      <c r="AJ3" s="136">
        <f t="shared" si="0"/>
        <v>3529742.6</v>
      </c>
      <c r="AK3" s="137">
        <f t="shared" si="0"/>
        <v>50781555.780000031</v>
      </c>
      <c r="AL3" s="87">
        <f t="shared" si="0"/>
        <v>47177088.650000021</v>
      </c>
      <c r="AM3" s="86">
        <f t="shared" si="0"/>
        <v>48205000.150000013</v>
      </c>
      <c r="AN3" s="142">
        <f t="shared" si="0"/>
        <v>-1027911.4999999997</v>
      </c>
    </row>
    <row r="4" spans="1:40" ht="15" thickBot="1" x14ac:dyDescent="0.25">
      <c r="A4" s="73" t="s">
        <v>555</v>
      </c>
      <c r="B4" s="73" t="s">
        <v>557</v>
      </c>
      <c r="C4" s="192">
        <v>6411</v>
      </c>
      <c r="D4" s="193" t="s">
        <v>1415</v>
      </c>
      <c r="E4" s="193" t="s">
        <v>1415</v>
      </c>
      <c r="F4" s="275">
        <v>669021.43000000005</v>
      </c>
      <c r="G4" s="275">
        <v>30168</v>
      </c>
      <c r="H4" s="275">
        <v>68876.03</v>
      </c>
      <c r="K4" s="223">
        <v>4682055.09</v>
      </c>
      <c r="L4" s="287">
        <v>204832.11</v>
      </c>
      <c r="O4" s="231"/>
      <c r="P4" s="232">
        <v>0</v>
      </c>
      <c r="R4" s="279">
        <v>456.4</v>
      </c>
      <c r="V4" s="82">
        <v>1723269</v>
      </c>
      <c r="W4" s="226">
        <v>102496.22</v>
      </c>
      <c r="Z4" s="226">
        <v>294020</v>
      </c>
      <c r="AA4" s="226">
        <v>43250</v>
      </c>
      <c r="AB4" s="290">
        <v>394330</v>
      </c>
      <c r="AE4" s="290">
        <v>170261.61</v>
      </c>
      <c r="AF4" s="290">
        <v>52492.78</v>
      </c>
      <c r="AI4" s="227">
        <f>SUM(F4:I4)</f>
        <v>768065.46000000008</v>
      </c>
      <c r="AJ4" s="136">
        <f>SUM(O4:R4)</f>
        <v>456.4</v>
      </c>
      <c r="AK4" s="137">
        <f>AI4-AJ4</f>
        <v>767609.06</v>
      </c>
      <c r="AL4" s="87">
        <f>SUM(W4:AA4)</f>
        <v>439766.22</v>
      </c>
      <c r="AM4" s="86">
        <f>SUM(AB4:AH4)</f>
        <v>617084.39</v>
      </c>
      <c r="AN4" s="142">
        <f>AL4-AM4</f>
        <v>-177318.17000000004</v>
      </c>
    </row>
    <row r="5" spans="1:40" ht="15" thickBot="1" x14ac:dyDescent="0.25">
      <c r="A5" s="73" t="s">
        <v>555</v>
      </c>
      <c r="B5" s="73" t="s">
        <v>557</v>
      </c>
      <c r="C5" s="192">
        <v>2059</v>
      </c>
      <c r="D5" s="193" t="s">
        <v>1416</v>
      </c>
      <c r="E5" s="193" t="s">
        <v>1416</v>
      </c>
      <c r="F5" s="275">
        <v>313978.90000000002</v>
      </c>
      <c r="G5" s="275">
        <v>0</v>
      </c>
      <c r="H5" s="275">
        <v>50020.01</v>
      </c>
      <c r="K5" s="223">
        <v>637595.24</v>
      </c>
      <c r="L5" s="287">
        <v>343031.12</v>
      </c>
      <c r="O5" s="231">
        <v>0</v>
      </c>
      <c r="R5" s="279">
        <v>0</v>
      </c>
      <c r="V5" s="82">
        <v>1740746.12</v>
      </c>
      <c r="W5" s="226">
        <v>35990.97</v>
      </c>
      <c r="Z5" s="226">
        <v>172800</v>
      </c>
      <c r="AA5" s="226">
        <v>10100</v>
      </c>
      <c r="AB5" s="290">
        <v>198900</v>
      </c>
      <c r="AE5" s="290">
        <v>61568.6</v>
      </c>
      <c r="AF5" s="290">
        <v>39786.26</v>
      </c>
      <c r="AI5" s="227">
        <f t="shared" ref="AI5:AI68" si="1">SUM(F5:I5)</f>
        <v>363998.91000000003</v>
      </c>
      <c r="AJ5" s="136">
        <f t="shared" ref="AJ5:AJ68" si="2">SUM(O5:R5)</f>
        <v>0</v>
      </c>
      <c r="AK5" s="137">
        <f t="shared" ref="AK5:AK68" si="3">AI5-AJ5</f>
        <v>363998.91000000003</v>
      </c>
      <c r="AL5" s="87">
        <f t="shared" ref="AL5:AL68" si="4">SUM(W5:AA5)</f>
        <v>218890.97</v>
      </c>
      <c r="AM5" s="86">
        <f t="shared" ref="AM5:AM68" si="5">SUM(AB5:AH5)</f>
        <v>300254.86</v>
      </c>
      <c r="AN5" s="142">
        <f t="shared" ref="AN5:AN68" si="6">AL5-AM5</f>
        <v>-81363.889999999985</v>
      </c>
    </row>
    <row r="6" spans="1:40" ht="15" thickBot="1" x14ac:dyDescent="0.25">
      <c r="A6" s="73" t="s">
        <v>555</v>
      </c>
      <c r="B6" s="73" t="s">
        <v>557</v>
      </c>
      <c r="C6" s="192">
        <v>6691</v>
      </c>
      <c r="D6" s="193" t="s">
        <v>1417</v>
      </c>
      <c r="E6" s="193" t="s">
        <v>1417</v>
      </c>
      <c r="F6" s="275">
        <v>815423.52</v>
      </c>
      <c r="G6" s="275">
        <v>10561</v>
      </c>
      <c r="H6" s="275">
        <v>123154.41</v>
      </c>
      <c r="K6" s="223">
        <v>1174293.07</v>
      </c>
      <c r="L6" s="287">
        <v>584071.52</v>
      </c>
      <c r="O6" s="231">
        <v>0</v>
      </c>
      <c r="P6" s="232">
        <v>13290.29</v>
      </c>
      <c r="Q6" s="279">
        <v>91550</v>
      </c>
      <c r="R6" s="279">
        <v>39.46</v>
      </c>
      <c r="U6" s="82">
        <v>-14207.1</v>
      </c>
      <c r="V6" s="82">
        <v>2169071.4500000002</v>
      </c>
      <c r="W6" s="226">
        <v>300655.33</v>
      </c>
      <c r="X6" s="226">
        <v>38030</v>
      </c>
      <c r="Z6" s="226">
        <v>317900</v>
      </c>
      <c r="AA6" s="226">
        <v>10681</v>
      </c>
      <c r="AB6" s="290">
        <v>540451</v>
      </c>
      <c r="AE6" s="290">
        <v>159019.85</v>
      </c>
      <c r="AF6" s="290">
        <v>2412.33</v>
      </c>
      <c r="AG6" s="290">
        <v>855</v>
      </c>
      <c r="AI6" s="227">
        <f t="shared" si="1"/>
        <v>949138.93</v>
      </c>
      <c r="AJ6" s="136">
        <f t="shared" si="2"/>
        <v>104879.75000000001</v>
      </c>
      <c r="AK6" s="137">
        <f t="shared" si="3"/>
        <v>844259.18</v>
      </c>
      <c r="AL6" s="87">
        <f t="shared" si="4"/>
        <v>667266.33000000007</v>
      </c>
      <c r="AM6" s="86">
        <f t="shared" si="5"/>
        <v>702738.17999999993</v>
      </c>
      <c r="AN6" s="142">
        <f t="shared" si="6"/>
        <v>-35471.84999999986</v>
      </c>
    </row>
    <row r="7" spans="1:40" ht="15" thickBot="1" x14ac:dyDescent="0.25">
      <c r="A7" s="73" t="s">
        <v>555</v>
      </c>
      <c r="B7" s="73" t="s">
        <v>557</v>
      </c>
      <c r="C7" s="192">
        <v>3434</v>
      </c>
      <c r="D7" s="193" t="s">
        <v>1418</v>
      </c>
      <c r="E7" s="193" t="s">
        <v>1418</v>
      </c>
      <c r="F7" s="275">
        <v>444788.59</v>
      </c>
      <c r="G7" s="275">
        <v>80000</v>
      </c>
      <c r="H7" s="275">
        <v>97223.59</v>
      </c>
      <c r="K7" s="223">
        <v>463143.19</v>
      </c>
      <c r="L7" s="287">
        <v>276543.08</v>
      </c>
      <c r="O7" s="231"/>
      <c r="P7" s="232">
        <v>0</v>
      </c>
      <c r="R7" s="279">
        <v>148</v>
      </c>
      <c r="V7" s="82">
        <v>235221.96</v>
      </c>
      <c r="W7" s="226">
        <v>77014.039999999994</v>
      </c>
      <c r="X7" s="226">
        <v>250</v>
      </c>
      <c r="Z7" s="226">
        <v>255960</v>
      </c>
      <c r="AA7" s="226">
        <v>10100</v>
      </c>
      <c r="AB7" s="290">
        <v>280560</v>
      </c>
      <c r="AE7" s="290">
        <v>65875.17</v>
      </c>
      <c r="AF7" s="290">
        <v>40349.89</v>
      </c>
      <c r="AI7" s="227">
        <f t="shared" si="1"/>
        <v>622012.18000000005</v>
      </c>
      <c r="AJ7" s="136">
        <f t="shared" si="2"/>
        <v>148</v>
      </c>
      <c r="AK7" s="137">
        <f t="shared" si="3"/>
        <v>621864.18000000005</v>
      </c>
      <c r="AL7" s="87">
        <f t="shared" si="4"/>
        <v>343324.04</v>
      </c>
      <c r="AM7" s="86">
        <f t="shared" si="5"/>
        <v>386785.06</v>
      </c>
      <c r="AN7" s="142">
        <f t="shared" si="6"/>
        <v>-43461.020000000019</v>
      </c>
    </row>
    <row r="8" spans="1:40" ht="15" thickBot="1" x14ac:dyDescent="0.25">
      <c r="A8" s="73" t="s">
        <v>555</v>
      </c>
      <c r="B8" s="73" t="s">
        <v>557</v>
      </c>
      <c r="C8" s="192">
        <v>3172</v>
      </c>
      <c r="D8" s="193" t="s">
        <v>1419</v>
      </c>
      <c r="E8" s="193" t="s">
        <v>1419</v>
      </c>
      <c r="F8" s="275">
        <v>361194.2</v>
      </c>
      <c r="G8" s="275">
        <v>4561</v>
      </c>
      <c r="H8" s="275">
        <v>67424.350000000006</v>
      </c>
      <c r="K8" s="223">
        <v>565341.76</v>
      </c>
      <c r="L8" s="287">
        <v>259384.45</v>
      </c>
      <c r="O8" s="231"/>
      <c r="P8" s="232">
        <v>0</v>
      </c>
      <c r="Q8" s="279">
        <v>0</v>
      </c>
      <c r="R8" s="279">
        <v>69</v>
      </c>
      <c r="V8" s="82">
        <v>1649277.25</v>
      </c>
      <c r="W8" s="226">
        <v>71199.95</v>
      </c>
      <c r="Z8" s="226">
        <v>137820</v>
      </c>
      <c r="AA8" s="226">
        <v>12000</v>
      </c>
      <c r="AB8" s="290">
        <v>173020</v>
      </c>
      <c r="AE8" s="290">
        <v>90869.67</v>
      </c>
      <c r="AF8" s="290">
        <v>32841.21</v>
      </c>
      <c r="AI8" s="227">
        <f t="shared" si="1"/>
        <v>433179.55000000005</v>
      </c>
      <c r="AJ8" s="136">
        <f t="shared" si="2"/>
        <v>69</v>
      </c>
      <c r="AK8" s="137">
        <f t="shared" si="3"/>
        <v>433110.55000000005</v>
      </c>
      <c r="AL8" s="87">
        <f t="shared" si="4"/>
        <v>221019.95</v>
      </c>
      <c r="AM8" s="86">
        <f t="shared" si="5"/>
        <v>296730.88</v>
      </c>
      <c r="AN8" s="142">
        <f t="shared" si="6"/>
        <v>-75710.929999999993</v>
      </c>
    </row>
    <row r="9" spans="1:40" ht="15" thickBot="1" x14ac:dyDescent="0.25">
      <c r="A9" s="73" t="s">
        <v>555</v>
      </c>
      <c r="B9" s="73" t="s">
        <v>557</v>
      </c>
      <c r="C9" s="192">
        <v>3172</v>
      </c>
      <c r="D9" s="193" t="s">
        <v>1420</v>
      </c>
      <c r="E9" s="193" t="s">
        <v>1420</v>
      </c>
      <c r="F9" s="275">
        <v>468461.33</v>
      </c>
      <c r="G9" s="275">
        <v>1431</v>
      </c>
      <c r="H9" s="275">
        <v>92550.66</v>
      </c>
      <c r="K9" s="223">
        <v>351372.17</v>
      </c>
      <c r="L9" s="287">
        <v>202138.19</v>
      </c>
      <c r="O9" s="231"/>
      <c r="P9" s="232">
        <v>1457.47</v>
      </c>
      <c r="R9" s="279">
        <v>78</v>
      </c>
      <c r="U9" s="82">
        <v>-0.6</v>
      </c>
      <c r="V9" s="82">
        <v>991159.3</v>
      </c>
      <c r="W9" s="226">
        <v>87257.57</v>
      </c>
      <c r="Z9" s="226">
        <v>159080</v>
      </c>
      <c r="AA9" s="226">
        <v>3000</v>
      </c>
      <c r="AB9" s="290">
        <v>209570</v>
      </c>
      <c r="AE9" s="290">
        <v>66083.69</v>
      </c>
      <c r="AF9" s="290">
        <v>19283.43</v>
      </c>
      <c r="AI9" s="227">
        <f t="shared" si="1"/>
        <v>562442.99</v>
      </c>
      <c r="AJ9" s="136">
        <f t="shared" si="2"/>
        <v>1535.47</v>
      </c>
      <c r="AK9" s="137">
        <f t="shared" si="3"/>
        <v>560907.52000000002</v>
      </c>
      <c r="AL9" s="87">
        <f t="shared" si="4"/>
        <v>249337.57</v>
      </c>
      <c r="AM9" s="86">
        <f t="shared" si="5"/>
        <v>294937.12</v>
      </c>
      <c r="AN9" s="142">
        <f t="shared" si="6"/>
        <v>-45599.549999999988</v>
      </c>
    </row>
    <row r="10" spans="1:40" ht="15" thickBot="1" x14ac:dyDescent="0.25">
      <c r="A10" s="73" t="s">
        <v>555</v>
      </c>
      <c r="B10" s="73" t="s">
        <v>557</v>
      </c>
      <c r="C10" s="192">
        <v>1819</v>
      </c>
      <c r="D10" s="193" t="s">
        <v>1421</v>
      </c>
      <c r="E10" s="193" t="s">
        <v>1421</v>
      </c>
      <c r="F10" s="275">
        <v>331359.99</v>
      </c>
      <c r="G10" s="275">
        <v>0</v>
      </c>
      <c r="H10" s="275">
        <v>65956.22</v>
      </c>
      <c r="K10" s="223">
        <v>805138.08</v>
      </c>
      <c r="L10" s="287">
        <v>239569.17</v>
      </c>
      <c r="O10" s="231"/>
      <c r="R10" s="279">
        <v>142.80000000000001</v>
      </c>
      <c r="V10" s="82">
        <v>169383.81</v>
      </c>
      <c r="W10" s="226">
        <v>36778.14</v>
      </c>
      <c r="X10" s="226">
        <v>110000</v>
      </c>
      <c r="Z10" s="226">
        <v>173310</v>
      </c>
      <c r="AA10" s="226">
        <v>15800</v>
      </c>
      <c r="AB10" s="290">
        <v>196390</v>
      </c>
      <c r="AE10" s="290">
        <v>41942.199999999997</v>
      </c>
      <c r="AF10" s="290">
        <v>34239.089999999997</v>
      </c>
      <c r="AI10" s="227">
        <f t="shared" si="1"/>
        <v>397316.20999999996</v>
      </c>
      <c r="AJ10" s="136">
        <f t="shared" si="2"/>
        <v>142.80000000000001</v>
      </c>
      <c r="AK10" s="137">
        <f t="shared" si="3"/>
        <v>397173.41</v>
      </c>
      <c r="AL10" s="87">
        <f t="shared" si="4"/>
        <v>335888.14</v>
      </c>
      <c r="AM10" s="86">
        <f t="shared" si="5"/>
        <v>272571.29000000004</v>
      </c>
      <c r="AN10" s="142">
        <f t="shared" si="6"/>
        <v>63316.849999999977</v>
      </c>
    </row>
    <row r="11" spans="1:40" ht="15" thickBot="1" x14ac:dyDescent="0.25">
      <c r="A11" s="73" t="s">
        <v>555</v>
      </c>
      <c r="B11" s="73" t="s">
        <v>557</v>
      </c>
      <c r="C11" s="192">
        <v>6183</v>
      </c>
      <c r="D11" s="193" t="s">
        <v>1422</v>
      </c>
      <c r="E11" s="193" t="s">
        <v>1422</v>
      </c>
      <c r="F11" s="275">
        <v>1015551.34</v>
      </c>
      <c r="G11" s="275">
        <v>9395.5499999999993</v>
      </c>
      <c r="H11" s="275">
        <v>150590.01999999999</v>
      </c>
      <c r="K11" s="223">
        <v>850491.17</v>
      </c>
      <c r="L11" s="287">
        <v>454645.68</v>
      </c>
      <c r="O11" s="231"/>
      <c r="P11" s="232">
        <v>113.42</v>
      </c>
      <c r="Q11" s="279">
        <v>44000</v>
      </c>
      <c r="R11" s="279">
        <v>88.06</v>
      </c>
      <c r="U11" s="82">
        <v>-40.450000000000003</v>
      </c>
      <c r="V11" s="82">
        <v>668274.24</v>
      </c>
      <c r="W11" s="226">
        <v>121010.58</v>
      </c>
      <c r="Z11" s="226">
        <v>246400</v>
      </c>
      <c r="AA11" s="226">
        <v>8950</v>
      </c>
      <c r="AB11" s="290">
        <v>416882</v>
      </c>
      <c r="AE11" s="290">
        <v>105242.78</v>
      </c>
      <c r="AF11" s="290">
        <v>27479.82</v>
      </c>
      <c r="AI11" s="227">
        <f t="shared" si="1"/>
        <v>1175536.9099999999</v>
      </c>
      <c r="AJ11" s="136">
        <f t="shared" si="2"/>
        <v>44201.479999999996</v>
      </c>
      <c r="AK11" s="137">
        <f t="shared" si="3"/>
        <v>1131335.43</v>
      </c>
      <c r="AL11" s="87">
        <f t="shared" si="4"/>
        <v>376360.58</v>
      </c>
      <c r="AM11" s="86">
        <f t="shared" si="5"/>
        <v>549604.6</v>
      </c>
      <c r="AN11" s="142">
        <f t="shared" si="6"/>
        <v>-173244.01999999996</v>
      </c>
    </row>
    <row r="12" spans="1:40" ht="15" thickBot="1" x14ac:dyDescent="0.25">
      <c r="A12" s="73" t="s">
        <v>555</v>
      </c>
      <c r="B12" s="73" t="s">
        <v>557</v>
      </c>
      <c r="C12" s="192">
        <v>2360</v>
      </c>
      <c r="D12" s="193" t="s">
        <v>1423</v>
      </c>
      <c r="E12" s="193" t="s">
        <v>1423</v>
      </c>
      <c r="F12" s="275">
        <v>468287.74</v>
      </c>
      <c r="G12" s="275">
        <v>9178</v>
      </c>
      <c r="H12" s="275">
        <v>46217.19</v>
      </c>
      <c r="K12" s="223">
        <v>886808.55</v>
      </c>
      <c r="L12" s="287">
        <v>266067.15999999997</v>
      </c>
      <c r="O12" s="231"/>
      <c r="R12" s="279">
        <v>4.09</v>
      </c>
      <c r="V12" s="82">
        <v>2102009.77</v>
      </c>
      <c r="W12" s="226">
        <v>54842.879999999997</v>
      </c>
      <c r="Z12" s="226">
        <v>268000</v>
      </c>
      <c r="AA12" s="226">
        <v>19100</v>
      </c>
      <c r="AB12" s="290">
        <v>319250</v>
      </c>
      <c r="AE12" s="290">
        <v>44645.02</v>
      </c>
      <c r="AF12" s="290">
        <v>42382.22</v>
      </c>
      <c r="AI12" s="227">
        <f t="shared" si="1"/>
        <v>523682.93</v>
      </c>
      <c r="AJ12" s="136">
        <f t="shared" si="2"/>
        <v>4.09</v>
      </c>
      <c r="AK12" s="137">
        <f t="shared" si="3"/>
        <v>523678.83999999997</v>
      </c>
      <c r="AL12" s="87">
        <f t="shared" si="4"/>
        <v>341942.88</v>
      </c>
      <c r="AM12" s="86">
        <f t="shared" si="5"/>
        <v>406277.24</v>
      </c>
      <c r="AN12" s="142">
        <f t="shared" si="6"/>
        <v>-64334.359999999986</v>
      </c>
    </row>
    <row r="13" spans="1:40" ht="15" thickBot="1" x14ac:dyDescent="0.25">
      <c r="A13" s="73" t="s">
        <v>555</v>
      </c>
      <c r="B13" s="73" t="s">
        <v>557</v>
      </c>
      <c r="C13" s="192">
        <v>5028</v>
      </c>
      <c r="D13" s="193" t="s">
        <v>1424</v>
      </c>
      <c r="E13" s="193" t="s">
        <v>1424</v>
      </c>
      <c r="F13" s="275">
        <v>247856.03</v>
      </c>
      <c r="G13" s="275">
        <v>29850</v>
      </c>
      <c r="H13" s="275">
        <v>150783.20000000001</v>
      </c>
      <c r="K13" s="223">
        <v>1272316.57</v>
      </c>
      <c r="L13" s="287">
        <v>257551.9</v>
      </c>
      <c r="O13" s="231">
        <v>0</v>
      </c>
      <c r="P13" s="232">
        <v>0</v>
      </c>
      <c r="R13" s="279">
        <v>24.27</v>
      </c>
      <c r="V13" s="82">
        <v>1442563.02</v>
      </c>
      <c r="W13" s="226">
        <v>75091.91</v>
      </c>
      <c r="Z13" s="226">
        <v>150500</v>
      </c>
      <c r="AA13" s="226">
        <v>19300</v>
      </c>
      <c r="AB13" s="290">
        <v>279440</v>
      </c>
      <c r="AD13" s="290">
        <v>11884</v>
      </c>
      <c r="AE13" s="290">
        <v>84862.48</v>
      </c>
      <c r="AF13" s="290">
        <v>34500.199999999997</v>
      </c>
      <c r="AI13" s="227">
        <f t="shared" si="1"/>
        <v>428489.23000000004</v>
      </c>
      <c r="AJ13" s="136">
        <f t="shared" si="2"/>
        <v>24.27</v>
      </c>
      <c r="AK13" s="137">
        <f t="shared" si="3"/>
        <v>428464.96</v>
      </c>
      <c r="AL13" s="87">
        <f t="shared" si="4"/>
        <v>244891.91</v>
      </c>
      <c r="AM13" s="86">
        <f t="shared" si="5"/>
        <v>410686.68</v>
      </c>
      <c r="AN13" s="142">
        <f t="shared" si="6"/>
        <v>-165794.76999999999</v>
      </c>
    </row>
    <row r="14" spans="1:40" ht="15" thickBot="1" x14ac:dyDescent="0.25">
      <c r="A14" s="73" t="s">
        <v>555</v>
      </c>
      <c r="B14" s="73" t="s">
        <v>557</v>
      </c>
      <c r="C14" s="192">
        <v>3227</v>
      </c>
      <c r="D14" s="193" t="s">
        <v>1425</v>
      </c>
      <c r="E14" s="193" t="s">
        <v>1425</v>
      </c>
      <c r="F14" s="275">
        <v>422525.04</v>
      </c>
      <c r="G14" s="275">
        <v>5033</v>
      </c>
      <c r="H14" s="275">
        <v>54027.67</v>
      </c>
      <c r="K14" s="223">
        <v>1185559.3899999999</v>
      </c>
      <c r="L14" s="287">
        <v>125650.01</v>
      </c>
      <c r="O14" s="231"/>
      <c r="P14" s="232">
        <v>3306.14</v>
      </c>
      <c r="R14" s="279">
        <v>177.95</v>
      </c>
      <c r="V14" s="82">
        <v>484200</v>
      </c>
      <c r="W14" s="226">
        <v>64103.83</v>
      </c>
      <c r="Z14" s="226">
        <v>263500</v>
      </c>
      <c r="AA14" s="226">
        <v>1500</v>
      </c>
      <c r="AB14" s="290">
        <v>368460</v>
      </c>
      <c r="AE14" s="290">
        <v>83749.759999999995</v>
      </c>
      <c r="AF14" s="290">
        <v>23393.64</v>
      </c>
      <c r="AI14" s="227">
        <f t="shared" si="1"/>
        <v>481585.70999999996</v>
      </c>
      <c r="AJ14" s="136">
        <f t="shared" si="2"/>
        <v>3484.0899999999997</v>
      </c>
      <c r="AK14" s="137">
        <f t="shared" si="3"/>
        <v>478101.61999999994</v>
      </c>
      <c r="AL14" s="87">
        <f t="shared" si="4"/>
        <v>329103.83</v>
      </c>
      <c r="AM14" s="86">
        <f t="shared" si="5"/>
        <v>475603.4</v>
      </c>
      <c r="AN14" s="142">
        <f t="shared" si="6"/>
        <v>-146499.57</v>
      </c>
    </row>
    <row r="15" spans="1:40" ht="15" thickBot="1" x14ac:dyDescent="0.25">
      <c r="A15" s="73" t="s">
        <v>555</v>
      </c>
      <c r="B15" s="73" t="s">
        <v>557</v>
      </c>
      <c r="C15" s="192">
        <v>5146</v>
      </c>
      <c r="D15" s="193" t="s">
        <v>1426</v>
      </c>
      <c r="E15" s="193" t="s">
        <v>1426</v>
      </c>
      <c r="F15" s="275">
        <v>505657.29</v>
      </c>
      <c r="G15" s="275">
        <v>0</v>
      </c>
      <c r="H15" s="275">
        <v>216252.69</v>
      </c>
      <c r="K15" s="223">
        <v>765280.08</v>
      </c>
      <c r="L15" s="287">
        <v>211713.45</v>
      </c>
      <c r="O15" s="231"/>
      <c r="Q15" s="279">
        <v>720</v>
      </c>
      <c r="R15" s="279">
        <v>1680.42</v>
      </c>
      <c r="V15" s="82">
        <v>1884119.29</v>
      </c>
      <c r="W15" s="226">
        <v>68892.479999999996</v>
      </c>
      <c r="Z15" s="226">
        <v>258300</v>
      </c>
      <c r="AA15" s="226">
        <v>18500</v>
      </c>
      <c r="AB15" s="290">
        <v>343960</v>
      </c>
      <c r="AD15" s="290">
        <v>2974</v>
      </c>
      <c r="AE15" s="290">
        <v>118430.16</v>
      </c>
      <c r="AF15" s="290">
        <v>36099</v>
      </c>
      <c r="AI15" s="227">
        <f t="shared" si="1"/>
        <v>721909.98</v>
      </c>
      <c r="AJ15" s="136">
        <f t="shared" si="2"/>
        <v>2400.42</v>
      </c>
      <c r="AK15" s="137">
        <f t="shared" si="3"/>
        <v>719509.55999999994</v>
      </c>
      <c r="AL15" s="87">
        <f t="shared" si="4"/>
        <v>345692.48</v>
      </c>
      <c r="AM15" s="86">
        <f t="shared" si="5"/>
        <v>501463.16000000003</v>
      </c>
      <c r="AN15" s="142">
        <f t="shared" si="6"/>
        <v>-155770.68000000005</v>
      </c>
    </row>
    <row r="16" spans="1:40" ht="15" thickBot="1" x14ac:dyDescent="0.25">
      <c r="A16" s="73" t="s">
        <v>555</v>
      </c>
      <c r="B16" s="73" t="s">
        <v>557</v>
      </c>
      <c r="C16" s="192">
        <v>3255</v>
      </c>
      <c r="D16" s="193" t="s">
        <v>1427</v>
      </c>
      <c r="E16" s="193" t="s">
        <v>1427</v>
      </c>
      <c r="F16" s="275">
        <v>186842.22</v>
      </c>
      <c r="G16" s="275">
        <v>0</v>
      </c>
      <c r="H16" s="275">
        <v>94539.87</v>
      </c>
      <c r="K16" s="223">
        <v>725661.37</v>
      </c>
      <c r="L16" s="287">
        <v>264555.55</v>
      </c>
      <c r="O16" s="231"/>
      <c r="R16" s="279">
        <v>140</v>
      </c>
      <c r="U16" s="82">
        <v>-31155.18</v>
      </c>
      <c r="V16" s="82">
        <v>2403607</v>
      </c>
      <c r="W16" s="226">
        <v>41660</v>
      </c>
      <c r="Z16" s="226">
        <v>192020</v>
      </c>
      <c r="AA16" s="226">
        <v>11800</v>
      </c>
      <c r="AB16" s="290">
        <v>299282.5</v>
      </c>
      <c r="AE16" s="290">
        <v>49145.72</v>
      </c>
      <c r="AF16" s="290">
        <v>26702.16</v>
      </c>
      <c r="AI16" s="227">
        <f t="shared" si="1"/>
        <v>281382.08999999997</v>
      </c>
      <c r="AJ16" s="136">
        <f t="shared" si="2"/>
        <v>140</v>
      </c>
      <c r="AK16" s="137">
        <f t="shared" si="3"/>
        <v>281242.08999999997</v>
      </c>
      <c r="AL16" s="87">
        <f t="shared" si="4"/>
        <v>245480</v>
      </c>
      <c r="AM16" s="86">
        <f t="shared" si="5"/>
        <v>375130.37999999995</v>
      </c>
      <c r="AN16" s="142">
        <f t="shared" si="6"/>
        <v>-129650.37999999995</v>
      </c>
    </row>
    <row r="17" spans="1:40" ht="15" thickBot="1" x14ac:dyDescent="0.25">
      <c r="A17" s="73" t="s">
        <v>555</v>
      </c>
      <c r="B17" s="73" t="s">
        <v>557</v>
      </c>
      <c r="C17" s="192">
        <v>4631</v>
      </c>
      <c r="D17" s="193" t="s">
        <v>1428</v>
      </c>
      <c r="E17" s="193" t="s">
        <v>1428</v>
      </c>
      <c r="F17" s="275">
        <v>914696.04</v>
      </c>
      <c r="G17" s="275">
        <v>1767</v>
      </c>
      <c r="H17" s="275">
        <v>175815.85</v>
      </c>
      <c r="K17" s="223">
        <v>572695.68000000005</v>
      </c>
      <c r="L17" s="287">
        <v>228483.11</v>
      </c>
      <c r="O17" s="231"/>
      <c r="R17" s="279">
        <v>67.55</v>
      </c>
      <c r="U17" s="82">
        <v>-25200</v>
      </c>
      <c r="V17" s="82">
        <v>2696435.34</v>
      </c>
      <c r="W17" s="226">
        <v>112205.45</v>
      </c>
      <c r="Z17" s="226">
        <v>137380</v>
      </c>
      <c r="AB17" s="290">
        <v>211960</v>
      </c>
      <c r="AE17" s="290">
        <v>135976.85999999999</v>
      </c>
      <c r="AF17" s="290">
        <v>30485.439999999999</v>
      </c>
      <c r="AI17" s="227">
        <f t="shared" si="1"/>
        <v>1092278.8900000001</v>
      </c>
      <c r="AJ17" s="136">
        <f t="shared" si="2"/>
        <v>67.55</v>
      </c>
      <c r="AK17" s="137">
        <f t="shared" si="3"/>
        <v>1092211.3400000001</v>
      </c>
      <c r="AL17" s="87">
        <f t="shared" si="4"/>
        <v>249585.45</v>
      </c>
      <c r="AM17" s="86">
        <f t="shared" si="5"/>
        <v>378422.3</v>
      </c>
      <c r="AN17" s="142">
        <f t="shared" si="6"/>
        <v>-128836.84999999998</v>
      </c>
    </row>
    <row r="18" spans="1:40" ht="15" thickBot="1" x14ac:dyDescent="0.25">
      <c r="A18" s="73" t="s">
        <v>555</v>
      </c>
      <c r="B18" s="73" t="s">
        <v>557</v>
      </c>
      <c r="C18" s="192">
        <v>4306</v>
      </c>
      <c r="D18" s="193" t="s">
        <v>1429</v>
      </c>
      <c r="E18" s="193" t="s">
        <v>1429</v>
      </c>
      <c r="F18" s="275">
        <v>246822.95</v>
      </c>
      <c r="G18" s="275">
        <v>14550</v>
      </c>
      <c r="H18" s="275">
        <v>68030.600000000006</v>
      </c>
      <c r="K18" s="223">
        <v>1027254.32</v>
      </c>
      <c r="L18" s="287">
        <v>350125.34</v>
      </c>
      <c r="O18" s="231"/>
      <c r="P18" s="232">
        <v>5752.47</v>
      </c>
      <c r="R18" s="279">
        <v>76</v>
      </c>
      <c r="V18" s="82">
        <v>2510757.66</v>
      </c>
      <c r="W18" s="226">
        <v>85853.26</v>
      </c>
      <c r="Z18" s="226">
        <v>265280</v>
      </c>
      <c r="AA18" s="226">
        <v>24300</v>
      </c>
      <c r="AB18" s="290">
        <v>377600</v>
      </c>
      <c r="AE18" s="290">
        <v>158258.71</v>
      </c>
      <c r="AF18" s="290">
        <v>38637.72</v>
      </c>
      <c r="AI18" s="227">
        <f t="shared" si="1"/>
        <v>329403.55000000005</v>
      </c>
      <c r="AJ18" s="136">
        <f t="shared" si="2"/>
        <v>5828.47</v>
      </c>
      <c r="AK18" s="137">
        <f t="shared" si="3"/>
        <v>323575.08000000007</v>
      </c>
      <c r="AL18" s="87">
        <f t="shared" si="4"/>
        <v>375433.26</v>
      </c>
      <c r="AM18" s="86">
        <f t="shared" si="5"/>
        <v>574496.42999999993</v>
      </c>
      <c r="AN18" s="142">
        <f t="shared" si="6"/>
        <v>-199063.16999999993</v>
      </c>
    </row>
    <row r="19" spans="1:40" ht="15" thickBot="1" x14ac:dyDescent="0.25">
      <c r="A19" s="73" t="s">
        <v>555</v>
      </c>
      <c r="B19" s="73" t="s">
        <v>557</v>
      </c>
      <c r="C19" s="192">
        <v>5667</v>
      </c>
      <c r="D19" s="193" t="s">
        <v>1430</v>
      </c>
      <c r="E19" s="193" t="s">
        <v>1430</v>
      </c>
      <c r="F19" s="275">
        <v>769888.42</v>
      </c>
      <c r="G19" s="275">
        <v>0</v>
      </c>
      <c r="H19" s="275">
        <v>27919.03</v>
      </c>
      <c r="K19" s="223">
        <v>3423539.86</v>
      </c>
      <c r="L19" s="287">
        <v>390801.32</v>
      </c>
      <c r="O19" s="231"/>
      <c r="R19" s="279">
        <v>1980</v>
      </c>
      <c r="S19" s="82">
        <v>80000</v>
      </c>
      <c r="U19" s="82">
        <v>23420</v>
      </c>
      <c r="V19" s="82">
        <v>684118.79</v>
      </c>
      <c r="W19" s="226">
        <v>47691.65</v>
      </c>
      <c r="Z19" s="226">
        <v>130920</v>
      </c>
      <c r="AA19" s="226">
        <v>3000</v>
      </c>
      <c r="AB19" s="290">
        <v>251560</v>
      </c>
      <c r="AD19" s="290">
        <v>900</v>
      </c>
      <c r="AE19" s="290">
        <v>63806.52</v>
      </c>
      <c r="AF19" s="290">
        <v>55320.3</v>
      </c>
      <c r="AI19" s="227">
        <f t="shared" si="1"/>
        <v>797807.45000000007</v>
      </c>
      <c r="AJ19" s="136">
        <f t="shared" si="2"/>
        <v>1980</v>
      </c>
      <c r="AK19" s="137">
        <f t="shared" si="3"/>
        <v>795827.45000000007</v>
      </c>
      <c r="AL19" s="87">
        <f t="shared" si="4"/>
        <v>181611.65</v>
      </c>
      <c r="AM19" s="86">
        <f t="shared" si="5"/>
        <v>371586.82</v>
      </c>
      <c r="AN19" s="142">
        <f t="shared" si="6"/>
        <v>-189975.17</v>
      </c>
    </row>
    <row r="20" spans="1:40" ht="15" thickBot="1" x14ac:dyDescent="0.25">
      <c r="A20" s="73" t="s">
        <v>555</v>
      </c>
      <c r="B20" s="73" t="s">
        <v>557</v>
      </c>
      <c r="C20" s="192">
        <v>1990</v>
      </c>
      <c r="D20" s="193" t="s">
        <v>1431</v>
      </c>
      <c r="E20" s="193" t="s">
        <v>1431</v>
      </c>
      <c r="F20" s="275">
        <v>126680.91</v>
      </c>
      <c r="G20" s="275">
        <v>0</v>
      </c>
      <c r="H20" s="275">
        <v>61488.12</v>
      </c>
      <c r="K20" s="223">
        <v>430698.74</v>
      </c>
      <c r="L20" s="287">
        <v>206008.67</v>
      </c>
      <c r="O20" s="231"/>
      <c r="P20" s="232">
        <v>8180.4</v>
      </c>
      <c r="Q20" s="279">
        <v>40000</v>
      </c>
      <c r="R20" s="279">
        <v>80850</v>
      </c>
      <c r="V20" s="82">
        <v>787661.67</v>
      </c>
      <c r="W20" s="226">
        <v>31029.95</v>
      </c>
      <c r="Z20" s="226">
        <v>260280</v>
      </c>
      <c r="AA20" s="226">
        <v>11100</v>
      </c>
      <c r="AB20" s="290">
        <v>283710</v>
      </c>
      <c r="AE20" s="290">
        <v>120826.97</v>
      </c>
      <c r="AF20" s="290">
        <v>18532.77</v>
      </c>
      <c r="AI20" s="227">
        <f t="shared" si="1"/>
        <v>188169.03</v>
      </c>
      <c r="AJ20" s="136">
        <f t="shared" si="2"/>
        <v>129030.39999999999</v>
      </c>
      <c r="AK20" s="137">
        <f t="shared" si="3"/>
        <v>59138.630000000005</v>
      </c>
      <c r="AL20" s="87">
        <f t="shared" si="4"/>
        <v>302409.95</v>
      </c>
      <c r="AM20" s="86">
        <f t="shared" si="5"/>
        <v>423069.74</v>
      </c>
      <c r="AN20" s="142">
        <f t="shared" si="6"/>
        <v>-120659.78999999998</v>
      </c>
    </row>
    <row r="21" spans="1:40" ht="15" thickBot="1" x14ac:dyDescent="0.25">
      <c r="A21" s="73" t="s">
        <v>555</v>
      </c>
      <c r="B21" s="73" t="s">
        <v>557</v>
      </c>
      <c r="C21" s="192">
        <v>2504</v>
      </c>
      <c r="D21" s="193" t="s">
        <v>1432</v>
      </c>
      <c r="E21" s="193" t="s">
        <v>1432</v>
      </c>
      <c r="F21" s="275">
        <v>408936.68</v>
      </c>
      <c r="G21" s="275">
        <v>53</v>
      </c>
      <c r="H21" s="275">
        <v>32752.15</v>
      </c>
      <c r="K21" s="223">
        <v>851295.43</v>
      </c>
      <c r="L21" s="287">
        <v>312323.67</v>
      </c>
      <c r="O21" s="231"/>
      <c r="P21" s="232">
        <v>0</v>
      </c>
      <c r="R21" s="279">
        <v>70</v>
      </c>
      <c r="U21" s="82">
        <v>-97.27</v>
      </c>
      <c r="V21" s="82">
        <v>1709584.67</v>
      </c>
      <c r="W21" s="226">
        <v>27566.99</v>
      </c>
      <c r="Z21" s="226">
        <v>238900</v>
      </c>
      <c r="AA21" s="226">
        <v>7520</v>
      </c>
      <c r="AB21" s="290">
        <v>256660</v>
      </c>
      <c r="AE21" s="290">
        <v>42739.13</v>
      </c>
      <c r="AF21" s="290">
        <v>36669.279999999999</v>
      </c>
      <c r="AI21" s="227">
        <f t="shared" si="1"/>
        <v>441741.83</v>
      </c>
      <c r="AJ21" s="136">
        <f t="shared" si="2"/>
        <v>70</v>
      </c>
      <c r="AK21" s="137">
        <f t="shared" si="3"/>
        <v>441671.83</v>
      </c>
      <c r="AL21" s="87">
        <f t="shared" si="4"/>
        <v>273986.99</v>
      </c>
      <c r="AM21" s="86">
        <f t="shared" si="5"/>
        <v>336068.41000000003</v>
      </c>
      <c r="AN21" s="142">
        <f t="shared" si="6"/>
        <v>-62081.420000000042</v>
      </c>
    </row>
    <row r="22" spans="1:40" ht="15" thickBot="1" x14ac:dyDescent="0.25">
      <c r="A22" s="73" t="s">
        <v>555</v>
      </c>
      <c r="B22" s="73" t="s">
        <v>557</v>
      </c>
      <c r="C22" s="192">
        <v>2869</v>
      </c>
      <c r="D22" s="193" t="s">
        <v>1433</v>
      </c>
      <c r="E22" s="193" t="s">
        <v>1433</v>
      </c>
      <c r="F22" s="275">
        <v>88674.47</v>
      </c>
      <c r="G22" s="275">
        <v>4944</v>
      </c>
      <c r="H22" s="275">
        <v>92691.66</v>
      </c>
      <c r="K22" s="223">
        <v>1024034.53</v>
      </c>
      <c r="L22" s="287">
        <v>331350.86</v>
      </c>
      <c r="O22" s="231"/>
      <c r="R22" s="279">
        <v>74.760000000000005</v>
      </c>
      <c r="V22" s="82">
        <v>2287426.9300000002</v>
      </c>
      <c r="W22" s="226">
        <v>42130.75</v>
      </c>
      <c r="Z22" s="226">
        <v>169020</v>
      </c>
      <c r="AA22" s="226">
        <v>11800</v>
      </c>
      <c r="AB22" s="290">
        <v>240000</v>
      </c>
      <c r="AE22" s="290">
        <v>59881.63</v>
      </c>
      <c r="AF22" s="290">
        <v>42325.99</v>
      </c>
      <c r="AI22" s="227">
        <f t="shared" si="1"/>
        <v>186310.13</v>
      </c>
      <c r="AJ22" s="136">
        <f t="shared" si="2"/>
        <v>74.760000000000005</v>
      </c>
      <c r="AK22" s="137">
        <f t="shared" si="3"/>
        <v>186235.37</v>
      </c>
      <c r="AL22" s="87">
        <f t="shared" si="4"/>
        <v>222950.75</v>
      </c>
      <c r="AM22" s="86">
        <f t="shared" si="5"/>
        <v>342207.62</v>
      </c>
      <c r="AN22" s="142">
        <f t="shared" si="6"/>
        <v>-119256.87</v>
      </c>
    </row>
    <row r="23" spans="1:40" ht="15" thickBot="1" x14ac:dyDescent="0.25">
      <c r="A23" s="73" t="s">
        <v>579</v>
      </c>
      <c r="B23" s="73" t="s">
        <v>580</v>
      </c>
      <c r="C23" s="192">
        <v>1771</v>
      </c>
      <c r="D23" s="193" t="s">
        <v>1434</v>
      </c>
      <c r="E23" s="193" t="s">
        <v>1434</v>
      </c>
      <c r="F23" s="275">
        <v>14763.57</v>
      </c>
      <c r="G23" s="275">
        <v>0</v>
      </c>
      <c r="H23" s="275">
        <v>31005.11</v>
      </c>
      <c r="K23" s="223">
        <v>1088981.48</v>
      </c>
      <c r="L23" s="287">
        <v>210295.73</v>
      </c>
      <c r="O23" s="231"/>
      <c r="R23" s="279">
        <v>149.19999999999999</v>
      </c>
      <c r="S23" s="82">
        <v>9400</v>
      </c>
      <c r="U23" s="82">
        <v>14826.49</v>
      </c>
      <c r="V23" s="82">
        <v>2091979.99</v>
      </c>
      <c r="W23" s="226">
        <v>84812.85</v>
      </c>
      <c r="X23" s="226">
        <v>9800</v>
      </c>
      <c r="Z23" s="226">
        <v>131089</v>
      </c>
      <c r="AA23" s="226">
        <v>3000</v>
      </c>
      <c r="AB23" s="290">
        <v>134089</v>
      </c>
      <c r="AE23" s="290">
        <v>78472.02</v>
      </c>
      <c r="AF23" s="290">
        <v>41832.28</v>
      </c>
      <c r="AI23" s="227">
        <f t="shared" si="1"/>
        <v>45768.68</v>
      </c>
      <c r="AJ23" s="136">
        <f t="shared" si="2"/>
        <v>149.19999999999999</v>
      </c>
      <c r="AK23" s="137">
        <f t="shared" si="3"/>
        <v>45619.48</v>
      </c>
      <c r="AL23" s="87">
        <f t="shared" si="4"/>
        <v>228701.85</v>
      </c>
      <c r="AM23" s="86">
        <f t="shared" si="5"/>
        <v>254393.30000000002</v>
      </c>
      <c r="AN23" s="142">
        <f t="shared" si="6"/>
        <v>-25691.450000000012</v>
      </c>
    </row>
    <row r="24" spans="1:40" ht="15" thickBot="1" x14ac:dyDescent="0.25">
      <c r="A24" s="73" t="s">
        <v>579</v>
      </c>
      <c r="B24" s="73" t="s">
        <v>580</v>
      </c>
      <c r="C24" s="192">
        <v>5076</v>
      </c>
      <c r="D24" s="193" t="s">
        <v>1435</v>
      </c>
      <c r="E24" s="193" t="s">
        <v>1435</v>
      </c>
      <c r="F24" s="275">
        <v>404872.57</v>
      </c>
      <c r="G24" s="275">
        <v>0</v>
      </c>
      <c r="H24" s="275">
        <v>32862.26</v>
      </c>
      <c r="K24" s="223">
        <v>815636</v>
      </c>
      <c r="L24" s="287">
        <v>321045.98</v>
      </c>
      <c r="O24" s="231">
        <v>0</v>
      </c>
      <c r="R24" s="279">
        <v>205.3</v>
      </c>
      <c r="S24" s="82">
        <v>133860</v>
      </c>
      <c r="U24" s="82">
        <v>33200</v>
      </c>
      <c r="W24" s="226">
        <v>58155.72</v>
      </c>
      <c r="X24" s="226">
        <v>44436</v>
      </c>
      <c r="Z24" s="226">
        <v>302321</v>
      </c>
      <c r="AB24" s="290">
        <v>382881</v>
      </c>
      <c r="AE24" s="290">
        <v>169139.39</v>
      </c>
      <c r="AF24" s="290">
        <v>39028.33</v>
      </c>
      <c r="AH24" s="290">
        <v>49320</v>
      </c>
      <c r="AI24" s="227">
        <f t="shared" si="1"/>
        <v>437734.83</v>
      </c>
      <c r="AJ24" s="136">
        <f t="shared" si="2"/>
        <v>205.3</v>
      </c>
      <c r="AK24" s="137">
        <f t="shared" si="3"/>
        <v>437529.53</v>
      </c>
      <c r="AL24" s="87">
        <f t="shared" si="4"/>
        <v>404912.72</v>
      </c>
      <c r="AM24" s="86">
        <f t="shared" si="5"/>
        <v>640368.72</v>
      </c>
      <c r="AN24" s="142">
        <f t="shared" si="6"/>
        <v>-235456</v>
      </c>
    </row>
    <row r="25" spans="1:40" ht="15" thickBot="1" x14ac:dyDescent="0.25">
      <c r="A25" s="73" t="s">
        <v>579</v>
      </c>
      <c r="B25" s="73" t="s">
        <v>580</v>
      </c>
      <c r="C25" s="192">
        <v>1132</v>
      </c>
      <c r="D25" s="193" t="s">
        <v>1436</v>
      </c>
      <c r="E25" s="193" t="s">
        <v>1436</v>
      </c>
      <c r="F25" s="275">
        <v>109682.3</v>
      </c>
      <c r="G25" s="275">
        <v>0</v>
      </c>
      <c r="H25" s="275">
        <v>11575.45</v>
      </c>
      <c r="K25" s="223">
        <v>1287460.0900000001</v>
      </c>
      <c r="L25" s="287">
        <v>142831.88</v>
      </c>
      <c r="O25" s="231">
        <v>0</v>
      </c>
      <c r="R25" s="279">
        <v>44.3</v>
      </c>
      <c r="U25" s="82">
        <v>10198.91</v>
      </c>
      <c r="V25" s="82">
        <v>1967042.37</v>
      </c>
      <c r="W25" s="226">
        <v>11146.53</v>
      </c>
      <c r="Z25" s="226">
        <v>274812</v>
      </c>
      <c r="AB25" s="290">
        <v>274812</v>
      </c>
      <c r="AE25" s="290">
        <v>55885.73</v>
      </c>
      <c r="AF25" s="290">
        <v>34772.5</v>
      </c>
      <c r="AI25" s="227">
        <f t="shared" si="1"/>
        <v>121257.75</v>
      </c>
      <c r="AJ25" s="136">
        <f t="shared" si="2"/>
        <v>44.3</v>
      </c>
      <c r="AK25" s="137">
        <f t="shared" si="3"/>
        <v>121213.45</v>
      </c>
      <c r="AL25" s="87">
        <f t="shared" si="4"/>
        <v>285958.53000000003</v>
      </c>
      <c r="AM25" s="86">
        <f t="shared" si="5"/>
        <v>365470.23</v>
      </c>
      <c r="AN25" s="142">
        <f t="shared" si="6"/>
        <v>-79511.699999999953</v>
      </c>
    </row>
    <row r="26" spans="1:40" ht="15" thickBot="1" x14ac:dyDescent="0.25">
      <c r="A26" s="73" t="s">
        <v>579</v>
      </c>
      <c r="B26" s="73" t="s">
        <v>580</v>
      </c>
      <c r="C26" s="192">
        <v>2987</v>
      </c>
      <c r="D26" s="193" t="s">
        <v>1437</v>
      </c>
      <c r="E26" s="193" t="s">
        <v>1437</v>
      </c>
      <c r="F26" s="275">
        <v>213136.28</v>
      </c>
      <c r="G26" s="275">
        <v>0</v>
      </c>
      <c r="H26" s="275">
        <v>21325.58</v>
      </c>
      <c r="K26" s="223">
        <v>834834.5</v>
      </c>
      <c r="L26" s="287">
        <v>203537.62</v>
      </c>
      <c r="O26" s="231">
        <v>0</v>
      </c>
      <c r="P26" s="232">
        <v>1391</v>
      </c>
      <c r="R26" s="279">
        <v>375.41</v>
      </c>
      <c r="U26" s="82">
        <v>67822.17</v>
      </c>
      <c r="V26" s="82">
        <v>1301651.56</v>
      </c>
      <c r="W26" s="226">
        <v>45105.52</v>
      </c>
      <c r="Z26" s="226">
        <v>88680</v>
      </c>
      <c r="AB26" s="290">
        <v>90180</v>
      </c>
      <c r="AE26" s="290">
        <v>98706.06</v>
      </c>
      <c r="AF26" s="290">
        <v>38118.160000000003</v>
      </c>
      <c r="AI26" s="227">
        <f t="shared" si="1"/>
        <v>234461.86</v>
      </c>
      <c r="AJ26" s="136">
        <f t="shared" si="2"/>
        <v>1766.41</v>
      </c>
      <c r="AK26" s="137">
        <f t="shared" si="3"/>
        <v>232695.44999999998</v>
      </c>
      <c r="AL26" s="87">
        <f t="shared" si="4"/>
        <v>133785.51999999999</v>
      </c>
      <c r="AM26" s="86">
        <f t="shared" si="5"/>
        <v>227004.22</v>
      </c>
      <c r="AN26" s="142">
        <f t="shared" si="6"/>
        <v>-93218.700000000012</v>
      </c>
    </row>
    <row r="27" spans="1:40" ht="15" thickBot="1" x14ac:dyDescent="0.25">
      <c r="A27" s="73" t="s">
        <v>579</v>
      </c>
      <c r="B27" s="73" t="s">
        <v>580</v>
      </c>
      <c r="C27" s="192">
        <v>2340</v>
      </c>
      <c r="D27" s="193" t="s">
        <v>1438</v>
      </c>
      <c r="E27" s="193" t="s">
        <v>1438</v>
      </c>
      <c r="F27" s="275">
        <v>663.69</v>
      </c>
      <c r="G27" s="275">
        <v>0</v>
      </c>
      <c r="H27" s="275">
        <v>31779.77</v>
      </c>
      <c r="K27" s="223">
        <v>2102289.5499999998</v>
      </c>
      <c r="L27" s="287">
        <v>281205.75</v>
      </c>
      <c r="O27" s="231"/>
      <c r="P27" s="232">
        <v>0</v>
      </c>
      <c r="R27" s="279">
        <v>173</v>
      </c>
      <c r="U27" s="82">
        <v>700.02</v>
      </c>
      <c r="V27" s="82">
        <v>1776680.82</v>
      </c>
      <c r="W27" s="226">
        <v>80456.39</v>
      </c>
      <c r="Z27" s="226">
        <v>166474</v>
      </c>
      <c r="AB27" s="290">
        <v>261314</v>
      </c>
      <c r="AE27" s="290">
        <v>64665.77</v>
      </c>
      <c r="AF27" s="290">
        <v>48256.86</v>
      </c>
      <c r="AI27" s="227">
        <f t="shared" si="1"/>
        <v>32443.46</v>
      </c>
      <c r="AJ27" s="136">
        <f t="shared" si="2"/>
        <v>173</v>
      </c>
      <c r="AK27" s="137">
        <f t="shared" si="3"/>
        <v>32270.46</v>
      </c>
      <c r="AL27" s="87">
        <f t="shared" si="4"/>
        <v>246930.39</v>
      </c>
      <c r="AM27" s="86">
        <f t="shared" si="5"/>
        <v>374236.63</v>
      </c>
      <c r="AN27" s="142">
        <f t="shared" si="6"/>
        <v>-127306.23999999999</v>
      </c>
    </row>
    <row r="28" spans="1:40" ht="15" thickBot="1" x14ac:dyDescent="0.25">
      <c r="A28" s="73" t="s">
        <v>588</v>
      </c>
      <c r="B28" s="73" t="s">
        <v>589</v>
      </c>
      <c r="C28" s="192">
        <v>4716</v>
      </c>
      <c r="D28" s="193" t="s">
        <v>1439</v>
      </c>
      <c r="E28" s="193" t="s">
        <v>1439</v>
      </c>
      <c r="F28" s="275">
        <v>185049.58</v>
      </c>
      <c r="G28" s="275">
        <v>4857</v>
      </c>
      <c r="H28" s="275">
        <v>40125</v>
      </c>
      <c r="K28" s="223">
        <v>1541881.46</v>
      </c>
      <c r="L28" s="287">
        <v>376592.52</v>
      </c>
      <c r="O28" s="231">
        <v>1800</v>
      </c>
      <c r="P28" s="232">
        <v>46090</v>
      </c>
      <c r="R28" s="279">
        <v>152</v>
      </c>
      <c r="U28" s="82">
        <v>14933.08</v>
      </c>
      <c r="V28" s="82">
        <v>2074982.75</v>
      </c>
      <c r="W28" s="226">
        <v>317774.13</v>
      </c>
      <c r="Z28" s="226">
        <v>360373.5</v>
      </c>
      <c r="AB28" s="290">
        <v>533713.5</v>
      </c>
      <c r="AE28" s="290">
        <v>156995.26</v>
      </c>
      <c r="AF28" s="290">
        <v>59897.62</v>
      </c>
      <c r="AI28" s="227">
        <f t="shared" si="1"/>
        <v>230031.58</v>
      </c>
      <c r="AJ28" s="136">
        <f t="shared" si="2"/>
        <v>48042</v>
      </c>
      <c r="AK28" s="137">
        <f t="shared" si="3"/>
        <v>181989.58</v>
      </c>
      <c r="AL28" s="87">
        <f t="shared" si="4"/>
        <v>678147.63</v>
      </c>
      <c r="AM28" s="86">
        <f t="shared" si="5"/>
        <v>750606.38</v>
      </c>
      <c r="AN28" s="142">
        <f t="shared" si="6"/>
        <v>-72458.75</v>
      </c>
    </row>
    <row r="29" spans="1:40" ht="15" thickBot="1" x14ac:dyDescent="0.25">
      <c r="A29" s="73" t="s">
        <v>588</v>
      </c>
      <c r="B29" s="73" t="s">
        <v>589</v>
      </c>
      <c r="C29" s="192">
        <v>2694</v>
      </c>
      <c r="D29" s="193" t="s">
        <v>1440</v>
      </c>
      <c r="E29" s="193" t="s">
        <v>1440</v>
      </c>
      <c r="F29" s="275">
        <v>210635.91</v>
      </c>
      <c r="G29" s="275">
        <v>3223</v>
      </c>
      <c r="H29" s="275">
        <v>135388.6</v>
      </c>
      <c r="K29" s="223">
        <v>703579.92</v>
      </c>
      <c r="L29" s="287">
        <v>153296.01</v>
      </c>
      <c r="O29" s="231"/>
      <c r="P29" s="232">
        <v>26206.66</v>
      </c>
      <c r="R29" s="279">
        <v>146</v>
      </c>
      <c r="U29" s="82">
        <v>21991.71</v>
      </c>
      <c r="V29" s="82">
        <v>1942599.48</v>
      </c>
      <c r="W29" s="226">
        <v>104409.14</v>
      </c>
      <c r="Z29" s="226">
        <v>179299</v>
      </c>
      <c r="AA29" s="226">
        <v>1803</v>
      </c>
      <c r="AB29" s="290">
        <v>199199</v>
      </c>
      <c r="AE29" s="290">
        <v>62812.33</v>
      </c>
      <c r="AF29" s="290">
        <v>29076.28</v>
      </c>
      <c r="AI29" s="227">
        <f t="shared" si="1"/>
        <v>349247.51</v>
      </c>
      <c r="AJ29" s="136">
        <f t="shared" si="2"/>
        <v>26352.66</v>
      </c>
      <c r="AK29" s="137">
        <f t="shared" si="3"/>
        <v>322894.85000000003</v>
      </c>
      <c r="AL29" s="87">
        <f t="shared" si="4"/>
        <v>285511.14</v>
      </c>
      <c r="AM29" s="86">
        <f t="shared" si="5"/>
        <v>291087.61</v>
      </c>
      <c r="AN29" s="142">
        <f t="shared" si="6"/>
        <v>-5576.4699999999721</v>
      </c>
    </row>
    <row r="30" spans="1:40" ht="15" thickBot="1" x14ac:dyDescent="0.25">
      <c r="A30" s="73" t="s">
        <v>588</v>
      </c>
      <c r="B30" s="73" t="s">
        <v>589</v>
      </c>
      <c r="C30" s="192">
        <v>3656</v>
      </c>
      <c r="D30" s="193" t="s">
        <v>1441</v>
      </c>
      <c r="E30" s="193" t="s">
        <v>1441</v>
      </c>
      <c r="F30" s="275">
        <v>581069.43999999994</v>
      </c>
      <c r="G30" s="275">
        <v>6652</v>
      </c>
      <c r="H30" s="275">
        <v>45239.89</v>
      </c>
      <c r="K30" s="223">
        <v>871133.05</v>
      </c>
      <c r="L30" s="287">
        <v>275078</v>
      </c>
      <c r="O30" s="231"/>
      <c r="P30" s="232">
        <v>30226.26</v>
      </c>
      <c r="R30" s="279">
        <v>147.18</v>
      </c>
      <c r="U30" s="82">
        <v>13889.14</v>
      </c>
      <c r="V30" s="82">
        <v>1357301.45</v>
      </c>
      <c r="W30" s="226">
        <v>280264.65000000002</v>
      </c>
      <c r="Z30" s="226">
        <v>175252</v>
      </c>
      <c r="AB30" s="290">
        <v>254492</v>
      </c>
      <c r="AE30" s="290">
        <v>81432.39</v>
      </c>
      <c r="AF30" s="290">
        <v>38033.65</v>
      </c>
      <c r="AI30" s="227">
        <f t="shared" si="1"/>
        <v>632961.32999999996</v>
      </c>
      <c r="AJ30" s="136">
        <f t="shared" si="2"/>
        <v>30373.439999999999</v>
      </c>
      <c r="AK30" s="137">
        <f t="shared" si="3"/>
        <v>602587.89</v>
      </c>
      <c r="AL30" s="87">
        <f t="shared" si="4"/>
        <v>455516.65</v>
      </c>
      <c r="AM30" s="86">
        <f t="shared" si="5"/>
        <v>373958.04000000004</v>
      </c>
      <c r="AN30" s="142">
        <f t="shared" si="6"/>
        <v>81558.609999999986</v>
      </c>
    </row>
    <row r="31" spans="1:40" ht="15" thickBot="1" x14ac:dyDescent="0.25">
      <c r="A31" s="73" t="s">
        <v>588</v>
      </c>
      <c r="B31" s="73" t="s">
        <v>589</v>
      </c>
      <c r="C31" s="192">
        <v>4918</v>
      </c>
      <c r="D31" s="193" t="s">
        <v>1442</v>
      </c>
      <c r="E31" s="193" t="s">
        <v>1442</v>
      </c>
      <c r="F31" s="275">
        <v>227695.78</v>
      </c>
      <c r="G31" s="275">
        <v>550</v>
      </c>
      <c r="H31" s="275">
        <v>98015.33</v>
      </c>
      <c r="K31" s="223">
        <v>692013.41</v>
      </c>
      <c r="L31" s="287">
        <v>203652.91</v>
      </c>
      <c r="O31" s="231">
        <v>0</v>
      </c>
      <c r="P31" s="232">
        <v>42212.959999999999</v>
      </c>
      <c r="R31" s="279">
        <v>154.58000000000001</v>
      </c>
      <c r="S31" s="82">
        <v>11182.38</v>
      </c>
      <c r="U31" s="82">
        <v>20227.91</v>
      </c>
      <c r="V31" s="82">
        <v>1339755.76</v>
      </c>
      <c r="W31" s="226">
        <v>169407.56</v>
      </c>
      <c r="X31" s="226">
        <v>219.12</v>
      </c>
      <c r="Z31" s="226">
        <v>256426.9</v>
      </c>
      <c r="AB31" s="290">
        <v>340566.9</v>
      </c>
      <c r="AE31" s="290">
        <v>87713.67</v>
      </c>
      <c r="AF31" s="290">
        <v>47066.48</v>
      </c>
      <c r="AI31" s="227">
        <f t="shared" si="1"/>
        <v>326261.11</v>
      </c>
      <c r="AJ31" s="136">
        <f t="shared" si="2"/>
        <v>42367.54</v>
      </c>
      <c r="AK31" s="137">
        <f t="shared" si="3"/>
        <v>283893.57</v>
      </c>
      <c r="AL31" s="87">
        <f t="shared" si="4"/>
        <v>426053.57999999996</v>
      </c>
      <c r="AM31" s="86">
        <f t="shared" si="5"/>
        <v>475347.05</v>
      </c>
      <c r="AN31" s="142">
        <f t="shared" si="6"/>
        <v>-49293.47000000003</v>
      </c>
    </row>
    <row r="32" spans="1:40" ht="15" thickBot="1" x14ac:dyDescent="0.25">
      <c r="A32" s="73" t="s">
        <v>588</v>
      </c>
      <c r="B32" s="73" t="s">
        <v>589</v>
      </c>
      <c r="C32" s="192">
        <v>2308</v>
      </c>
      <c r="D32" s="193" t="s">
        <v>1443</v>
      </c>
      <c r="E32" s="193" t="s">
        <v>1443</v>
      </c>
      <c r="F32" s="275">
        <v>281790.92</v>
      </c>
      <c r="G32" s="275">
        <v>0</v>
      </c>
      <c r="H32" s="275">
        <v>49025.56</v>
      </c>
      <c r="K32" s="223">
        <v>1267083.22</v>
      </c>
      <c r="L32" s="287">
        <v>146434.32999999999</v>
      </c>
      <c r="O32" s="231"/>
      <c r="P32" s="232">
        <v>25037.69</v>
      </c>
      <c r="R32" s="279">
        <v>136</v>
      </c>
      <c r="U32" s="82">
        <v>-9315.26</v>
      </c>
      <c r="V32" s="82">
        <v>2103448.6</v>
      </c>
      <c r="W32" s="226">
        <v>177292.01</v>
      </c>
      <c r="Z32" s="226">
        <v>256274.5</v>
      </c>
      <c r="AB32" s="290">
        <v>344174.5</v>
      </c>
      <c r="AE32" s="290">
        <v>58609.85</v>
      </c>
      <c r="AF32" s="290">
        <v>38058.86</v>
      </c>
      <c r="AI32" s="227">
        <f t="shared" si="1"/>
        <v>330816.48</v>
      </c>
      <c r="AJ32" s="136">
        <f t="shared" si="2"/>
        <v>25173.69</v>
      </c>
      <c r="AK32" s="137">
        <f t="shared" si="3"/>
        <v>305642.78999999998</v>
      </c>
      <c r="AL32" s="87">
        <f t="shared" si="4"/>
        <v>433566.51</v>
      </c>
      <c r="AM32" s="86">
        <f t="shared" si="5"/>
        <v>440843.20999999996</v>
      </c>
      <c r="AN32" s="142">
        <f t="shared" si="6"/>
        <v>-7276.6999999999534</v>
      </c>
    </row>
    <row r="33" spans="1:40" ht="15" thickBot="1" x14ac:dyDescent="0.25">
      <c r="A33" s="73" t="s">
        <v>588</v>
      </c>
      <c r="B33" s="73" t="s">
        <v>589</v>
      </c>
      <c r="C33" s="192">
        <v>1606</v>
      </c>
      <c r="D33" s="193" t="s">
        <v>1444</v>
      </c>
      <c r="E33" s="193" t="s">
        <v>1444</v>
      </c>
      <c r="F33" s="275">
        <v>458027.98</v>
      </c>
      <c r="G33" s="275">
        <v>1317</v>
      </c>
      <c r="H33" s="275">
        <v>31137.32</v>
      </c>
      <c r="K33" s="223">
        <v>563108.39</v>
      </c>
      <c r="L33" s="287">
        <v>340794.53</v>
      </c>
      <c r="O33" s="231"/>
      <c r="P33" s="232">
        <v>27495.99</v>
      </c>
      <c r="R33" s="279">
        <v>134</v>
      </c>
      <c r="S33" s="82">
        <v>19065.43</v>
      </c>
      <c r="U33" s="82">
        <v>58078.73</v>
      </c>
      <c r="V33" s="82">
        <v>1634028.2</v>
      </c>
      <c r="W33" s="226">
        <v>86875.67</v>
      </c>
      <c r="X33" s="226">
        <v>871.24</v>
      </c>
      <c r="Z33" s="226">
        <v>89768</v>
      </c>
      <c r="AA33" s="226">
        <v>5000</v>
      </c>
      <c r="AB33" s="290">
        <v>150368</v>
      </c>
      <c r="AE33" s="290">
        <v>46573.31</v>
      </c>
      <c r="AF33" s="290">
        <v>988.19</v>
      </c>
      <c r="AI33" s="227">
        <f t="shared" si="1"/>
        <v>490482.3</v>
      </c>
      <c r="AJ33" s="136">
        <f t="shared" si="2"/>
        <v>27629.99</v>
      </c>
      <c r="AK33" s="137">
        <f t="shared" si="3"/>
        <v>462852.31</v>
      </c>
      <c r="AL33" s="87">
        <f t="shared" si="4"/>
        <v>182514.91</v>
      </c>
      <c r="AM33" s="86">
        <f t="shared" si="5"/>
        <v>197929.5</v>
      </c>
      <c r="AN33" s="142">
        <f t="shared" si="6"/>
        <v>-15414.589999999997</v>
      </c>
    </row>
    <row r="34" spans="1:40" ht="15" thickBot="1" x14ac:dyDescent="0.25">
      <c r="A34" s="73" t="s">
        <v>588</v>
      </c>
      <c r="B34" s="73" t="s">
        <v>589</v>
      </c>
      <c r="C34" s="192">
        <v>2622</v>
      </c>
      <c r="D34" s="193" t="s">
        <v>1445</v>
      </c>
      <c r="E34" s="193" t="s">
        <v>1445</v>
      </c>
      <c r="F34" s="275">
        <v>268059.65000000002</v>
      </c>
      <c r="G34" s="275">
        <v>8278</v>
      </c>
      <c r="H34" s="275">
        <v>100219.65</v>
      </c>
      <c r="K34" s="223">
        <v>663015.87</v>
      </c>
      <c r="L34" s="287">
        <v>167477.68</v>
      </c>
      <c r="O34" s="231">
        <v>1500</v>
      </c>
      <c r="P34" s="232">
        <v>24859.09</v>
      </c>
      <c r="R34" s="279">
        <v>152.02000000000001</v>
      </c>
      <c r="U34" s="82">
        <v>9138.6200000000008</v>
      </c>
      <c r="V34" s="82">
        <v>391756.52</v>
      </c>
      <c r="W34" s="226">
        <v>304579.37</v>
      </c>
      <c r="Z34" s="226">
        <v>269690.7</v>
      </c>
      <c r="AA34" s="226">
        <v>6606</v>
      </c>
      <c r="AB34" s="290">
        <v>330476.7</v>
      </c>
      <c r="AE34" s="290">
        <v>102105.58</v>
      </c>
      <c r="AF34" s="290">
        <v>23482</v>
      </c>
      <c r="AI34" s="227">
        <f t="shared" si="1"/>
        <v>376557.30000000005</v>
      </c>
      <c r="AJ34" s="136">
        <f t="shared" si="2"/>
        <v>26511.11</v>
      </c>
      <c r="AK34" s="137">
        <f t="shared" si="3"/>
        <v>350046.19000000006</v>
      </c>
      <c r="AL34" s="87">
        <f t="shared" si="4"/>
        <v>580876.07000000007</v>
      </c>
      <c r="AM34" s="86">
        <f t="shared" si="5"/>
        <v>456064.28</v>
      </c>
      <c r="AN34" s="142">
        <f t="shared" si="6"/>
        <v>124811.79000000004</v>
      </c>
    </row>
    <row r="35" spans="1:40" ht="15" thickBot="1" x14ac:dyDescent="0.25">
      <c r="A35" s="73" t="s">
        <v>588</v>
      </c>
      <c r="B35" s="73" t="s">
        <v>589</v>
      </c>
      <c r="C35" s="192">
        <v>2397</v>
      </c>
      <c r="D35" s="193" t="s">
        <v>1446</v>
      </c>
      <c r="E35" s="193" t="s">
        <v>1446</v>
      </c>
      <c r="F35" s="275">
        <v>254544.83</v>
      </c>
      <c r="G35" s="275">
        <v>7320</v>
      </c>
      <c r="H35" s="275">
        <v>64324.33</v>
      </c>
      <c r="K35" s="223">
        <v>496212.16</v>
      </c>
      <c r="L35" s="287">
        <v>225057.59</v>
      </c>
      <c r="O35" s="231"/>
      <c r="P35" s="232">
        <v>24445</v>
      </c>
      <c r="R35" s="279">
        <v>138</v>
      </c>
      <c r="U35" s="82">
        <v>3781.59</v>
      </c>
      <c r="V35" s="82">
        <v>459399.49</v>
      </c>
      <c r="W35" s="226">
        <v>102972.44</v>
      </c>
      <c r="Z35" s="226">
        <v>176407</v>
      </c>
      <c r="AA35" s="226">
        <v>1803</v>
      </c>
      <c r="AB35" s="290">
        <v>192010</v>
      </c>
      <c r="AE35" s="290">
        <v>49603.58</v>
      </c>
      <c r="AF35" s="290">
        <v>20819.37</v>
      </c>
      <c r="AI35" s="227">
        <f t="shared" si="1"/>
        <v>326189.15999999997</v>
      </c>
      <c r="AJ35" s="136">
        <f t="shared" si="2"/>
        <v>24583</v>
      </c>
      <c r="AK35" s="137">
        <f t="shared" si="3"/>
        <v>301606.15999999997</v>
      </c>
      <c r="AL35" s="87">
        <f t="shared" si="4"/>
        <v>281182.44</v>
      </c>
      <c r="AM35" s="86">
        <f t="shared" si="5"/>
        <v>262432.95</v>
      </c>
      <c r="AN35" s="142">
        <f t="shared" si="6"/>
        <v>18749.489999999991</v>
      </c>
    </row>
    <row r="36" spans="1:40" ht="15" thickBot="1" x14ac:dyDescent="0.25">
      <c r="A36" s="73" t="s">
        <v>588</v>
      </c>
      <c r="B36" s="73" t="s">
        <v>589</v>
      </c>
      <c r="C36" s="192">
        <v>1711</v>
      </c>
      <c r="D36" s="193" t="s">
        <v>1447</v>
      </c>
      <c r="E36" s="193" t="s">
        <v>1447</v>
      </c>
      <c r="F36" s="275">
        <v>136319.32999999999</v>
      </c>
      <c r="G36" s="275">
        <v>1887</v>
      </c>
      <c r="H36" s="275">
        <v>67158.02</v>
      </c>
      <c r="K36" s="223">
        <v>727210.95</v>
      </c>
      <c r="L36" s="287">
        <v>157146.37</v>
      </c>
      <c r="O36" s="231"/>
      <c r="P36" s="232">
        <v>40579.46</v>
      </c>
      <c r="R36" s="279">
        <v>134</v>
      </c>
      <c r="S36" s="82">
        <v>14007.4</v>
      </c>
      <c r="U36" s="82">
        <v>24041.47</v>
      </c>
      <c r="V36" s="82">
        <v>556569.79</v>
      </c>
      <c r="W36" s="226">
        <v>170668.18</v>
      </c>
      <c r="X36" s="226">
        <v>492.6</v>
      </c>
      <c r="Z36" s="226">
        <v>229376</v>
      </c>
      <c r="AB36" s="290">
        <v>276736</v>
      </c>
      <c r="AE36" s="290">
        <v>58346.16</v>
      </c>
      <c r="AF36" s="290">
        <v>31044.76</v>
      </c>
      <c r="AI36" s="227">
        <f t="shared" si="1"/>
        <v>205364.34999999998</v>
      </c>
      <c r="AJ36" s="136">
        <f t="shared" si="2"/>
        <v>40713.46</v>
      </c>
      <c r="AK36" s="137">
        <f t="shared" si="3"/>
        <v>164650.88999999998</v>
      </c>
      <c r="AL36" s="87">
        <f t="shared" si="4"/>
        <v>400536.78</v>
      </c>
      <c r="AM36" s="86">
        <f t="shared" si="5"/>
        <v>366126.92000000004</v>
      </c>
      <c r="AN36" s="142">
        <f t="shared" si="6"/>
        <v>34409.859999999986</v>
      </c>
    </row>
    <row r="37" spans="1:40" ht="15" thickBot="1" x14ac:dyDescent="0.25">
      <c r="A37" s="73" t="s">
        <v>588</v>
      </c>
      <c r="B37" s="73" t="s">
        <v>589</v>
      </c>
      <c r="C37" s="192">
        <v>2477</v>
      </c>
      <c r="D37" s="193" t="s">
        <v>1448</v>
      </c>
      <c r="E37" s="193" t="s">
        <v>1448</v>
      </c>
      <c r="F37" s="275">
        <v>241129.94</v>
      </c>
      <c r="G37" s="275">
        <v>736</v>
      </c>
      <c r="H37" s="275">
        <v>97456.87</v>
      </c>
      <c r="K37" s="223">
        <v>353631.72</v>
      </c>
      <c r="L37" s="287">
        <v>197317.81</v>
      </c>
      <c r="O37" s="231"/>
      <c r="P37" s="232">
        <v>23700</v>
      </c>
      <c r="R37" s="279">
        <v>141</v>
      </c>
      <c r="U37" s="82">
        <v>28799.95</v>
      </c>
      <c r="V37" s="82">
        <v>1714982.69</v>
      </c>
      <c r="W37" s="226">
        <v>193989.6</v>
      </c>
      <c r="Z37" s="226">
        <v>211204</v>
      </c>
      <c r="AB37" s="290">
        <v>264347</v>
      </c>
      <c r="AE37" s="290">
        <v>73863.31</v>
      </c>
      <c r="AF37" s="290">
        <v>33023.21</v>
      </c>
      <c r="AI37" s="227">
        <f t="shared" si="1"/>
        <v>339322.81</v>
      </c>
      <c r="AJ37" s="136">
        <f t="shared" si="2"/>
        <v>23841</v>
      </c>
      <c r="AK37" s="137">
        <f t="shared" si="3"/>
        <v>315481.81</v>
      </c>
      <c r="AL37" s="87">
        <f t="shared" si="4"/>
        <v>405193.6</v>
      </c>
      <c r="AM37" s="86">
        <f t="shared" si="5"/>
        <v>371233.52</v>
      </c>
      <c r="AN37" s="142">
        <f t="shared" si="6"/>
        <v>33960.079999999958</v>
      </c>
    </row>
    <row r="38" spans="1:40" ht="15" thickBot="1" x14ac:dyDescent="0.25">
      <c r="A38" s="73" t="s">
        <v>588</v>
      </c>
      <c r="B38" s="73" t="s">
        <v>589</v>
      </c>
      <c r="C38" s="192">
        <v>1987</v>
      </c>
      <c r="D38" s="193" t="s">
        <v>1449</v>
      </c>
      <c r="E38" s="193" t="s">
        <v>1449</v>
      </c>
      <c r="F38" s="275">
        <v>135061.14000000001</v>
      </c>
      <c r="G38" s="275">
        <v>309</v>
      </c>
      <c r="H38" s="275">
        <v>89738.36</v>
      </c>
      <c r="K38" s="223">
        <v>1323884.58</v>
      </c>
      <c r="L38" s="287">
        <v>266983.87</v>
      </c>
      <c r="O38" s="231"/>
      <c r="P38" s="232">
        <v>24430</v>
      </c>
      <c r="R38" s="279">
        <v>146</v>
      </c>
      <c r="U38" s="82">
        <v>8711.2000000000007</v>
      </c>
      <c r="V38" s="82">
        <v>2179663.7000000002</v>
      </c>
      <c r="W38" s="226">
        <v>168719.72</v>
      </c>
      <c r="Z38" s="226">
        <v>240081</v>
      </c>
      <c r="AA38" s="226">
        <v>50000</v>
      </c>
      <c r="AB38" s="290">
        <v>315881</v>
      </c>
      <c r="AE38" s="290">
        <v>71429.070000000007</v>
      </c>
      <c r="AF38" s="290">
        <v>73312.350000000006</v>
      </c>
      <c r="AI38" s="227">
        <f t="shared" si="1"/>
        <v>225108.5</v>
      </c>
      <c r="AJ38" s="136">
        <f t="shared" si="2"/>
        <v>24576</v>
      </c>
      <c r="AK38" s="137">
        <f t="shared" si="3"/>
        <v>200532.5</v>
      </c>
      <c r="AL38" s="87">
        <f t="shared" si="4"/>
        <v>458800.72</v>
      </c>
      <c r="AM38" s="86">
        <f t="shared" si="5"/>
        <v>460622.42000000004</v>
      </c>
      <c r="AN38" s="142">
        <f t="shared" si="6"/>
        <v>-1821.7000000000698</v>
      </c>
    </row>
    <row r="39" spans="1:40" ht="15" thickBot="1" x14ac:dyDescent="0.25">
      <c r="A39" s="73" t="s">
        <v>588</v>
      </c>
      <c r="B39" s="73" t="s">
        <v>589</v>
      </c>
      <c r="C39" s="192">
        <v>3047</v>
      </c>
      <c r="D39" s="193" t="s">
        <v>1450</v>
      </c>
      <c r="E39" s="193" t="s">
        <v>1450</v>
      </c>
      <c r="F39" s="275">
        <v>655683.15</v>
      </c>
      <c r="G39" s="275">
        <v>2162</v>
      </c>
      <c r="H39" s="275">
        <v>12018.58</v>
      </c>
      <c r="K39" s="223">
        <v>539473.18999999994</v>
      </c>
      <c r="L39" s="287">
        <v>360018.1</v>
      </c>
      <c r="O39" s="231"/>
      <c r="P39" s="232">
        <v>37992.17</v>
      </c>
      <c r="R39" s="279">
        <v>133</v>
      </c>
      <c r="V39" s="82">
        <v>1994257.35</v>
      </c>
      <c r="W39" s="226">
        <v>175078.54</v>
      </c>
      <c r="Z39" s="226">
        <v>157780</v>
      </c>
      <c r="AA39" s="226">
        <v>1500</v>
      </c>
      <c r="AB39" s="290">
        <v>240400</v>
      </c>
      <c r="AE39" s="290">
        <v>78549.289999999994</v>
      </c>
      <c r="AF39" s="290">
        <v>44315.63</v>
      </c>
      <c r="AH39" s="290">
        <v>50000</v>
      </c>
      <c r="AI39" s="227">
        <f t="shared" si="1"/>
        <v>669863.73</v>
      </c>
      <c r="AJ39" s="136">
        <f t="shared" si="2"/>
        <v>38125.17</v>
      </c>
      <c r="AK39" s="137">
        <f t="shared" si="3"/>
        <v>631738.55999999994</v>
      </c>
      <c r="AL39" s="87">
        <f t="shared" si="4"/>
        <v>334358.54000000004</v>
      </c>
      <c r="AM39" s="86">
        <f t="shared" si="5"/>
        <v>413264.92</v>
      </c>
      <c r="AN39" s="142">
        <f t="shared" si="6"/>
        <v>-78906.379999999946</v>
      </c>
    </row>
    <row r="40" spans="1:40" ht="15" thickBot="1" x14ac:dyDescent="0.25">
      <c r="A40" s="73" t="s">
        <v>588</v>
      </c>
      <c r="B40" s="73" t="s">
        <v>589</v>
      </c>
      <c r="C40" s="192">
        <v>2101</v>
      </c>
      <c r="D40" s="193" t="s">
        <v>1451</v>
      </c>
      <c r="E40" s="193" t="s">
        <v>1451</v>
      </c>
      <c r="F40" s="275">
        <v>344659.73</v>
      </c>
      <c r="G40" s="275">
        <v>1000</v>
      </c>
      <c r="H40" s="275">
        <v>66536.149999999994</v>
      </c>
      <c r="K40" s="223">
        <v>871085.92</v>
      </c>
      <c r="L40" s="287">
        <v>476956.77</v>
      </c>
      <c r="O40" s="231"/>
      <c r="P40" s="232">
        <v>30754.71</v>
      </c>
      <c r="R40" s="279">
        <v>157.09</v>
      </c>
      <c r="U40" s="82">
        <v>26432.29</v>
      </c>
      <c r="W40" s="226">
        <v>224642.94</v>
      </c>
      <c r="Z40" s="226">
        <v>316667</v>
      </c>
      <c r="AB40" s="290">
        <v>390227</v>
      </c>
      <c r="AE40" s="290">
        <v>59511.77</v>
      </c>
      <c r="AF40" s="290">
        <v>54663.05</v>
      </c>
      <c r="AI40" s="227">
        <f t="shared" si="1"/>
        <v>412195.88</v>
      </c>
      <c r="AJ40" s="136">
        <f t="shared" si="2"/>
        <v>30911.8</v>
      </c>
      <c r="AK40" s="137">
        <f t="shared" si="3"/>
        <v>381284.08</v>
      </c>
      <c r="AL40" s="87">
        <f t="shared" si="4"/>
        <v>541309.93999999994</v>
      </c>
      <c r="AM40" s="86">
        <f t="shared" si="5"/>
        <v>504401.82</v>
      </c>
      <c r="AN40" s="142">
        <f t="shared" si="6"/>
        <v>36908.119999999937</v>
      </c>
    </row>
    <row r="41" spans="1:40" ht="15" thickBot="1" x14ac:dyDescent="0.25">
      <c r="A41" s="73" t="s">
        <v>588</v>
      </c>
      <c r="B41" s="73" t="s">
        <v>589</v>
      </c>
      <c r="C41" s="192">
        <v>1995</v>
      </c>
      <c r="D41" s="193" t="s">
        <v>1452</v>
      </c>
      <c r="E41" s="193" t="s">
        <v>1452</v>
      </c>
      <c r="F41" s="275">
        <v>580672.74</v>
      </c>
      <c r="G41" s="275">
        <v>1920</v>
      </c>
      <c r="H41" s="275">
        <v>21687</v>
      </c>
      <c r="K41" s="223">
        <v>721423.91</v>
      </c>
      <c r="L41" s="287">
        <v>172587.68</v>
      </c>
      <c r="O41" s="231"/>
      <c r="P41" s="232">
        <v>32760.67</v>
      </c>
      <c r="R41" s="279">
        <v>141.44999999999999</v>
      </c>
      <c r="U41" s="82">
        <v>-5400</v>
      </c>
      <c r="V41" s="82">
        <v>1367149.29</v>
      </c>
      <c r="W41" s="226">
        <v>277279.40000000002</v>
      </c>
      <c r="Z41" s="226">
        <v>195780.53</v>
      </c>
      <c r="AA41" s="226">
        <v>1500</v>
      </c>
      <c r="AB41" s="290">
        <v>298480.53000000003</v>
      </c>
      <c r="AE41" s="290">
        <v>70847.899999999994</v>
      </c>
      <c r="AF41" s="290">
        <v>33528.03</v>
      </c>
      <c r="AI41" s="227">
        <f t="shared" si="1"/>
        <v>604279.74</v>
      </c>
      <c r="AJ41" s="136">
        <f t="shared" si="2"/>
        <v>32902.119999999995</v>
      </c>
      <c r="AK41" s="137">
        <f t="shared" si="3"/>
        <v>571377.62</v>
      </c>
      <c r="AL41" s="87">
        <f t="shared" si="4"/>
        <v>474559.93000000005</v>
      </c>
      <c r="AM41" s="86">
        <f t="shared" si="5"/>
        <v>402856.46000000008</v>
      </c>
      <c r="AN41" s="142">
        <f t="shared" si="6"/>
        <v>71703.469999999972</v>
      </c>
    </row>
    <row r="42" spans="1:40" ht="15" thickBot="1" x14ac:dyDescent="0.25">
      <c r="A42" s="73" t="s">
        <v>606</v>
      </c>
      <c r="B42" s="73" t="s">
        <v>607</v>
      </c>
      <c r="C42" s="192">
        <v>3634</v>
      </c>
      <c r="D42" s="193" t="s">
        <v>1453</v>
      </c>
      <c r="E42" s="193" t="s">
        <v>1453</v>
      </c>
      <c r="F42" s="275">
        <v>1152347.1499999999</v>
      </c>
      <c r="G42" s="275">
        <v>0</v>
      </c>
      <c r="H42" s="275">
        <v>59229.13</v>
      </c>
      <c r="K42" s="223">
        <v>316697.13</v>
      </c>
      <c r="L42" s="287">
        <v>191539.16</v>
      </c>
      <c r="O42" s="231"/>
      <c r="P42" s="232">
        <v>6949.48</v>
      </c>
      <c r="R42" s="279">
        <v>0</v>
      </c>
      <c r="U42" s="82">
        <v>1200</v>
      </c>
      <c r="V42" s="82">
        <v>1747176.74</v>
      </c>
      <c r="W42" s="226">
        <v>336447.06</v>
      </c>
      <c r="Z42" s="226">
        <v>108486</v>
      </c>
      <c r="AA42" s="226">
        <v>1500</v>
      </c>
      <c r="AB42" s="290">
        <v>230216</v>
      </c>
      <c r="AE42" s="290">
        <v>63152.94</v>
      </c>
      <c r="AF42" s="290">
        <v>22709.78</v>
      </c>
      <c r="AI42" s="227">
        <f t="shared" si="1"/>
        <v>1211576.2799999998</v>
      </c>
      <c r="AJ42" s="136">
        <f t="shared" si="2"/>
        <v>6949.48</v>
      </c>
      <c r="AK42" s="137">
        <f t="shared" si="3"/>
        <v>1204626.7999999998</v>
      </c>
      <c r="AL42" s="87">
        <f t="shared" si="4"/>
        <v>446433.06</v>
      </c>
      <c r="AM42" s="86">
        <f t="shared" si="5"/>
        <v>316078.71999999997</v>
      </c>
      <c r="AN42" s="142">
        <f t="shared" si="6"/>
        <v>130354.34000000003</v>
      </c>
    </row>
    <row r="43" spans="1:40" ht="15" thickBot="1" x14ac:dyDescent="0.25">
      <c r="A43" s="73" t="s">
        <v>606</v>
      </c>
      <c r="B43" s="73" t="s">
        <v>607</v>
      </c>
      <c r="C43" s="192">
        <v>4970</v>
      </c>
      <c r="D43" s="193" t="s">
        <v>1454</v>
      </c>
      <c r="E43" s="193" t="s">
        <v>1454</v>
      </c>
      <c r="F43" s="275">
        <v>262493.26</v>
      </c>
      <c r="G43" s="275">
        <v>0</v>
      </c>
      <c r="H43" s="275">
        <v>111054.79</v>
      </c>
      <c r="K43" s="223">
        <v>597641.43999999994</v>
      </c>
      <c r="L43" s="287">
        <v>118059.21</v>
      </c>
      <c r="O43" s="231">
        <v>0</v>
      </c>
      <c r="P43" s="232">
        <v>17428.21</v>
      </c>
      <c r="V43" s="82">
        <v>2580473.12</v>
      </c>
      <c r="W43" s="226">
        <v>572054.15</v>
      </c>
      <c r="X43" s="226">
        <v>25000</v>
      </c>
      <c r="Z43" s="226">
        <v>203852.9</v>
      </c>
      <c r="AA43" s="226">
        <v>5480</v>
      </c>
      <c r="AB43" s="290">
        <v>374582.9</v>
      </c>
      <c r="AD43" s="290">
        <v>6329</v>
      </c>
      <c r="AE43" s="290">
        <v>305109.86</v>
      </c>
      <c r="AF43" s="290">
        <v>12753.76</v>
      </c>
      <c r="AI43" s="227">
        <f t="shared" si="1"/>
        <v>373548.05</v>
      </c>
      <c r="AJ43" s="136">
        <f t="shared" si="2"/>
        <v>17428.21</v>
      </c>
      <c r="AK43" s="137">
        <f t="shared" si="3"/>
        <v>356119.83999999997</v>
      </c>
      <c r="AL43" s="87">
        <f t="shared" si="4"/>
        <v>806387.05</v>
      </c>
      <c r="AM43" s="86">
        <f t="shared" si="5"/>
        <v>698775.52</v>
      </c>
      <c r="AN43" s="142">
        <f t="shared" si="6"/>
        <v>107611.53000000003</v>
      </c>
    </row>
    <row r="44" spans="1:40" ht="15" thickBot="1" x14ac:dyDescent="0.25">
      <c r="A44" s="73" t="s">
        <v>606</v>
      </c>
      <c r="B44" s="73" t="s">
        <v>607</v>
      </c>
      <c r="C44" s="192">
        <v>3463</v>
      </c>
      <c r="D44" s="193" t="s">
        <v>1455</v>
      </c>
      <c r="E44" s="193" t="s">
        <v>1455</v>
      </c>
      <c r="F44" s="275">
        <v>438800.45</v>
      </c>
      <c r="G44" s="275">
        <v>0</v>
      </c>
      <c r="H44" s="275">
        <v>128412.23</v>
      </c>
      <c r="K44" s="223">
        <v>367010.02</v>
      </c>
      <c r="L44" s="287">
        <v>48486.73</v>
      </c>
      <c r="O44" s="231">
        <v>0</v>
      </c>
      <c r="P44" s="232">
        <v>9209.82</v>
      </c>
      <c r="R44" s="279">
        <v>555.73</v>
      </c>
      <c r="V44" s="82">
        <v>1682922.85</v>
      </c>
      <c r="W44" s="226">
        <v>303417.95</v>
      </c>
      <c r="Z44" s="226">
        <v>81879</v>
      </c>
      <c r="AA44" s="226">
        <v>2110</v>
      </c>
      <c r="AB44" s="290">
        <v>203239</v>
      </c>
      <c r="AE44" s="290">
        <v>166934</v>
      </c>
      <c r="AF44" s="290">
        <v>11693.93</v>
      </c>
      <c r="AI44" s="227">
        <f t="shared" si="1"/>
        <v>567212.68000000005</v>
      </c>
      <c r="AJ44" s="136">
        <f t="shared" si="2"/>
        <v>9765.5499999999993</v>
      </c>
      <c r="AK44" s="137">
        <f t="shared" si="3"/>
        <v>557447.13</v>
      </c>
      <c r="AL44" s="87">
        <f t="shared" si="4"/>
        <v>387406.95</v>
      </c>
      <c r="AM44" s="86">
        <f t="shared" si="5"/>
        <v>381866.93</v>
      </c>
      <c r="AN44" s="142">
        <f t="shared" si="6"/>
        <v>5540.0200000000186</v>
      </c>
    </row>
    <row r="45" spans="1:40" ht="15" thickBot="1" x14ac:dyDescent="0.25">
      <c r="A45" s="73" t="s">
        <v>606</v>
      </c>
      <c r="B45" s="73" t="s">
        <v>607</v>
      </c>
      <c r="C45" s="192">
        <v>1364</v>
      </c>
      <c r="D45" s="193" t="s">
        <v>1456</v>
      </c>
      <c r="E45" s="193" t="s">
        <v>1456</v>
      </c>
      <c r="F45" s="275">
        <v>133167.85</v>
      </c>
      <c r="G45" s="275">
        <v>0</v>
      </c>
      <c r="H45" s="275">
        <v>39016.300000000003</v>
      </c>
      <c r="K45" s="223">
        <v>581518.43999999994</v>
      </c>
      <c r="L45" s="287">
        <v>85920.92</v>
      </c>
      <c r="O45" s="231">
        <v>0</v>
      </c>
      <c r="P45" s="232">
        <v>6702.6</v>
      </c>
      <c r="R45" s="279">
        <v>0</v>
      </c>
      <c r="V45" s="82">
        <v>1664645.88</v>
      </c>
      <c r="W45" s="226">
        <v>137626.93</v>
      </c>
      <c r="Z45" s="226">
        <v>214063.6</v>
      </c>
      <c r="AA45" s="226">
        <v>2000</v>
      </c>
      <c r="AB45" s="290">
        <v>270413.59999999998</v>
      </c>
      <c r="AE45" s="290">
        <v>88819.57</v>
      </c>
      <c r="AF45" s="290">
        <v>18670.900000000001</v>
      </c>
      <c r="AI45" s="227">
        <f t="shared" si="1"/>
        <v>172184.15000000002</v>
      </c>
      <c r="AJ45" s="136">
        <f t="shared" si="2"/>
        <v>6702.6</v>
      </c>
      <c r="AK45" s="137">
        <f t="shared" si="3"/>
        <v>165481.55000000002</v>
      </c>
      <c r="AL45" s="87">
        <f t="shared" si="4"/>
        <v>353690.53</v>
      </c>
      <c r="AM45" s="86">
        <f t="shared" si="5"/>
        <v>377904.07</v>
      </c>
      <c r="AN45" s="142">
        <f t="shared" si="6"/>
        <v>-24213.539999999979</v>
      </c>
    </row>
    <row r="46" spans="1:40" ht="15" thickBot="1" x14ac:dyDescent="0.25">
      <c r="A46" s="73" t="s">
        <v>606</v>
      </c>
      <c r="B46" s="73" t="s">
        <v>607</v>
      </c>
      <c r="C46" s="192">
        <v>4858</v>
      </c>
      <c r="D46" s="193" t="s">
        <v>1457</v>
      </c>
      <c r="E46" s="193" t="s">
        <v>1457</v>
      </c>
      <c r="F46" s="275">
        <v>434700.15</v>
      </c>
      <c r="G46" s="275">
        <v>0</v>
      </c>
      <c r="H46" s="275">
        <v>103722.81</v>
      </c>
      <c r="K46" s="223">
        <v>3289239.25</v>
      </c>
      <c r="L46" s="287">
        <v>56756.57</v>
      </c>
      <c r="O46" s="231">
        <v>0</v>
      </c>
      <c r="P46" s="232">
        <v>13759.16</v>
      </c>
      <c r="R46" s="279">
        <v>0</v>
      </c>
      <c r="V46" s="82">
        <v>349948.56</v>
      </c>
      <c r="W46" s="226">
        <v>327132.53000000003</v>
      </c>
      <c r="X46" s="226">
        <v>192000</v>
      </c>
      <c r="Z46" s="226">
        <v>137277.4</v>
      </c>
      <c r="AA46" s="226">
        <v>1500</v>
      </c>
      <c r="AB46" s="290">
        <v>279385.40000000002</v>
      </c>
      <c r="AE46" s="290">
        <v>121958.37</v>
      </c>
      <c r="AF46" s="290">
        <v>39876.68</v>
      </c>
      <c r="AI46" s="227">
        <f t="shared" si="1"/>
        <v>538422.96</v>
      </c>
      <c r="AJ46" s="136">
        <f t="shared" si="2"/>
        <v>13759.16</v>
      </c>
      <c r="AK46" s="137">
        <f t="shared" si="3"/>
        <v>524663.79999999993</v>
      </c>
      <c r="AL46" s="87">
        <f t="shared" si="4"/>
        <v>657909.93000000005</v>
      </c>
      <c r="AM46" s="86">
        <f t="shared" si="5"/>
        <v>441220.45</v>
      </c>
      <c r="AN46" s="142">
        <f t="shared" si="6"/>
        <v>216689.48000000004</v>
      </c>
    </row>
    <row r="47" spans="1:40" ht="15" thickBot="1" x14ac:dyDescent="0.25">
      <c r="A47" s="73" t="s">
        <v>606</v>
      </c>
      <c r="B47" s="73" t="s">
        <v>607</v>
      </c>
      <c r="C47" s="192">
        <v>3450</v>
      </c>
      <c r="D47" s="193" t="s">
        <v>1458</v>
      </c>
      <c r="E47" s="193" t="s">
        <v>1458</v>
      </c>
      <c r="F47" s="275">
        <v>278221.83</v>
      </c>
      <c r="G47" s="275">
        <v>0</v>
      </c>
      <c r="H47" s="275">
        <v>88784.25</v>
      </c>
      <c r="K47" s="223">
        <v>725076.14</v>
      </c>
      <c r="L47" s="287">
        <v>49968.98</v>
      </c>
      <c r="O47" s="231">
        <v>0</v>
      </c>
      <c r="P47" s="232">
        <v>7145.11</v>
      </c>
      <c r="R47" s="279">
        <v>159.63</v>
      </c>
      <c r="V47" s="82">
        <v>1610762.41</v>
      </c>
      <c r="W47" s="226">
        <v>399795.96</v>
      </c>
      <c r="Z47" s="226">
        <v>181270.6</v>
      </c>
      <c r="AA47" s="226">
        <v>1500</v>
      </c>
      <c r="AB47" s="290">
        <v>302860.59999999998</v>
      </c>
      <c r="AD47" s="290">
        <v>11123.3</v>
      </c>
      <c r="AE47" s="290">
        <v>139420.74</v>
      </c>
      <c r="AF47" s="290">
        <v>16373.65</v>
      </c>
      <c r="AI47" s="227">
        <f t="shared" si="1"/>
        <v>367006.08</v>
      </c>
      <c r="AJ47" s="136">
        <f t="shared" si="2"/>
        <v>7304.74</v>
      </c>
      <c r="AK47" s="137">
        <f t="shared" si="3"/>
        <v>359701.34</v>
      </c>
      <c r="AL47" s="87">
        <f t="shared" si="4"/>
        <v>582566.56000000006</v>
      </c>
      <c r="AM47" s="86">
        <f t="shared" si="5"/>
        <v>469778.29</v>
      </c>
      <c r="AN47" s="142">
        <f t="shared" si="6"/>
        <v>112788.27000000008</v>
      </c>
    </row>
    <row r="48" spans="1:40" ht="15" thickBot="1" x14ac:dyDescent="0.25">
      <c r="A48" s="73" t="s">
        <v>606</v>
      </c>
      <c r="B48" s="73" t="s">
        <v>607</v>
      </c>
      <c r="C48" s="192">
        <v>2633</v>
      </c>
      <c r="D48" s="193" t="s">
        <v>1459</v>
      </c>
      <c r="E48" s="193" t="s">
        <v>1459</v>
      </c>
      <c r="F48" s="275">
        <v>300964.24</v>
      </c>
      <c r="G48" s="275">
        <v>0</v>
      </c>
      <c r="H48" s="275">
        <v>114124.1</v>
      </c>
      <c r="K48" s="223">
        <v>799096.74</v>
      </c>
      <c r="L48" s="287">
        <v>43446.83</v>
      </c>
      <c r="O48" s="231">
        <v>0</v>
      </c>
      <c r="P48" s="232">
        <v>7862.87</v>
      </c>
      <c r="R48" s="279">
        <v>0</v>
      </c>
      <c r="V48" s="82">
        <v>2707380.46</v>
      </c>
      <c r="W48" s="226">
        <v>335876.9</v>
      </c>
      <c r="Z48" s="226">
        <v>214081</v>
      </c>
      <c r="AA48" s="226">
        <v>2330</v>
      </c>
      <c r="AB48" s="290">
        <v>344381</v>
      </c>
      <c r="AD48" s="290">
        <v>690</v>
      </c>
      <c r="AE48" s="290">
        <v>143564.06</v>
      </c>
      <c r="AF48" s="290">
        <v>14147.8</v>
      </c>
      <c r="AI48" s="227">
        <f t="shared" si="1"/>
        <v>415088.33999999997</v>
      </c>
      <c r="AJ48" s="136">
        <f t="shared" si="2"/>
        <v>7862.87</v>
      </c>
      <c r="AK48" s="137">
        <f t="shared" si="3"/>
        <v>407225.47</v>
      </c>
      <c r="AL48" s="87">
        <f t="shared" si="4"/>
        <v>552287.9</v>
      </c>
      <c r="AM48" s="86">
        <f t="shared" si="5"/>
        <v>502782.86</v>
      </c>
      <c r="AN48" s="142">
        <f t="shared" si="6"/>
        <v>49505.040000000037</v>
      </c>
    </row>
    <row r="49" spans="1:40" ht="15" thickBot="1" x14ac:dyDescent="0.25">
      <c r="A49" s="73" t="s">
        <v>606</v>
      </c>
      <c r="B49" s="73" t="s">
        <v>607</v>
      </c>
      <c r="C49" s="192">
        <v>1642</v>
      </c>
      <c r="D49" s="193" t="s">
        <v>1460</v>
      </c>
      <c r="E49" s="193" t="s">
        <v>1460</v>
      </c>
      <c r="F49" s="275">
        <v>476964.47</v>
      </c>
      <c r="G49" s="275">
        <v>0</v>
      </c>
      <c r="H49" s="275">
        <v>25556.87</v>
      </c>
      <c r="K49" s="223">
        <v>713259.31</v>
      </c>
      <c r="L49" s="287">
        <v>101082.82</v>
      </c>
      <c r="O49" s="231"/>
      <c r="P49" s="232">
        <v>6815.95</v>
      </c>
      <c r="R49" s="279">
        <v>0</v>
      </c>
      <c r="U49" s="82">
        <v>-1000488.8</v>
      </c>
      <c r="V49" s="82">
        <v>2321309.19</v>
      </c>
      <c r="W49" s="226">
        <v>86816.48</v>
      </c>
      <c r="Z49" s="226">
        <v>144129</v>
      </c>
      <c r="AA49" s="226">
        <v>1000</v>
      </c>
      <c r="AB49" s="290">
        <v>163729</v>
      </c>
      <c r="AE49" s="290">
        <v>46839.22</v>
      </c>
      <c r="AF49" s="290">
        <v>12263.13</v>
      </c>
      <c r="AI49" s="227">
        <f t="shared" si="1"/>
        <v>502521.33999999997</v>
      </c>
      <c r="AJ49" s="136">
        <f t="shared" si="2"/>
        <v>6815.95</v>
      </c>
      <c r="AK49" s="137">
        <f t="shared" si="3"/>
        <v>495705.38999999996</v>
      </c>
      <c r="AL49" s="87">
        <f t="shared" si="4"/>
        <v>231945.47999999998</v>
      </c>
      <c r="AM49" s="86">
        <f t="shared" si="5"/>
        <v>222831.35</v>
      </c>
      <c r="AN49" s="142">
        <f t="shared" si="6"/>
        <v>9114.1299999999756</v>
      </c>
    </row>
    <row r="50" spans="1:40" ht="15" thickBot="1" x14ac:dyDescent="0.25">
      <c r="A50" s="73" t="s">
        <v>606</v>
      </c>
      <c r="B50" s="73" t="s">
        <v>607</v>
      </c>
      <c r="C50" s="192">
        <v>2100</v>
      </c>
      <c r="D50" s="193" t="s">
        <v>1461</v>
      </c>
      <c r="E50" s="193" t="s">
        <v>1461</v>
      </c>
      <c r="F50" s="275">
        <v>938514.9</v>
      </c>
      <c r="G50" s="275">
        <v>0</v>
      </c>
      <c r="H50" s="275">
        <v>33777.29</v>
      </c>
      <c r="K50" s="223">
        <v>484697.98</v>
      </c>
      <c r="L50" s="287">
        <v>85422.41</v>
      </c>
      <c r="O50" s="231">
        <v>0</v>
      </c>
      <c r="P50" s="232">
        <v>6323.49</v>
      </c>
      <c r="R50" s="279">
        <v>8.4600000000000009</v>
      </c>
      <c r="U50" s="82">
        <v>1690.29</v>
      </c>
      <c r="V50" s="82">
        <v>991778.49</v>
      </c>
      <c r="W50" s="226">
        <v>70071.320000000007</v>
      </c>
      <c r="Y50" s="226">
        <v>66.150000000000006</v>
      </c>
      <c r="Z50" s="226">
        <v>44709</v>
      </c>
      <c r="AA50" s="226">
        <v>1500</v>
      </c>
      <c r="AB50" s="290">
        <v>65109</v>
      </c>
      <c r="AE50" s="290">
        <v>53276.12</v>
      </c>
      <c r="AF50" s="290">
        <v>11630.67</v>
      </c>
      <c r="AI50" s="227">
        <f t="shared" si="1"/>
        <v>972292.19000000006</v>
      </c>
      <c r="AJ50" s="136">
        <f t="shared" si="2"/>
        <v>6331.95</v>
      </c>
      <c r="AK50" s="137">
        <f t="shared" si="3"/>
        <v>965960.24000000011</v>
      </c>
      <c r="AL50" s="87">
        <f t="shared" si="4"/>
        <v>116346.47</v>
      </c>
      <c r="AM50" s="86">
        <f t="shared" si="5"/>
        <v>130015.79</v>
      </c>
      <c r="AN50" s="142">
        <f t="shared" si="6"/>
        <v>-13669.319999999992</v>
      </c>
    </row>
    <row r="51" spans="1:40" ht="15" thickBot="1" x14ac:dyDescent="0.25">
      <c r="A51" s="73" t="s">
        <v>606</v>
      </c>
      <c r="B51" s="73" t="s">
        <v>607</v>
      </c>
      <c r="C51" s="192">
        <v>1785</v>
      </c>
      <c r="D51" s="193" t="s">
        <v>1462</v>
      </c>
      <c r="E51" s="193" t="s">
        <v>1462</v>
      </c>
      <c r="F51" s="275">
        <v>172832.13</v>
      </c>
      <c r="G51" s="275">
        <v>0</v>
      </c>
      <c r="H51" s="275">
        <v>32456.86</v>
      </c>
      <c r="K51" s="223">
        <v>2814514.22</v>
      </c>
      <c r="L51" s="287">
        <v>84551.94</v>
      </c>
      <c r="O51" s="231"/>
      <c r="P51" s="232">
        <v>15211.69</v>
      </c>
      <c r="R51" s="279">
        <v>0</v>
      </c>
      <c r="U51" s="82">
        <v>-8.77</v>
      </c>
      <c r="V51" s="82">
        <v>667821.93000000005</v>
      </c>
      <c r="W51" s="226">
        <v>139780.49</v>
      </c>
      <c r="Z51" s="226">
        <v>172956</v>
      </c>
      <c r="AA51" s="226">
        <v>1500</v>
      </c>
      <c r="AB51" s="290">
        <v>197476</v>
      </c>
      <c r="AE51" s="290">
        <v>128671.74</v>
      </c>
      <c r="AF51" s="290">
        <v>34887.160000000003</v>
      </c>
      <c r="AI51" s="227">
        <f t="shared" si="1"/>
        <v>205288.99</v>
      </c>
      <c r="AJ51" s="136">
        <f t="shared" si="2"/>
        <v>15211.69</v>
      </c>
      <c r="AK51" s="137">
        <f t="shared" si="3"/>
        <v>190077.3</v>
      </c>
      <c r="AL51" s="87">
        <f t="shared" si="4"/>
        <v>314236.49</v>
      </c>
      <c r="AM51" s="86">
        <f t="shared" si="5"/>
        <v>361034.9</v>
      </c>
      <c r="AN51" s="142">
        <f t="shared" si="6"/>
        <v>-46798.410000000033</v>
      </c>
    </row>
    <row r="52" spans="1:40" ht="15" thickBot="1" x14ac:dyDescent="0.25">
      <c r="A52" s="73" t="s">
        <v>579</v>
      </c>
      <c r="B52" s="73" t="s">
        <v>621</v>
      </c>
      <c r="C52" s="192">
        <v>1114</v>
      </c>
      <c r="D52" s="193" t="s">
        <v>1463</v>
      </c>
      <c r="E52" s="193" t="s">
        <v>1463</v>
      </c>
      <c r="F52" s="275">
        <v>353662.35</v>
      </c>
      <c r="G52" s="275">
        <v>37069</v>
      </c>
      <c r="H52" s="275">
        <v>9358.4699999999993</v>
      </c>
      <c r="K52" s="223">
        <v>1019917.71</v>
      </c>
      <c r="L52" s="287">
        <v>250115.09</v>
      </c>
      <c r="O52" s="231">
        <v>10000</v>
      </c>
      <c r="P52" s="232">
        <v>22510.400000000001</v>
      </c>
      <c r="R52" s="279">
        <v>2388</v>
      </c>
      <c r="V52" s="82">
        <v>2139773.89</v>
      </c>
      <c r="W52" s="226">
        <v>206283.37</v>
      </c>
      <c r="AB52" s="290">
        <v>21600</v>
      </c>
      <c r="AE52" s="290">
        <v>33495.82</v>
      </c>
      <c r="AF52" s="290">
        <v>37695.07</v>
      </c>
      <c r="AI52" s="227">
        <f t="shared" si="1"/>
        <v>400089.81999999995</v>
      </c>
      <c r="AJ52" s="136">
        <f t="shared" si="2"/>
        <v>34898.400000000001</v>
      </c>
      <c r="AK52" s="137">
        <f t="shared" si="3"/>
        <v>365191.41999999993</v>
      </c>
      <c r="AL52" s="87">
        <f t="shared" si="4"/>
        <v>206283.37</v>
      </c>
      <c r="AM52" s="86">
        <f t="shared" si="5"/>
        <v>92790.89</v>
      </c>
      <c r="AN52" s="142">
        <f t="shared" si="6"/>
        <v>113492.48</v>
      </c>
    </row>
    <row r="53" spans="1:40" ht="15" thickBot="1" x14ac:dyDescent="0.25">
      <c r="A53" s="73" t="s">
        <v>579</v>
      </c>
      <c r="B53" s="73" t="s">
        <v>621</v>
      </c>
      <c r="C53" s="192">
        <v>595</v>
      </c>
      <c r="D53" s="193" t="s">
        <v>1464</v>
      </c>
      <c r="E53" s="193" t="s">
        <v>1464</v>
      </c>
      <c r="F53" s="275">
        <v>534294.53</v>
      </c>
      <c r="G53" s="275">
        <v>70626</v>
      </c>
      <c r="H53" s="275">
        <v>12041.71</v>
      </c>
      <c r="K53" s="223">
        <v>442845.12</v>
      </c>
      <c r="L53" s="287">
        <v>150897.45000000001</v>
      </c>
      <c r="O53" s="231">
        <v>5500</v>
      </c>
      <c r="P53" s="232">
        <v>13101.75</v>
      </c>
      <c r="R53" s="279">
        <v>972</v>
      </c>
      <c r="V53" s="82">
        <v>293207.49</v>
      </c>
      <c r="W53" s="226">
        <v>195733.77</v>
      </c>
      <c r="AB53" s="290">
        <v>12400</v>
      </c>
      <c r="AE53" s="290">
        <v>43829.36</v>
      </c>
      <c r="AF53" s="290">
        <v>15066.72</v>
      </c>
      <c r="AH53" s="290">
        <v>20400</v>
      </c>
      <c r="AI53" s="227">
        <f t="shared" si="1"/>
        <v>616962.24</v>
      </c>
      <c r="AJ53" s="136">
        <f t="shared" si="2"/>
        <v>19573.75</v>
      </c>
      <c r="AK53" s="137">
        <f t="shared" si="3"/>
        <v>597388.49</v>
      </c>
      <c r="AL53" s="87">
        <f t="shared" si="4"/>
        <v>195733.77</v>
      </c>
      <c r="AM53" s="86">
        <f t="shared" si="5"/>
        <v>91696.08</v>
      </c>
      <c r="AN53" s="142">
        <f t="shared" si="6"/>
        <v>104037.68999999999</v>
      </c>
    </row>
    <row r="54" spans="1:40" ht="15" thickBot="1" x14ac:dyDescent="0.25">
      <c r="A54" s="73" t="s">
        <v>579</v>
      </c>
      <c r="B54" s="73" t="s">
        <v>621</v>
      </c>
      <c r="C54" s="192">
        <v>1925</v>
      </c>
      <c r="D54" s="193" t="s">
        <v>1465</v>
      </c>
      <c r="E54" s="193" t="s">
        <v>1465</v>
      </c>
      <c r="F54" s="275">
        <v>403990.93</v>
      </c>
      <c r="G54" s="275">
        <v>32668</v>
      </c>
      <c r="H54" s="275">
        <v>10431</v>
      </c>
      <c r="K54" s="223">
        <v>896579.07</v>
      </c>
      <c r="L54" s="287">
        <v>193398.57</v>
      </c>
      <c r="O54" s="231">
        <v>17617</v>
      </c>
      <c r="P54" s="232">
        <v>20119.29</v>
      </c>
      <c r="R54" s="279">
        <v>8729.9699999999993</v>
      </c>
      <c r="V54" s="82">
        <v>1946315.03</v>
      </c>
      <c r="W54" s="226">
        <v>257646.34</v>
      </c>
      <c r="AB54" s="290">
        <v>46910</v>
      </c>
      <c r="AE54" s="290">
        <v>78282.33</v>
      </c>
      <c r="AF54" s="290">
        <v>34576.58</v>
      </c>
      <c r="AI54" s="227">
        <f t="shared" si="1"/>
        <v>447089.93</v>
      </c>
      <c r="AJ54" s="136">
        <f t="shared" si="2"/>
        <v>46466.26</v>
      </c>
      <c r="AK54" s="137">
        <f t="shared" si="3"/>
        <v>400623.67</v>
      </c>
      <c r="AL54" s="87">
        <f t="shared" si="4"/>
        <v>257646.34</v>
      </c>
      <c r="AM54" s="86">
        <f t="shared" si="5"/>
        <v>159768.91</v>
      </c>
      <c r="AN54" s="142">
        <f t="shared" si="6"/>
        <v>97877.43</v>
      </c>
    </row>
    <row r="55" spans="1:40" ht="15" thickBot="1" x14ac:dyDescent="0.25">
      <c r="A55" s="73" t="s">
        <v>579</v>
      </c>
      <c r="B55" s="73" t="s">
        <v>621</v>
      </c>
      <c r="C55" s="192">
        <v>3610</v>
      </c>
      <c r="D55" s="193" t="s">
        <v>1466</v>
      </c>
      <c r="E55" s="193" t="s">
        <v>1466</v>
      </c>
      <c r="F55" s="275">
        <v>576681.4</v>
      </c>
      <c r="G55" s="275">
        <v>53533.5</v>
      </c>
      <c r="H55" s="275">
        <v>38701.760000000002</v>
      </c>
      <c r="K55" s="223">
        <v>965851.05</v>
      </c>
      <c r="L55" s="287">
        <v>245788.72</v>
      </c>
      <c r="O55" s="231">
        <v>36000</v>
      </c>
      <c r="P55" s="232">
        <v>62607.53</v>
      </c>
      <c r="R55" s="279">
        <v>6451.29</v>
      </c>
      <c r="U55" s="82">
        <v>-24000</v>
      </c>
      <c r="V55" s="82">
        <v>2217512.62</v>
      </c>
      <c r="W55" s="226">
        <v>394119.1</v>
      </c>
      <c r="AB55" s="290">
        <v>108720</v>
      </c>
      <c r="AE55" s="290">
        <v>128102.14</v>
      </c>
      <c r="AF55" s="290">
        <v>34190.04</v>
      </c>
      <c r="AH55" s="290">
        <v>22600</v>
      </c>
      <c r="AI55" s="227">
        <f t="shared" si="1"/>
        <v>668916.66</v>
      </c>
      <c r="AJ55" s="136">
        <f t="shared" si="2"/>
        <v>105058.81999999999</v>
      </c>
      <c r="AK55" s="137">
        <f t="shared" si="3"/>
        <v>563857.84000000008</v>
      </c>
      <c r="AL55" s="87">
        <f t="shared" si="4"/>
        <v>394119.1</v>
      </c>
      <c r="AM55" s="86">
        <f t="shared" si="5"/>
        <v>293612.18</v>
      </c>
      <c r="AN55" s="142">
        <f t="shared" si="6"/>
        <v>100506.91999999998</v>
      </c>
    </row>
    <row r="56" spans="1:40" ht="15" thickBot="1" x14ac:dyDescent="0.25">
      <c r="A56" s="73" t="s">
        <v>579</v>
      </c>
      <c r="B56" s="73" t="s">
        <v>621</v>
      </c>
      <c r="C56" s="192">
        <v>4226</v>
      </c>
      <c r="D56" s="193" t="s">
        <v>1467</v>
      </c>
      <c r="E56" s="193" t="s">
        <v>1467</v>
      </c>
      <c r="F56" s="275">
        <v>486821.02</v>
      </c>
      <c r="G56" s="275">
        <v>65529.5</v>
      </c>
      <c r="H56" s="275">
        <v>48820.56</v>
      </c>
      <c r="K56" s="223">
        <v>813014.55</v>
      </c>
      <c r="L56" s="287">
        <v>230269.82</v>
      </c>
      <c r="O56" s="231">
        <v>11735</v>
      </c>
      <c r="P56" s="232">
        <v>17553.259999999998</v>
      </c>
      <c r="R56" s="279">
        <v>6781.32</v>
      </c>
      <c r="V56" s="82">
        <v>1921030.3</v>
      </c>
      <c r="W56" s="226">
        <v>377879.66</v>
      </c>
      <c r="AB56" s="290">
        <v>71640</v>
      </c>
      <c r="AE56" s="290">
        <v>123028.57</v>
      </c>
      <c r="AF56" s="290">
        <v>39976.28</v>
      </c>
      <c r="AI56" s="227">
        <f t="shared" si="1"/>
        <v>601171.08000000007</v>
      </c>
      <c r="AJ56" s="136">
        <f t="shared" si="2"/>
        <v>36069.58</v>
      </c>
      <c r="AK56" s="137">
        <f t="shared" si="3"/>
        <v>565101.50000000012</v>
      </c>
      <c r="AL56" s="87">
        <f t="shared" si="4"/>
        <v>377879.66</v>
      </c>
      <c r="AM56" s="86">
        <f t="shared" si="5"/>
        <v>234644.85</v>
      </c>
      <c r="AN56" s="142">
        <f t="shared" si="6"/>
        <v>143234.80999999997</v>
      </c>
    </row>
    <row r="57" spans="1:40" ht="15" thickBot="1" x14ac:dyDescent="0.25">
      <c r="A57" s="73" t="s">
        <v>579</v>
      </c>
      <c r="B57" s="73" t="s">
        <v>621</v>
      </c>
      <c r="C57" s="192">
        <v>2265</v>
      </c>
      <c r="D57" s="193" t="s">
        <v>1468</v>
      </c>
      <c r="E57" s="193" t="s">
        <v>1468</v>
      </c>
      <c r="F57" s="275">
        <v>593976.52</v>
      </c>
      <c r="G57" s="275">
        <v>25986</v>
      </c>
      <c r="H57" s="275">
        <v>42896</v>
      </c>
      <c r="K57" s="223">
        <v>733261.59</v>
      </c>
      <c r="L57" s="287">
        <v>267645.26</v>
      </c>
      <c r="O57" s="231">
        <v>13500</v>
      </c>
      <c r="P57" s="232">
        <v>13125.58</v>
      </c>
      <c r="R57" s="279">
        <v>1201.25</v>
      </c>
      <c r="V57" s="82">
        <v>1915444.77</v>
      </c>
      <c r="W57" s="226">
        <v>275231.42</v>
      </c>
      <c r="AB57" s="290">
        <v>36920</v>
      </c>
      <c r="AE57" s="290">
        <v>121764.41</v>
      </c>
      <c r="AF57" s="290">
        <v>46869.48</v>
      </c>
      <c r="AI57" s="227">
        <f t="shared" si="1"/>
        <v>662858.52</v>
      </c>
      <c r="AJ57" s="136">
        <f t="shared" si="2"/>
        <v>27826.83</v>
      </c>
      <c r="AK57" s="137">
        <f t="shared" si="3"/>
        <v>635031.69000000006</v>
      </c>
      <c r="AL57" s="87">
        <f t="shared" si="4"/>
        <v>275231.42</v>
      </c>
      <c r="AM57" s="86">
        <f t="shared" si="5"/>
        <v>205553.89</v>
      </c>
      <c r="AN57" s="142">
        <f t="shared" si="6"/>
        <v>69677.52999999997</v>
      </c>
    </row>
    <row r="58" spans="1:40" ht="15" thickBot="1" x14ac:dyDescent="0.25">
      <c r="A58" s="73" t="s">
        <v>579</v>
      </c>
      <c r="B58" s="73" t="s">
        <v>621</v>
      </c>
      <c r="C58" s="192">
        <v>1848</v>
      </c>
      <c r="D58" s="193" t="s">
        <v>1469</v>
      </c>
      <c r="E58" s="193" t="s">
        <v>1469</v>
      </c>
      <c r="F58" s="275">
        <v>527702.15</v>
      </c>
      <c r="G58" s="275">
        <v>23751</v>
      </c>
      <c r="H58" s="275">
        <v>26260.23</v>
      </c>
      <c r="K58" s="223">
        <v>702602.08</v>
      </c>
      <c r="L58" s="287">
        <v>243311.35</v>
      </c>
      <c r="O58" s="231">
        <v>4974</v>
      </c>
      <c r="P58" s="232">
        <v>17261.310000000001</v>
      </c>
      <c r="R58" s="279">
        <v>1774.12</v>
      </c>
      <c r="V58" s="82">
        <v>1650781.62</v>
      </c>
      <c r="W58" s="226">
        <v>377660.53</v>
      </c>
      <c r="AB58" s="290">
        <v>61820</v>
      </c>
      <c r="AE58" s="290">
        <v>63451.1</v>
      </c>
      <c r="AF58" s="290">
        <v>35766.120000000003</v>
      </c>
      <c r="AI58" s="227">
        <f t="shared" si="1"/>
        <v>577713.38</v>
      </c>
      <c r="AJ58" s="136">
        <f t="shared" si="2"/>
        <v>24009.43</v>
      </c>
      <c r="AK58" s="137">
        <f t="shared" si="3"/>
        <v>553703.94999999995</v>
      </c>
      <c r="AL58" s="87">
        <f t="shared" si="4"/>
        <v>377660.53</v>
      </c>
      <c r="AM58" s="86">
        <f t="shared" si="5"/>
        <v>161037.22</v>
      </c>
      <c r="AN58" s="142">
        <f t="shared" si="6"/>
        <v>216623.31000000003</v>
      </c>
    </row>
    <row r="59" spans="1:40" ht="15" thickBot="1" x14ac:dyDescent="0.25">
      <c r="A59" s="73" t="s">
        <v>579</v>
      </c>
      <c r="B59" s="73" t="s">
        <v>621</v>
      </c>
      <c r="C59" s="192">
        <v>1945</v>
      </c>
      <c r="D59" s="193" t="s">
        <v>1470</v>
      </c>
      <c r="E59" s="193" t="s">
        <v>1470</v>
      </c>
      <c r="F59" s="275">
        <v>233729.06</v>
      </c>
      <c r="G59" s="275">
        <v>32682</v>
      </c>
      <c r="H59" s="275">
        <v>27377.55</v>
      </c>
      <c r="K59" s="223">
        <v>1097539.22</v>
      </c>
      <c r="L59" s="287">
        <v>204046.11</v>
      </c>
      <c r="O59" s="231">
        <v>2346</v>
      </c>
      <c r="P59" s="232">
        <v>28135</v>
      </c>
      <c r="R59" s="279">
        <v>1456</v>
      </c>
      <c r="V59" s="82">
        <v>2032099.69</v>
      </c>
      <c r="W59" s="226">
        <v>333065.14</v>
      </c>
      <c r="AB59" s="290">
        <v>99840</v>
      </c>
      <c r="AE59" s="290">
        <v>48338.59</v>
      </c>
      <c r="AF59" s="290">
        <v>39170.18</v>
      </c>
      <c r="AI59" s="227">
        <f t="shared" si="1"/>
        <v>293788.61</v>
      </c>
      <c r="AJ59" s="136">
        <f t="shared" si="2"/>
        <v>31937</v>
      </c>
      <c r="AK59" s="137">
        <f t="shared" si="3"/>
        <v>261851.61</v>
      </c>
      <c r="AL59" s="87">
        <f t="shared" si="4"/>
        <v>333065.14</v>
      </c>
      <c r="AM59" s="86">
        <f t="shared" si="5"/>
        <v>187348.77</v>
      </c>
      <c r="AN59" s="142">
        <f t="shared" si="6"/>
        <v>145716.37000000002</v>
      </c>
    </row>
    <row r="60" spans="1:40" ht="15" thickBot="1" x14ac:dyDescent="0.25">
      <c r="A60" s="73" t="s">
        <v>579</v>
      </c>
      <c r="B60" s="73" t="s">
        <v>621</v>
      </c>
      <c r="C60" s="192">
        <v>4776</v>
      </c>
      <c r="D60" s="193" t="s">
        <v>1471</v>
      </c>
      <c r="E60" s="193" t="s">
        <v>1471</v>
      </c>
      <c r="F60" s="275">
        <v>255894.18</v>
      </c>
      <c r="G60" s="275">
        <v>66403</v>
      </c>
      <c r="H60" s="275">
        <v>25245.51</v>
      </c>
      <c r="K60" s="223">
        <v>1639915.48</v>
      </c>
      <c r="L60" s="287">
        <v>259555.47</v>
      </c>
      <c r="O60" s="231">
        <v>9500</v>
      </c>
      <c r="P60" s="232">
        <v>103788.59</v>
      </c>
      <c r="R60" s="279">
        <v>6564.84</v>
      </c>
      <c r="U60" s="82">
        <v>-4590</v>
      </c>
      <c r="V60" s="82">
        <v>1174038.5</v>
      </c>
      <c r="W60" s="226">
        <v>419096.95</v>
      </c>
      <c r="Y60" s="226">
        <v>443.16</v>
      </c>
      <c r="AB60" s="290">
        <v>131500</v>
      </c>
      <c r="AD60" s="290">
        <v>7844</v>
      </c>
      <c r="AE60" s="290">
        <v>181602.05</v>
      </c>
      <c r="AF60" s="290">
        <v>42710.74</v>
      </c>
      <c r="AI60" s="227">
        <f t="shared" si="1"/>
        <v>347542.69</v>
      </c>
      <c r="AJ60" s="136">
        <f t="shared" si="2"/>
        <v>119853.43</v>
      </c>
      <c r="AK60" s="137">
        <f t="shared" si="3"/>
        <v>227689.26</v>
      </c>
      <c r="AL60" s="87">
        <f t="shared" si="4"/>
        <v>419540.11</v>
      </c>
      <c r="AM60" s="86">
        <f t="shared" si="5"/>
        <v>363656.79</v>
      </c>
      <c r="AN60" s="142">
        <f t="shared" si="6"/>
        <v>55883.320000000007</v>
      </c>
    </row>
    <row r="61" spans="1:40" ht="15" thickBot="1" x14ac:dyDescent="0.25">
      <c r="A61" s="73" t="s">
        <v>579</v>
      </c>
      <c r="B61" s="73" t="s">
        <v>621</v>
      </c>
      <c r="C61" s="192">
        <v>5154</v>
      </c>
      <c r="D61" s="193" t="s">
        <v>1472</v>
      </c>
      <c r="E61" s="193" t="s">
        <v>1472</v>
      </c>
      <c r="F61" s="275">
        <v>889290.76</v>
      </c>
      <c r="G61" s="275">
        <v>186588.5</v>
      </c>
      <c r="H61" s="275">
        <v>54288.84</v>
      </c>
      <c r="K61" s="223">
        <v>1271281.3400000001</v>
      </c>
      <c r="L61" s="287">
        <v>481163.86</v>
      </c>
      <c r="O61" s="231">
        <v>15700</v>
      </c>
      <c r="P61" s="232">
        <v>51795.49</v>
      </c>
      <c r="R61" s="279">
        <v>7948.49</v>
      </c>
      <c r="V61" s="82">
        <v>3795531.45</v>
      </c>
      <c r="W61" s="226">
        <v>532456.04</v>
      </c>
      <c r="AB61" s="290">
        <v>135830</v>
      </c>
      <c r="AE61" s="290">
        <v>168697.72</v>
      </c>
      <c r="AF61" s="290">
        <v>64377.01</v>
      </c>
      <c r="AH61" s="290">
        <v>20500</v>
      </c>
      <c r="AI61" s="227">
        <f t="shared" si="1"/>
        <v>1130168.1000000001</v>
      </c>
      <c r="AJ61" s="136">
        <f t="shared" si="2"/>
        <v>75443.98</v>
      </c>
      <c r="AK61" s="137">
        <f t="shared" si="3"/>
        <v>1054724.1200000001</v>
      </c>
      <c r="AL61" s="87">
        <f t="shared" si="4"/>
        <v>532456.04</v>
      </c>
      <c r="AM61" s="86">
        <f t="shared" si="5"/>
        <v>389404.73</v>
      </c>
      <c r="AN61" s="142">
        <f t="shared" si="6"/>
        <v>143051.31000000006</v>
      </c>
    </row>
    <row r="62" spans="1:40" ht="15" thickBot="1" x14ac:dyDescent="0.25">
      <c r="A62" s="73" t="s">
        <v>579</v>
      </c>
      <c r="B62" s="73" t="s">
        <v>621</v>
      </c>
      <c r="C62" s="192">
        <v>3300</v>
      </c>
      <c r="D62" s="193" t="s">
        <v>1473</v>
      </c>
      <c r="E62" s="193" t="s">
        <v>1473</v>
      </c>
      <c r="F62" s="275">
        <v>280629.82</v>
      </c>
      <c r="G62" s="275">
        <v>44874</v>
      </c>
      <c r="H62" s="275">
        <v>55897.85</v>
      </c>
      <c r="K62" s="223">
        <v>675273.77</v>
      </c>
      <c r="L62" s="287">
        <v>272307.65999999997</v>
      </c>
      <c r="O62" s="231">
        <v>19348</v>
      </c>
      <c r="P62" s="232">
        <v>35442.22</v>
      </c>
      <c r="R62" s="279">
        <v>4532</v>
      </c>
      <c r="V62" s="82">
        <v>1606269.64</v>
      </c>
      <c r="W62" s="226">
        <v>360813.34</v>
      </c>
      <c r="AB62" s="290">
        <v>88900</v>
      </c>
      <c r="AE62" s="290">
        <v>121468.4</v>
      </c>
      <c r="AF62" s="290">
        <v>39318.61</v>
      </c>
      <c r="AI62" s="227">
        <f t="shared" si="1"/>
        <v>381401.67</v>
      </c>
      <c r="AJ62" s="136">
        <f t="shared" si="2"/>
        <v>59322.22</v>
      </c>
      <c r="AK62" s="137">
        <f t="shared" si="3"/>
        <v>322079.44999999995</v>
      </c>
      <c r="AL62" s="87">
        <f t="shared" si="4"/>
        <v>360813.34</v>
      </c>
      <c r="AM62" s="86">
        <f t="shared" si="5"/>
        <v>249687.01</v>
      </c>
      <c r="AN62" s="142">
        <f t="shared" si="6"/>
        <v>111126.33000000002</v>
      </c>
    </row>
    <row r="63" spans="1:40" ht="15" thickBot="1" x14ac:dyDescent="0.25">
      <c r="A63" s="73" t="s">
        <v>579</v>
      </c>
      <c r="B63" s="73" t="s">
        <v>621</v>
      </c>
      <c r="C63" s="192">
        <v>2046</v>
      </c>
      <c r="D63" s="193" t="s">
        <v>1474</v>
      </c>
      <c r="E63" s="193" t="s">
        <v>1474</v>
      </c>
      <c r="F63" s="275">
        <v>346737.97</v>
      </c>
      <c r="G63" s="275">
        <v>88766</v>
      </c>
      <c r="H63" s="275">
        <v>32554.53</v>
      </c>
      <c r="K63" s="223">
        <v>432859.75</v>
      </c>
      <c r="L63" s="287">
        <v>203601.4</v>
      </c>
      <c r="O63" s="231">
        <v>11200</v>
      </c>
      <c r="P63" s="232">
        <v>34473.4</v>
      </c>
      <c r="R63" s="279">
        <v>11109.02</v>
      </c>
      <c r="V63" s="82">
        <v>2640334.33</v>
      </c>
      <c r="W63" s="226">
        <v>271624.2</v>
      </c>
      <c r="AB63" s="290">
        <v>21400</v>
      </c>
      <c r="AE63" s="290">
        <v>111875.43</v>
      </c>
      <c r="AF63" s="290">
        <v>19961.2</v>
      </c>
      <c r="AI63" s="227">
        <f t="shared" si="1"/>
        <v>468058.5</v>
      </c>
      <c r="AJ63" s="136">
        <f t="shared" si="2"/>
        <v>56782.42</v>
      </c>
      <c r="AK63" s="137">
        <f t="shared" si="3"/>
        <v>411276.08</v>
      </c>
      <c r="AL63" s="87">
        <f t="shared" si="4"/>
        <v>271624.2</v>
      </c>
      <c r="AM63" s="86">
        <f t="shared" si="5"/>
        <v>153236.63</v>
      </c>
      <c r="AN63" s="142">
        <f t="shared" si="6"/>
        <v>118387.57</v>
      </c>
    </row>
    <row r="64" spans="1:40" ht="15" thickBot="1" x14ac:dyDescent="0.25">
      <c r="A64" s="73" t="s">
        <v>579</v>
      </c>
      <c r="B64" s="73" t="s">
        <v>621</v>
      </c>
      <c r="C64" s="192">
        <v>1475</v>
      </c>
      <c r="D64" s="193" t="s">
        <v>1475</v>
      </c>
      <c r="E64" s="193" t="s">
        <v>1475</v>
      </c>
      <c r="F64" s="275">
        <v>308614.75</v>
      </c>
      <c r="G64" s="275">
        <v>38069</v>
      </c>
      <c r="H64" s="275">
        <v>12059.44</v>
      </c>
      <c r="K64" s="223">
        <v>1854165.67</v>
      </c>
      <c r="L64" s="287">
        <v>203783.03</v>
      </c>
      <c r="O64" s="231">
        <v>19756</v>
      </c>
      <c r="P64" s="232">
        <v>22972.94</v>
      </c>
      <c r="R64" s="279">
        <v>2288</v>
      </c>
      <c r="V64" s="82">
        <v>2029021.21</v>
      </c>
      <c r="W64" s="226">
        <v>213365.9</v>
      </c>
      <c r="AB64" s="290">
        <v>10000</v>
      </c>
      <c r="AE64" s="290">
        <v>81285.33</v>
      </c>
      <c r="AF64" s="290">
        <v>44112.05</v>
      </c>
      <c r="AI64" s="227">
        <f t="shared" si="1"/>
        <v>358743.19</v>
      </c>
      <c r="AJ64" s="136">
        <f t="shared" si="2"/>
        <v>45016.94</v>
      </c>
      <c r="AK64" s="137">
        <f t="shared" si="3"/>
        <v>313726.25</v>
      </c>
      <c r="AL64" s="87">
        <f t="shared" si="4"/>
        <v>213365.9</v>
      </c>
      <c r="AM64" s="86">
        <f t="shared" si="5"/>
        <v>135397.38</v>
      </c>
      <c r="AN64" s="142">
        <f t="shared" si="6"/>
        <v>77968.51999999999</v>
      </c>
    </row>
    <row r="65" spans="1:40" ht="15" thickBot="1" x14ac:dyDescent="0.25">
      <c r="A65" s="73" t="s">
        <v>637</v>
      </c>
      <c r="B65" s="73" t="s">
        <v>638</v>
      </c>
      <c r="C65" s="192">
        <v>1295</v>
      </c>
      <c r="D65" s="193" t="s">
        <v>1476</v>
      </c>
      <c r="E65" s="193" t="s">
        <v>1476</v>
      </c>
      <c r="F65" s="275">
        <v>295196.67</v>
      </c>
      <c r="G65" s="275">
        <v>0</v>
      </c>
      <c r="H65" s="275">
        <v>33319.25</v>
      </c>
      <c r="K65" s="223">
        <v>2561421.36</v>
      </c>
      <c r="L65" s="287">
        <v>7419.66</v>
      </c>
      <c r="O65" s="231">
        <v>17226</v>
      </c>
      <c r="P65" s="232">
        <v>44400</v>
      </c>
      <c r="R65" s="279">
        <v>0</v>
      </c>
      <c r="V65" s="82">
        <v>849648.43</v>
      </c>
      <c r="W65" s="226">
        <v>65334.84</v>
      </c>
      <c r="Z65" s="226">
        <v>217446</v>
      </c>
      <c r="AA65" s="226">
        <v>1000</v>
      </c>
      <c r="AB65" s="290">
        <v>290846</v>
      </c>
      <c r="AE65" s="290">
        <v>69961.72</v>
      </c>
      <c r="AF65" s="290">
        <v>25665.9</v>
      </c>
      <c r="AI65" s="227">
        <f t="shared" si="1"/>
        <v>328515.92</v>
      </c>
      <c r="AJ65" s="136">
        <f t="shared" si="2"/>
        <v>61626</v>
      </c>
      <c r="AK65" s="137">
        <f t="shared" si="3"/>
        <v>266889.92</v>
      </c>
      <c r="AL65" s="87">
        <f t="shared" si="4"/>
        <v>283780.83999999997</v>
      </c>
      <c r="AM65" s="86">
        <f t="shared" si="5"/>
        <v>386473.62</v>
      </c>
      <c r="AN65" s="142">
        <f t="shared" si="6"/>
        <v>-102692.78000000003</v>
      </c>
    </row>
    <row r="66" spans="1:40" ht="15" thickBot="1" x14ac:dyDescent="0.25">
      <c r="A66" s="73" t="s">
        <v>637</v>
      </c>
      <c r="B66" s="73" t="s">
        <v>638</v>
      </c>
      <c r="C66" s="192">
        <v>1368</v>
      </c>
      <c r="D66" s="193" t="s">
        <v>1477</v>
      </c>
      <c r="E66" s="193" t="s">
        <v>1477</v>
      </c>
      <c r="F66" s="275">
        <v>398175.87</v>
      </c>
      <c r="G66" s="275">
        <v>0</v>
      </c>
      <c r="H66" s="275">
        <v>19335.97</v>
      </c>
      <c r="K66" s="223">
        <v>839234.9</v>
      </c>
      <c r="L66" s="287">
        <v>68191.740000000005</v>
      </c>
      <c r="O66" s="231"/>
      <c r="Q66" s="279">
        <v>40</v>
      </c>
      <c r="R66" s="279">
        <v>167.36</v>
      </c>
      <c r="U66" s="82">
        <v>-35963.32</v>
      </c>
      <c r="V66" s="82">
        <v>2366925.61</v>
      </c>
      <c r="W66" s="226">
        <v>46295.88</v>
      </c>
      <c r="X66" s="226">
        <v>14400</v>
      </c>
      <c r="Z66" s="226">
        <v>95611</v>
      </c>
      <c r="AA66" s="226">
        <v>1500</v>
      </c>
      <c r="AB66" s="290">
        <v>97111</v>
      </c>
      <c r="AE66" s="290">
        <v>53641.78</v>
      </c>
      <c r="AF66" s="290">
        <v>36234.76</v>
      </c>
      <c r="AI66" s="227">
        <f t="shared" si="1"/>
        <v>417511.83999999997</v>
      </c>
      <c r="AJ66" s="136">
        <f t="shared" si="2"/>
        <v>207.36</v>
      </c>
      <c r="AK66" s="137">
        <f t="shared" si="3"/>
        <v>417304.48</v>
      </c>
      <c r="AL66" s="87">
        <f t="shared" si="4"/>
        <v>157806.88</v>
      </c>
      <c r="AM66" s="86">
        <f t="shared" si="5"/>
        <v>186987.54</v>
      </c>
      <c r="AN66" s="142">
        <f t="shared" si="6"/>
        <v>-29180.660000000003</v>
      </c>
    </row>
    <row r="67" spans="1:40" ht="15" thickBot="1" x14ac:dyDescent="0.25">
      <c r="A67" s="73" t="s">
        <v>637</v>
      </c>
      <c r="B67" s="73" t="s">
        <v>638</v>
      </c>
      <c r="C67" s="192">
        <v>2588</v>
      </c>
      <c r="D67" s="193" t="s">
        <v>1478</v>
      </c>
      <c r="E67" s="193" t="s">
        <v>1478</v>
      </c>
      <c r="F67" s="275">
        <v>365903.54</v>
      </c>
      <c r="G67" s="275">
        <v>0</v>
      </c>
      <c r="H67" s="275">
        <v>45458.1</v>
      </c>
      <c r="K67" s="223">
        <v>791923.64</v>
      </c>
      <c r="L67" s="287">
        <v>54017.81</v>
      </c>
      <c r="O67" s="231">
        <v>8000</v>
      </c>
      <c r="P67" s="232">
        <v>22513.31</v>
      </c>
      <c r="U67" s="82">
        <v>-21084.54</v>
      </c>
      <c r="V67" s="82">
        <v>1982889.72</v>
      </c>
      <c r="W67" s="226">
        <v>60706</v>
      </c>
      <c r="Z67" s="226">
        <v>185177</v>
      </c>
      <c r="AA67" s="226">
        <v>1500</v>
      </c>
      <c r="AB67" s="290">
        <v>248417</v>
      </c>
      <c r="AE67" s="290">
        <v>135502.13</v>
      </c>
      <c r="AF67" s="290">
        <v>25556.13</v>
      </c>
      <c r="AI67" s="227">
        <f t="shared" si="1"/>
        <v>411361.63999999996</v>
      </c>
      <c r="AJ67" s="136">
        <f t="shared" si="2"/>
        <v>30513.31</v>
      </c>
      <c r="AK67" s="137">
        <f t="shared" si="3"/>
        <v>380848.32999999996</v>
      </c>
      <c r="AL67" s="87">
        <f t="shared" si="4"/>
        <v>247383</v>
      </c>
      <c r="AM67" s="86">
        <f t="shared" si="5"/>
        <v>409475.26</v>
      </c>
      <c r="AN67" s="142">
        <f t="shared" si="6"/>
        <v>-162092.26</v>
      </c>
    </row>
    <row r="68" spans="1:40" ht="15" thickBot="1" x14ac:dyDescent="0.25">
      <c r="A68" s="73" t="s">
        <v>637</v>
      </c>
      <c r="B68" s="73" t="s">
        <v>638</v>
      </c>
      <c r="C68" s="192">
        <v>1190</v>
      </c>
      <c r="D68" s="193" t="s">
        <v>1479</v>
      </c>
      <c r="E68" s="193" t="s">
        <v>1479</v>
      </c>
      <c r="F68" s="275">
        <v>379371.46</v>
      </c>
      <c r="G68" s="275">
        <v>0</v>
      </c>
      <c r="H68" s="275">
        <v>56556.06</v>
      </c>
      <c r="K68" s="223">
        <v>980219.13</v>
      </c>
      <c r="L68" s="287">
        <v>30457.86</v>
      </c>
      <c r="O68" s="231">
        <v>11920</v>
      </c>
      <c r="P68" s="232">
        <v>19720</v>
      </c>
      <c r="R68" s="279">
        <v>0</v>
      </c>
      <c r="U68" s="82">
        <v>-28385.5</v>
      </c>
      <c r="V68" s="82">
        <v>2283492.7400000002</v>
      </c>
      <c r="W68" s="226">
        <v>71517.399999999994</v>
      </c>
      <c r="Z68" s="226">
        <v>226945</v>
      </c>
      <c r="AA68" s="226">
        <v>1500</v>
      </c>
      <c r="AB68" s="290">
        <v>264145</v>
      </c>
      <c r="AE68" s="290">
        <v>64985.14</v>
      </c>
      <c r="AF68" s="290">
        <v>61093.279999999999</v>
      </c>
      <c r="AI68" s="227">
        <f t="shared" si="1"/>
        <v>435927.52</v>
      </c>
      <c r="AJ68" s="136">
        <f t="shared" si="2"/>
        <v>31640</v>
      </c>
      <c r="AK68" s="137">
        <f t="shared" si="3"/>
        <v>404287.52</v>
      </c>
      <c r="AL68" s="87">
        <f t="shared" si="4"/>
        <v>299962.40000000002</v>
      </c>
      <c r="AM68" s="86">
        <f t="shared" si="5"/>
        <v>390223.42000000004</v>
      </c>
      <c r="AN68" s="142">
        <f t="shared" si="6"/>
        <v>-90261.020000000019</v>
      </c>
    </row>
    <row r="69" spans="1:40" ht="15" thickBot="1" x14ac:dyDescent="0.25">
      <c r="A69" s="73" t="s">
        <v>637</v>
      </c>
      <c r="B69" s="73" t="s">
        <v>638</v>
      </c>
      <c r="C69" s="192">
        <v>897</v>
      </c>
      <c r="D69" s="193" t="s">
        <v>1480</v>
      </c>
      <c r="E69" s="193" t="s">
        <v>1480</v>
      </c>
      <c r="F69" s="275">
        <v>245502.06</v>
      </c>
      <c r="G69" s="275">
        <v>0</v>
      </c>
      <c r="H69" s="275">
        <v>22681.61</v>
      </c>
      <c r="K69" s="223">
        <v>772091.06</v>
      </c>
      <c r="L69" s="287">
        <v>65579.179999999993</v>
      </c>
      <c r="O69" s="231">
        <v>15074</v>
      </c>
      <c r="P69" s="232">
        <v>11033.93</v>
      </c>
      <c r="U69" s="82">
        <v>-21075.48</v>
      </c>
      <c r="V69" s="82">
        <v>355552.49</v>
      </c>
      <c r="W69" s="226">
        <v>23191.16</v>
      </c>
      <c r="Z69" s="226">
        <v>84081</v>
      </c>
      <c r="AB69" s="290">
        <v>88081</v>
      </c>
      <c r="AE69" s="290">
        <v>67180.710000000006</v>
      </c>
      <c r="AF69" s="290">
        <v>24185.32</v>
      </c>
      <c r="AI69" s="227">
        <f t="shared" ref="AI69:AI130" si="7">SUM(F69:I69)</f>
        <v>268183.67</v>
      </c>
      <c r="AJ69" s="136">
        <f t="shared" ref="AJ69:AJ130" si="8">SUM(O69:R69)</f>
        <v>26107.93</v>
      </c>
      <c r="AK69" s="137">
        <f t="shared" ref="AK69:AK130" si="9">AI69-AJ69</f>
        <v>242075.74</v>
      </c>
      <c r="AL69" s="87">
        <f t="shared" ref="AL69:AL130" si="10">SUM(W69:AA69)</f>
        <v>107272.16</v>
      </c>
      <c r="AM69" s="86">
        <f t="shared" ref="AM69:AM130" si="11">SUM(AB69:AH69)</f>
        <v>179447.03000000003</v>
      </c>
      <c r="AN69" s="142">
        <f t="shared" ref="AN69:AN130" si="12">AL69-AM69</f>
        <v>-72174.870000000024</v>
      </c>
    </row>
    <row r="70" spans="1:40" ht="15" thickBot="1" x14ac:dyDescent="0.25">
      <c r="A70" s="73" t="s">
        <v>646</v>
      </c>
      <c r="B70" s="73" t="s">
        <v>647</v>
      </c>
      <c r="C70" s="192">
        <v>2172</v>
      </c>
      <c r="D70" s="193" t="s">
        <v>1481</v>
      </c>
      <c r="E70" s="193" t="s">
        <v>1481</v>
      </c>
      <c r="F70" s="275">
        <v>117982.89</v>
      </c>
      <c r="G70" s="275">
        <v>0</v>
      </c>
      <c r="H70" s="275">
        <v>25879.86</v>
      </c>
      <c r="K70" s="223">
        <v>143394.15</v>
      </c>
      <c r="L70" s="287">
        <v>298381.40999999997</v>
      </c>
      <c r="O70" s="231">
        <v>0</v>
      </c>
      <c r="R70" s="279">
        <v>378.24</v>
      </c>
      <c r="V70" s="82">
        <v>547255.34</v>
      </c>
      <c r="W70" s="226">
        <v>280931.17</v>
      </c>
      <c r="Z70" s="226">
        <v>148582</v>
      </c>
      <c r="AA70" s="226">
        <v>1500</v>
      </c>
      <c r="AB70" s="290">
        <v>195302</v>
      </c>
      <c r="AE70" s="290">
        <v>112966.49</v>
      </c>
      <c r="AF70" s="290">
        <v>18055.66</v>
      </c>
      <c r="AI70" s="227">
        <f t="shared" si="7"/>
        <v>143862.75</v>
      </c>
      <c r="AJ70" s="136">
        <f t="shared" si="8"/>
        <v>378.24</v>
      </c>
      <c r="AK70" s="137">
        <f t="shared" si="9"/>
        <v>143484.51</v>
      </c>
      <c r="AL70" s="87">
        <f t="shared" si="10"/>
        <v>431013.17</v>
      </c>
      <c r="AM70" s="86">
        <f t="shared" si="11"/>
        <v>326324.14999999997</v>
      </c>
      <c r="AN70" s="142">
        <f t="shared" si="12"/>
        <v>104689.02000000002</v>
      </c>
    </row>
    <row r="71" spans="1:40" ht="15" thickBot="1" x14ac:dyDescent="0.25">
      <c r="A71" s="73" t="s">
        <v>646</v>
      </c>
      <c r="B71" s="73" t="s">
        <v>647</v>
      </c>
      <c r="C71" s="192">
        <v>3964</v>
      </c>
      <c r="D71" s="193" t="s">
        <v>1482</v>
      </c>
      <c r="E71" s="193" t="s">
        <v>1482</v>
      </c>
      <c r="F71" s="275">
        <v>857995.74</v>
      </c>
      <c r="G71" s="275">
        <v>0</v>
      </c>
      <c r="H71" s="275">
        <v>38267.550000000003</v>
      </c>
      <c r="K71" s="223">
        <v>528013.35</v>
      </c>
      <c r="L71" s="287">
        <v>171628.05</v>
      </c>
      <c r="O71" s="231">
        <v>0</v>
      </c>
      <c r="P71" s="232">
        <v>3517.37</v>
      </c>
      <c r="R71" s="279">
        <v>9050</v>
      </c>
      <c r="V71" s="82">
        <v>2767861</v>
      </c>
      <c r="W71" s="226">
        <v>772963.33</v>
      </c>
      <c r="Z71" s="226">
        <v>218511.29</v>
      </c>
      <c r="AA71" s="226">
        <v>1500</v>
      </c>
      <c r="AB71" s="290">
        <v>350471.29</v>
      </c>
      <c r="AE71" s="290">
        <v>87840.73</v>
      </c>
      <c r="AF71" s="290">
        <v>41739.49</v>
      </c>
      <c r="AI71" s="227">
        <f t="shared" si="7"/>
        <v>896263.29</v>
      </c>
      <c r="AJ71" s="136">
        <f t="shared" si="8"/>
        <v>12567.369999999999</v>
      </c>
      <c r="AK71" s="137">
        <f t="shared" si="9"/>
        <v>883695.92</v>
      </c>
      <c r="AL71" s="87">
        <f t="shared" si="10"/>
        <v>992974.62</v>
      </c>
      <c r="AM71" s="86">
        <f t="shared" si="11"/>
        <v>480051.50999999995</v>
      </c>
      <c r="AN71" s="142">
        <f t="shared" si="12"/>
        <v>512923.11000000004</v>
      </c>
    </row>
    <row r="72" spans="1:40" ht="15" thickBot="1" x14ac:dyDescent="0.25">
      <c r="A72" s="73" t="s">
        <v>646</v>
      </c>
      <c r="B72" s="73" t="s">
        <v>647</v>
      </c>
      <c r="C72" s="192">
        <v>1537</v>
      </c>
      <c r="D72" s="193" t="s">
        <v>1483</v>
      </c>
      <c r="E72" s="193" t="s">
        <v>1483</v>
      </c>
      <c r="F72" s="275">
        <v>110094.45</v>
      </c>
      <c r="G72" s="275">
        <v>0</v>
      </c>
      <c r="H72" s="275">
        <v>35703.300000000003</v>
      </c>
      <c r="K72" s="223">
        <v>80401</v>
      </c>
      <c r="L72" s="287">
        <v>207515.23</v>
      </c>
      <c r="O72" s="231">
        <v>0</v>
      </c>
      <c r="P72" s="232">
        <v>16539.560000000001</v>
      </c>
      <c r="R72" s="279">
        <v>106.49</v>
      </c>
      <c r="U72" s="82">
        <v>-4.88</v>
      </c>
      <c r="V72" s="82">
        <v>432862.99</v>
      </c>
      <c r="W72" s="226">
        <v>170327.99</v>
      </c>
      <c r="Z72" s="226">
        <v>167230</v>
      </c>
      <c r="AA72" s="226">
        <v>1000</v>
      </c>
      <c r="AB72" s="290">
        <v>175730</v>
      </c>
      <c r="AE72" s="290">
        <v>84481.96</v>
      </c>
      <c r="AF72" s="290">
        <v>15827.4</v>
      </c>
      <c r="AI72" s="227">
        <f t="shared" si="7"/>
        <v>145797.75</v>
      </c>
      <c r="AJ72" s="136">
        <f t="shared" si="8"/>
        <v>16646.050000000003</v>
      </c>
      <c r="AK72" s="137">
        <f t="shared" si="9"/>
        <v>129151.7</v>
      </c>
      <c r="AL72" s="87">
        <f t="shared" si="10"/>
        <v>338557.99</v>
      </c>
      <c r="AM72" s="86">
        <f t="shared" si="11"/>
        <v>276039.36000000004</v>
      </c>
      <c r="AN72" s="142">
        <f t="shared" si="12"/>
        <v>62518.629999999946</v>
      </c>
    </row>
    <row r="73" spans="1:40" ht="15" thickBot="1" x14ac:dyDescent="0.25">
      <c r="A73" s="73" t="s">
        <v>646</v>
      </c>
      <c r="B73" s="73" t="s">
        <v>647</v>
      </c>
      <c r="C73" s="192">
        <v>1440</v>
      </c>
      <c r="D73" s="193" t="s">
        <v>1484</v>
      </c>
      <c r="E73" s="193" t="s">
        <v>1484</v>
      </c>
      <c r="F73" s="275">
        <v>195569.58</v>
      </c>
      <c r="G73" s="275">
        <v>0</v>
      </c>
      <c r="H73" s="275">
        <v>22764.93</v>
      </c>
      <c r="K73" s="223">
        <v>453081.92</v>
      </c>
      <c r="L73" s="287">
        <v>123394.56</v>
      </c>
      <c r="O73" s="231"/>
      <c r="V73" s="82">
        <v>923490.75</v>
      </c>
      <c r="W73" s="226">
        <v>165708.45000000001</v>
      </c>
      <c r="Z73" s="226">
        <v>191795</v>
      </c>
      <c r="AA73" s="226">
        <v>56450</v>
      </c>
      <c r="AB73" s="290">
        <v>250895</v>
      </c>
      <c r="AE73" s="290">
        <v>79925.42</v>
      </c>
      <c r="AF73" s="290">
        <v>20821.169999999998</v>
      </c>
      <c r="AI73" s="227">
        <f t="shared" si="7"/>
        <v>218334.50999999998</v>
      </c>
      <c r="AJ73" s="136">
        <f t="shared" si="8"/>
        <v>0</v>
      </c>
      <c r="AK73" s="137">
        <f t="shared" si="9"/>
        <v>218334.50999999998</v>
      </c>
      <c r="AL73" s="87">
        <f t="shared" si="10"/>
        <v>413953.45</v>
      </c>
      <c r="AM73" s="86">
        <f t="shared" si="11"/>
        <v>351641.58999999997</v>
      </c>
      <c r="AN73" s="142">
        <f t="shared" si="12"/>
        <v>62311.860000000044</v>
      </c>
    </row>
    <row r="74" spans="1:40" ht="15" thickBot="1" x14ac:dyDescent="0.25">
      <c r="A74" s="73" t="s">
        <v>646</v>
      </c>
      <c r="B74" s="73" t="s">
        <v>647</v>
      </c>
      <c r="C74" s="192">
        <v>1880</v>
      </c>
      <c r="D74" s="193" t="s">
        <v>1485</v>
      </c>
      <c r="E74" s="193" t="s">
        <v>1485</v>
      </c>
      <c r="F74" s="275">
        <v>209895.32</v>
      </c>
      <c r="G74" s="275">
        <v>0</v>
      </c>
      <c r="H74" s="275">
        <v>17613.89</v>
      </c>
      <c r="K74" s="223">
        <v>121674.21</v>
      </c>
      <c r="L74" s="287">
        <v>148261.15</v>
      </c>
      <c r="O74" s="231">
        <v>0</v>
      </c>
      <c r="R74" s="279">
        <v>88.37</v>
      </c>
      <c r="V74" s="82">
        <v>599181.84</v>
      </c>
      <c r="W74" s="226">
        <v>265286.89</v>
      </c>
      <c r="Z74" s="226">
        <v>153971.20000000001</v>
      </c>
      <c r="AA74" s="226">
        <v>1500</v>
      </c>
      <c r="AB74" s="290">
        <v>210751.2</v>
      </c>
      <c r="AE74" s="290">
        <v>65364.76</v>
      </c>
      <c r="AF74" s="290">
        <v>12955.09</v>
      </c>
      <c r="AG74" s="290">
        <v>813</v>
      </c>
      <c r="AI74" s="227">
        <f t="shared" si="7"/>
        <v>227509.21000000002</v>
      </c>
      <c r="AJ74" s="136">
        <f t="shared" si="8"/>
        <v>88.37</v>
      </c>
      <c r="AK74" s="137">
        <f t="shared" si="9"/>
        <v>227420.84000000003</v>
      </c>
      <c r="AL74" s="87">
        <f t="shared" si="10"/>
        <v>420758.09</v>
      </c>
      <c r="AM74" s="86">
        <f t="shared" si="11"/>
        <v>289884.05000000005</v>
      </c>
      <c r="AN74" s="142">
        <f t="shared" si="12"/>
        <v>130874.03999999998</v>
      </c>
    </row>
    <row r="75" spans="1:40" ht="15" thickBot="1" x14ac:dyDescent="0.25">
      <c r="A75" s="73" t="s">
        <v>646</v>
      </c>
      <c r="B75" s="73" t="s">
        <v>647</v>
      </c>
      <c r="C75" s="192">
        <v>2455</v>
      </c>
      <c r="D75" s="193" t="s">
        <v>1486</v>
      </c>
      <c r="E75" s="193" t="s">
        <v>1486</v>
      </c>
      <c r="F75" s="275">
        <v>330811.07</v>
      </c>
      <c r="G75" s="275">
        <v>14960</v>
      </c>
      <c r="H75" s="275">
        <v>42305.89</v>
      </c>
      <c r="K75" s="223">
        <v>163435.62</v>
      </c>
      <c r="L75" s="287">
        <v>175648.32</v>
      </c>
      <c r="O75" s="231">
        <v>7550</v>
      </c>
      <c r="P75" s="232">
        <v>19200</v>
      </c>
      <c r="R75" s="279">
        <v>6.93</v>
      </c>
      <c r="V75" s="82">
        <v>1832865.74</v>
      </c>
      <c r="W75" s="226">
        <v>274344.76</v>
      </c>
      <c r="Z75" s="226">
        <v>205555</v>
      </c>
      <c r="AA75" s="226">
        <v>96918</v>
      </c>
      <c r="AB75" s="290">
        <v>299795</v>
      </c>
      <c r="AE75" s="290">
        <v>80201.48</v>
      </c>
      <c r="AF75" s="290">
        <v>36157</v>
      </c>
      <c r="AH75" s="290">
        <v>500</v>
      </c>
      <c r="AI75" s="227">
        <f t="shared" si="7"/>
        <v>388076.96</v>
      </c>
      <c r="AJ75" s="136">
        <f t="shared" si="8"/>
        <v>26756.93</v>
      </c>
      <c r="AK75" s="137">
        <f t="shared" si="9"/>
        <v>361320.03</v>
      </c>
      <c r="AL75" s="87">
        <f t="shared" si="10"/>
        <v>576817.76</v>
      </c>
      <c r="AM75" s="86">
        <f t="shared" si="11"/>
        <v>416653.48</v>
      </c>
      <c r="AN75" s="142">
        <f t="shared" si="12"/>
        <v>160164.28000000003</v>
      </c>
    </row>
    <row r="76" spans="1:40" ht="15" thickBot="1" x14ac:dyDescent="0.25">
      <c r="A76" s="73" t="s">
        <v>656</v>
      </c>
      <c r="B76" s="73" t="s">
        <v>657</v>
      </c>
      <c r="C76" s="192">
        <v>1765</v>
      </c>
      <c r="D76" s="193" t="s">
        <v>1487</v>
      </c>
      <c r="E76" s="193" t="s">
        <v>1487</v>
      </c>
      <c r="F76" s="275">
        <v>130931.34</v>
      </c>
      <c r="G76" s="275">
        <v>0</v>
      </c>
      <c r="H76" s="275">
        <v>44300.41</v>
      </c>
      <c r="K76" s="223">
        <v>819985.06</v>
      </c>
      <c r="L76" s="287">
        <v>108076.15</v>
      </c>
      <c r="O76" s="231">
        <v>1200</v>
      </c>
      <c r="P76" s="232">
        <v>17955.580000000002</v>
      </c>
      <c r="R76" s="279">
        <v>17.89</v>
      </c>
      <c r="V76" s="82">
        <v>1701541.88</v>
      </c>
      <c r="W76" s="226">
        <v>176975.75</v>
      </c>
      <c r="Z76" s="226">
        <v>137835</v>
      </c>
      <c r="AA76" s="226">
        <v>1500</v>
      </c>
      <c r="AB76" s="290">
        <v>190075</v>
      </c>
      <c r="AE76" s="290">
        <v>41402.589999999997</v>
      </c>
      <c r="AF76" s="290">
        <v>18015.419999999998</v>
      </c>
      <c r="AI76" s="227">
        <f t="shared" si="7"/>
        <v>175231.75</v>
      </c>
      <c r="AJ76" s="136">
        <f t="shared" si="8"/>
        <v>19173.47</v>
      </c>
      <c r="AK76" s="137">
        <f t="shared" si="9"/>
        <v>156058.28</v>
      </c>
      <c r="AL76" s="87">
        <f t="shared" si="10"/>
        <v>316310.75</v>
      </c>
      <c r="AM76" s="86">
        <f t="shared" si="11"/>
        <v>249493.01</v>
      </c>
      <c r="AN76" s="142">
        <f t="shared" si="12"/>
        <v>66817.739999999991</v>
      </c>
    </row>
    <row r="77" spans="1:40" ht="15" thickBot="1" x14ac:dyDescent="0.25">
      <c r="A77" s="73" t="s">
        <v>656</v>
      </c>
      <c r="B77" s="73" t="s">
        <v>657</v>
      </c>
      <c r="C77" s="192">
        <v>2349</v>
      </c>
      <c r="D77" s="193" t="s">
        <v>1488</v>
      </c>
      <c r="E77" s="193" t="s">
        <v>1488</v>
      </c>
      <c r="F77" s="275">
        <v>440500.53</v>
      </c>
      <c r="G77" s="275">
        <v>0</v>
      </c>
      <c r="H77" s="275">
        <v>30407.88</v>
      </c>
      <c r="K77" s="223">
        <v>1123706.6200000001</v>
      </c>
      <c r="L77" s="287">
        <v>53636.06</v>
      </c>
      <c r="O77" s="231">
        <v>2000</v>
      </c>
      <c r="P77" s="232">
        <v>19277.45</v>
      </c>
      <c r="R77" s="279">
        <v>25.89</v>
      </c>
      <c r="U77" s="82">
        <v>-9</v>
      </c>
      <c r="V77" s="82">
        <v>2052419.41</v>
      </c>
      <c r="W77" s="226">
        <v>293952.90999999997</v>
      </c>
      <c r="Z77" s="226">
        <v>253346</v>
      </c>
      <c r="AA77" s="226">
        <v>1500</v>
      </c>
      <c r="AB77" s="290">
        <v>367081</v>
      </c>
      <c r="AE77" s="290">
        <v>45929.79</v>
      </c>
      <c r="AF77" s="290">
        <v>22643.22</v>
      </c>
      <c r="AI77" s="227">
        <f t="shared" si="7"/>
        <v>470908.41000000003</v>
      </c>
      <c r="AJ77" s="136">
        <f t="shared" si="8"/>
        <v>21303.34</v>
      </c>
      <c r="AK77" s="137">
        <f t="shared" si="9"/>
        <v>449605.07</v>
      </c>
      <c r="AL77" s="87">
        <f t="shared" si="10"/>
        <v>548798.90999999992</v>
      </c>
      <c r="AM77" s="86">
        <f t="shared" si="11"/>
        <v>435654.01</v>
      </c>
      <c r="AN77" s="142">
        <f t="shared" si="12"/>
        <v>113144.89999999991</v>
      </c>
    </row>
    <row r="78" spans="1:40" ht="15" thickBot="1" x14ac:dyDescent="0.25">
      <c r="A78" s="73" t="s">
        <v>656</v>
      </c>
      <c r="B78" s="73" t="s">
        <v>657</v>
      </c>
      <c r="C78" s="192">
        <v>2942</v>
      </c>
      <c r="D78" s="193" t="s">
        <v>1489</v>
      </c>
      <c r="E78" s="193" t="s">
        <v>1489</v>
      </c>
      <c r="F78" s="275">
        <v>454785.01</v>
      </c>
      <c r="G78" s="275">
        <v>0</v>
      </c>
      <c r="H78" s="275">
        <v>48433.66</v>
      </c>
      <c r="K78" s="223">
        <v>332703.34000000003</v>
      </c>
      <c r="L78" s="287">
        <v>29720.45</v>
      </c>
      <c r="O78" s="231">
        <v>500</v>
      </c>
      <c r="P78" s="232">
        <v>22435.42</v>
      </c>
      <c r="R78" s="279">
        <v>10</v>
      </c>
      <c r="U78" s="82">
        <v>1070</v>
      </c>
      <c r="V78" s="82">
        <v>2038156.59</v>
      </c>
      <c r="W78" s="226">
        <v>287614.78999999998</v>
      </c>
      <c r="Z78" s="226">
        <v>159163</v>
      </c>
      <c r="AA78" s="226">
        <v>1500</v>
      </c>
      <c r="AB78" s="290">
        <v>211483</v>
      </c>
      <c r="AE78" s="290">
        <v>53668.4</v>
      </c>
      <c r="AF78" s="290">
        <v>6378.7</v>
      </c>
      <c r="AI78" s="227">
        <f t="shared" si="7"/>
        <v>503218.67000000004</v>
      </c>
      <c r="AJ78" s="136">
        <f t="shared" si="8"/>
        <v>22945.42</v>
      </c>
      <c r="AK78" s="137">
        <f t="shared" si="9"/>
        <v>480273.25000000006</v>
      </c>
      <c r="AL78" s="87">
        <f t="shared" si="10"/>
        <v>448277.79</v>
      </c>
      <c r="AM78" s="86">
        <f t="shared" si="11"/>
        <v>271530.10000000003</v>
      </c>
      <c r="AN78" s="142">
        <f t="shared" si="12"/>
        <v>176747.68999999994</v>
      </c>
    </row>
    <row r="79" spans="1:40" ht="15" thickBot="1" x14ac:dyDescent="0.25">
      <c r="A79" s="73" t="s">
        <v>656</v>
      </c>
      <c r="B79" s="73" t="s">
        <v>657</v>
      </c>
      <c r="C79" s="192">
        <v>2523</v>
      </c>
      <c r="D79" s="193" t="s">
        <v>1490</v>
      </c>
      <c r="E79" s="193" t="s">
        <v>1490</v>
      </c>
      <c r="F79" s="275">
        <v>421038.43</v>
      </c>
      <c r="G79" s="275">
        <v>0</v>
      </c>
      <c r="H79" s="275">
        <v>19581.05</v>
      </c>
      <c r="K79" s="223">
        <v>990236.84</v>
      </c>
      <c r="L79" s="287">
        <v>48931.76</v>
      </c>
      <c r="O79" s="231"/>
      <c r="P79" s="232">
        <v>20171.71</v>
      </c>
      <c r="R79" s="279">
        <v>27</v>
      </c>
      <c r="U79" s="82">
        <v>150</v>
      </c>
      <c r="V79" s="82">
        <v>2089445.48</v>
      </c>
      <c r="W79" s="226">
        <v>273247.28000000003</v>
      </c>
      <c r="Z79" s="226">
        <v>161720</v>
      </c>
      <c r="AA79" s="226">
        <v>2490</v>
      </c>
      <c r="AB79" s="290">
        <v>215270</v>
      </c>
      <c r="AE79" s="290">
        <v>51565.59</v>
      </c>
      <c r="AF79" s="290">
        <v>24352.66</v>
      </c>
      <c r="AI79" s="227">
        <f t="shared" si="7"/>
        <v>440619.48</v>
      </c>
      <c r="AJ79" s="136">
        <f t="shared" si="8"/>
        <v>20198.71</v>
      </c>
      <c r="AK79" s="137">
        <f t="shared" si="9"/>
        <v>420420.76999999996</v>
      </c>
      <c r="AL79" s="87">
        <f t="shared" si="10"/>
        <v>437457.28</v>
      </c>
      <c r="AM79" s="86">
        <f t="shared" si="11"/>
        <v>291188.24999999994</v>
      </c>
      <c r="AN79" s="142">
        <f t="shared" si="12"/>
        <v>146269.03000000009</v>
      </c>
    </row>
    <row r="80" spans="1:40" ht="15" thickBot="1" x14ac:dyDescent="0.25">
      <c r="A80" s="73" t="s">
        <v>656</v>
      </c>
      <c r="B80" s="73" t="s">
        <v>657</v>
      </c>
      <c r="C80" s="192">
        <v>4280</v>
      </c>
      <c r="D80" s="193" t="s">
        <v>1491</v>
      </c>
      <c r="E80" s="193" t="s">
        <v>1491</v>
      </c>
      <c r="F80" s="275">
        <v>706167.38</v>
      </c>
      <c r="G80" s="275">
        <v>0</v>
      </c>
      <c r="H80" s="275">
        <v>18149.04</v>
      </c>
      <c r="K80" s="223">
        <v>508683.32</v>
      </c>
      <c r="L80" s="287">
        <v>98818.27</v>
      </c>
      <c r="O80" s="231"/>
      <c r="P80" s="232">
        <v>19241.82</v>
      </c>
      <c r="R80" s="279">
        <v>0</v>
      </c>
      <c r="V80" s="82">
        <v>1725194.64</v>
      </c>
      <c r="W80" s="226">
        <v>299091.07</v>
      </c>
      <c r="Z80" s="226">
        <v>252860</v>
      </c>
      <c r="AA80" s="226">
        <v>3000</v>
      </c>
      <c r="AB80" s="290">
        <v>356700</v>
      </c>
      <c r="AE80" s="290">
        <v>52369.82</v>
      </c>
      <c r="AF80" s="290">
        <v>22432.799999999999</v>
      </c>
      <c r="AI80" s="227">
        <f t="shared" si="7"/>
        <v>724316.42</v>
      </c>
      <c r="AJ80" s="136">
        <f t="shared" si="8"/>
        <v>19241.82</v>
      </c>
      <c r="AK80" s="137">
        <f t="shared" si="9"/>
        <v>705074.60000000009</v>
      </c>
      <c r="AL80" s="87">
        <f t="shared" si="10"/>
        <v>554951.07000000007</v>
      </c>
      <c r="AM80" s="86">
        <f t="shared" si="11"/>
        <v>431502.62</v>
      </c>
      <c r="AN80" s="142">
        <f t="shared" si="12"/>
        <v>123448.45000000007</v>
      </c>
    </row>
    <row r="81" spans="1:40" ht="15" thickBot="1" x14ac:dyDescent="0.25">
      <c r="A81" s="73" t="s">
        <v>656</v>
      </c>
      <c r="B81" s="73" t="s">
        <v>657</v>
      </c>
      <c r="C81" s="192">
        <v>2682</v>
      </c>
      <c r="D81" s="193" t="s">
        <v>1492</v>
      </c>
      <c r="E81" s="193" t="s">
        <v>1492</v>
      </c>
      <c r="F81" s="275">
        <v>415564.62</v>
      </c>
      <c r="G81" s="275">
        <v>0</v>
      </c>
      <c r="H81" s="275">
        <v>26403.58</v>
      </c>
      <c r="K81" s="223">
        <v>159685.67000000001</v>
      </c>
      <c r="L81" s="287">
        <v>53606.94</v>
      </c>
      <c r="O81" s="231">
        <v>0</v>
      </c>
      <c r="P81" s="232">
        <v>20392.919999999998</v>
      </c>
      <c r="R81" s="279">
        <v>16.3</v>
      </c>
      <c r="U81" s="82">
        <v>660</v>
      </c>
      <c r="V81" s="82">
        <v>613262.28</v>
      </c>
      <c r="W81" s="226">
        <v>249646.16</v>
      </c>
      <c r="Z81" s="226">
        <v>244359.8</v>
      </c>
      <c r="AA81" s="226">
        <v>2650</v>
      </c>
      <c r="AB81" s="290">
        <v>296979.8</v>
      </c>
      <c r="AE81" s="290">
        <v>35918.83</v>
      </c>
      <c r="AF81" s="290">
        <v>9155.2800000000007</v>
      </c>
      <c r="AI81" s="227">
        <f t="shared" si="7"/>
        <v>441968.2</v>
      </c>
      <c r="AJ81" s="136">
        <f t="shared" si="8"/>
        <v>20409.219999999998</v>
      </c>
      <c r="AK81" s="137">
        <f t="shared" si="9"/>
        <v>421558.98000000004</v>
      </c>
      <c r="AL81" s="87">
        <f t="shared" si="10"/>
        <v>496655.95999999996</v>
      </c>
      <c r="AM81" s="86">
        <f t="shared" si="11"/>
        <v>342053.91000000003</v>
      </c>
      <c r="AN81" s="142">
        <f t="shared" si="12"/>
        <v>154602.04999999993</v>
      </c>
    </row>
    <row r="82" spans="1:40" ht="15" thickBot="1" x14ac:dyDescent="0.25">
      <c r="A82" s="73" t="s">
        <v>656</v>
      </c>
      <c r="B82" s="73" t="s">
        <v>657</v>
      </c>
      <c r="C82" s="192">
        <v>742</v>
      </c>
      <c r="D82" s="193" t="s">
        <v>1493</v>
      </c>
      <c r="E82" s="193" t="s">
        <v>1493</v>
      </c>
      <c r="F82" s="275">
        <v>324997</v>
      </c>
      <c r="G82" s="275">
        <v>0</v>
      </c>
      <c r="H82" s="275">
        <v>29008.720000000001</v>
      </c>
      <c r="K82" s="223">
        <v>218776.87</v>
      </c>
      <c r="L82" s="287">
        <v>77352.72</v>
      </c>
      <c r="O82" s="231">
        <v>2100</v>
      </c>
      <c r="P82" s="232">
        <v>15816.99</v>
      </c>
      <c r="R82" s="279">
        <v>29.51</v>
      </c>
      <c r="U82" s="82">
        <v>631.29999999999995</v>
      </c>
      <c r="V82" s="82">
        <v>788047.76</v>
      </c>
      <c r="W82" s="226">
        <v>162313.37</v>
      </c>
      <c r="Z82" s="226">
        <v>99204</v>
      </c>
      <c r="AB82" s="290">
        <v>149414</v>
      </c>
      <c r="AE82" s="290">
        <v>30445.38</v>
      </c>
      <c r="AF82" s="290">
        <v>8510.24</v>
      </c>
      <c r="AI82" s="227">
        <f t="shared" si="7"/>
        <v>354005.72</v>
      </c>
      <c r="AJ82" s="136">
        <f t="shared" si="8"/>
        <v>17946.499999999996</v>
      </c>
      <c r="AK82" s="137">
        <f t="shared" si="9"/>
        <v>336059.22</v>
      </c>
      <c r="AL82" s="87">
        <f t="shared" si="10"/>
        <v>261517.37</v>
      </c>
      <c r="AM82" s="86">
        <f t="shared" si="11"/>
        <v>188369.62</v>
      </c>
      <c r="AN82" s="142">
        <f t="shared" si="12"/>
        <v>73147.75</v>
      </c>
    </row>
    <row r="83" spans="1:40" ht="15" thickBot="1" x14ac:dyDescent="0.25">
      <c r="A83" s="73" t="s">
        <v>656</v>
      </c>
      <c r="B83" s="73" t="s">
        <v>657</v>
      </c>
      <c r="C83" s="192">
        <v>697</v>
      </c>
      <c r="D83" s="193" t="s">
        <v>1494</v>
      </c>
      <c r="E83" s="193" t="s">
        <v>1494</v>
      </c>
      <c r="F83" s="275">
        <v>352259.37</v>
      </c>
      <c r="G83" s="275">
        <v>0</v>
      </c>
      <c r="H83" s="275">
        <v>8338.93</v>
      </c>
      <c r="K83" s="223">
        <v>320493.21000000002</v>
      </c>
      <c r="L83" s="287">
        <v>32021.02</v>
      </c>
      <c r="O83" s="231"/>
      <c r="P83" s="232">
        <v>12643.52</v>
      </c>
      <c r="R83" s="279">
        <v>3</v>
      </c>
      <c r="V83" s="82">
        <v>123193.16</v>
      </c>
      <c r="W83" s="226">
        <v>133854.09</v>
      </c>
      <c r="Z83" s="226">
        <v>148328</v>
      </c>
      <c r="AA83" s="226">
        <v>1500</v>
      </c>
      <c r="AB83" s="290">
        <v>200748</v>
      </c>
      <c r="AE83" s="290">
        <v>16116.85</v>
      </c>
      <c r="AF83" s="290">
        <v>6378.66</v>
      </c>
      <c r="AI83" s="227">
        <f t="shared" si="7"/>
        <v>360598.3</v>
      </c>
      <c r="AJ83" s="136">
        <f t="shared" si="8"/>
        <v>12646.52</v>
      </c>
      <c r="AK83" s="137">
        <f t="shared" si="9"/>
        <v>347951.77999999997</v>
      </c>
      <c r="AL83" s="87">
        <f t="shared" si="10"/>
        <v>283682.08999999997</v>
      </c>
      <c r="AM83" s="86">
        <f t="shared" si="11"/>
        <v>223243.51</v>
      </c>
      <c r="AN83" s="142">
        <f t="shared" si="12"/>
        <v>60438.579999999958</v>
      </c>
    </row>
    <row r="84" spans="1:40" ht="15" thickBot="1" x14ac:dyDescent="0.25">
      <c r="A84" s="73" t="s">
        <v>656</v>
      </c>
      <c r="B84" s="73" t="s">
        <v>657</v>
      </c>
      <c r="C84" s="192">
        <v>783</v>
      </c>
      <c r="D84" s="193" t="s">
        <v>1495</v>
      </c>
      <c r="E84" s="193" t="s">
        <v>1495</v>
      </c>
      <c r="F84" s="275">
        <v>340999.29</v>
      </c>
      <c r="G84" s="275">
        <v>0</v>
      </c>
      <c r="H84" s="275">
        <v>18162.650000000001</v>
      </c>
      <c r="K84" s="223">
        <v>482190.52</v>
      </c>
      <c r="L84" s="287">
        <v>32012.02</v>
      </c>
      <c r="O84" s="231"/>
      <c r="P84" s="232">
        <v>22378.11</v>
      </c>
      <c r="R84" s="279">
        <v>3</v>
      </c>
      <c r="S84" s="82">
        <v>3960</v>
      </c>
      <c r="V84" s="82">
        <v>2101746.27</v>
      </c>
      <c r="W84" s="226">
        <v>139807.17000000001</v>
      </c>
      <c r="Z84" s="226">
        <v>127176</v>
      </c>
      <c r="AA84" s="226">
        <v>1500</v>
      </c>
      <c r="AB84" s="290">
        <v>176966</v>
      </c>
      <c r="AE84" s="290">
        <v>35077.870000000003</v>
      </c>
      <c r="AF84" s="290">
        <v>19460.66</v>
      </c>
      <c r="AI84" s="227">
        <f t="shared" si="7"/>
        <v>359161.94</v>
      </c>
      <c r="AJ84" s="136">
        <f t="shared" si="8"/>
        <v>22381.11</v>
      </c>
      <c r="AK84" s="137">
        <f t="shared" si="9"/>
        <v>336780.83</v>
      </c>
      <c r="AL84" s="87">
        <f t="shared" si="10"/>
        <v>268483.17000000004</v>
      </c>
      <c r="AM84" s="86">
        <f t="shared" si="11"/>
        <v>231504.53</v>
      </c>
      <c r="AN84" s="142">
        <f t="shared" si="12"/>
        <v>36978.640000000043</v>
      </c>
    </row>
    <row r="85" spans="1:40" ht="15" thickBot="1" x14ac:dyDescent="0.25">
      <c r="A85" s="73" t="s">
        <v>669</v>
      </c>
      <c r="B85" s="73" t="s">
        <v>670</v>
      </c>
      <c r="C85" s="192">
        <v>3757</v>
      </c>
      <c r="D85" s="193" t="s">
        <v>1496</v>
      </c>
      <c r="E85" s="193" t="s">
        <v>1496</v>
      </c>
      <c r="F85" s="275">
        <v>305283.20000000001</v>
      </c>
      <c r="G85" s="275">
        <v>0</v>
      </c>
      <c r="H85" s="275">
        <v>60579</v>
      </c>
      <c r="K85" s="223">
        <v>1090234.6299999999</v>
      </c>
      <c r="L85" s="287">
        <v>113575.01</v>
      </c>
      <c r="O85" s="231">
        <v>0</v>
      </c>
      <c r="Q85" s="279">
        <v>21</v>
      </c>
      <c r="U85" s="82">
        <v>1489.12</v>
      </c>
      <c r="V85" s="82">
        <v>1047464</v>
      </c>
      <c r="W85" s="226">
        <v>175891.87</v>
      </c>
      <c r="Z85" s="226">
        <v>195255</v>
      </c>
      <c r="AB85" s="290">
        <v>312435</v>
      </c>
      <c r="AE85" s="290">
        <v>72177.66</v>
      </c>
      <c r="AF85" s="290">
        <v>20011.34</v>
      </c>
      <c r="AI85" s="227">
        <f t="shared" si="7"/>
        <v>365862.2</v>
      </c>
      <c r="AJ85" s="136">
        <f t="shared" si="8"/>
        <v>21</v>
      </c>
      <c r="AK85" s="137">
        <f t="shared" si="9"/>
        <v>365841.2</v>
      </c>
      <c r="AL85" s="87">
        <f t="shared" si="10"/>
        <v>371146.87</v>
      </c>
      <c r="AM85" s="86">
        <f t="shared" si="11"/>
        <v>404624.00000000006</v>
      </c>
      <c r="AN85" s="142">
        <f t="shared" si="12"/>
        <v>-33477.130000000063</v>
      </c>
    </row>
    <row r="86" spans="1:40" ht="15" thickBot="1" x14ac:dyDescent="0.25">
      <c r="A86" s="73" t="s">
        <v>669</v>
      </c>
      <c r="B86" s="73" t="s">
        <v>670</v>
      </c>
      <c r="C86" s="192">
        <v>7605</v>
      </c>
      <c r="D86" s="193" t="s">
        <v>1497</v>
      </c>
      <c r="E86" s="193" t="s">
        <v>1497</v>
      </c>
      <c r="F86" s="275">
        <v>480946.32</v>
      </c>
      <c r="H86" s="275">
        <v>115220.93</v>
      </c>
      <c r="K86" s="223">
        <v>2889682.67</v>
      </c>
      <c r="L86" s="287">
        <v>688618.41</v>
      </c>
      <c r="O86" s="231"/>
      <c r="Q86" s="279">
        <v>54</v>
      </c>
      <c r="R86" s="279">
        <v>178283.98</v>
      </c>
      <c r="U86" s="82">
        <v>17449.11</v>
      </c>
      <c r="W86" s="226">
        <v>518113.23</v>
      </c>
      <c r="Z86" s="226">
        <v>145690</v>
      </c>
      <c r="AB86" s="290">
        <v>287485</v>
      </c>
      <c r="AD86" s="290">
        <v>6548</v>
      </c>
      <c r="AE86" s="290">
        <v>439178.2</v>
      </c>
      <c r="AF86" s="290">
        <v>83660.81</v>
      </c>
      <c r="AH86" s="290">
        <v>107314</v>
      </c>
      <c r="AI86" s="227">
        <f t="shared" si="7"/>
        <v>596167.25</v>
      </c>
      <c r="AJ86" s="136">
        <f t="shared" si="8"/>
        <v>178337.98</v>
      </c>
      <c r="AK86" s="137">
        <f t="shared" si="9"/>
        <v>417829.27</v>
      </c>
      <c r="AL86" s="87">
        <f t="shared" si="10"/>
        <v>663803.23</v>
      </c>
      <c r="AM86" s="86">
        <f t="shared" si="11"/>
        <v>924186.01</v>
      </c>
      <c r="AN86" s="142">
        <f t="shared" si="12"/>
        <v>-260382.78000000003</v>
      </c>
    </row>
    <row r="87" spans="1:40" ht="15" thickBot="1" x14ac:dyDescent="0.25">
      <c r="A87" s="73" t="s">
        <v>669</v>
      </c>
      <c r="B87" s="73" t="s">
        <v>670</v>
      </c>
      <c r="C87" s="192">
        <v>7029</v>
      </c>
      <c r="D87" s="193" t="s">
        <v>1498</v>
      </c>
      <c r="E87" s="193" t="s">
        <v>1498</v>
      </c>
      <c r="F87" s="275">
        <v>798498.72</v>
      </c>
      <c r="G87" s="275">
        <v>0</v>
      </c>
      <c r="H87" s="275">
        <v>79447.03</v>
      </c>
      <c r="K87" s="223">
        <v>1145275.75</v>
      </c>
      <c r="L87" s="287">
        <v>231453.7</v>
      </c>
      <c r="O87" s="231"/>
      <c r="R87" s="279">
        <v>0</v>
      </c>
      <c r="V87" s="82">
        <v>1212550.31</v>
      </c>
      <c r="W87" s="226">
        <v>626945.25</v>
      </c>
      <c r="Z87" s="226">
        <v>377844</v>
      </c>
      <c r="AB87" s="290">
        <v>572844</v>
      </c>
      <c r="AD87" s="290">
        <v>7855</v>
      </c>
      <c r="AE87" s="290">
        <v>253092.07</v>
      </c>
      <c r="AF87" s="290">
        <v>40406</v>
      </c>
      <c r="AI87" s="227">
        <f t="shared" si="7"/>
        <v>877945.75</v>
      </c>
      <c r="AJ87" s="136">
        <f t="shared" si="8"/>
        <v>0</v>
      </c>
      <c r="AK87" s="137">
        <f t="shared" si="9"/>
        <v>877945.75</v>
      </c>
      <c r="AL87" s="87">
        <f t="shared" si="10"/>
        <v>1004789.25</v>
      </c>
      <c r="AM87" s="86">
        <f t="shared" si="11"/>
        <v>874197.07000000007</v>
      </c>
      <c r="AN87" s="142">
        <f t="shared" si="12"/>
        <v>130592.17999999993</v>
      </c>
    </row>
    <row r="88" spans="1:40" ht="15" thickBot="1" x14ac:dyDescent="0.25">
      <c r="A88" s="73" t="s">
        <v>669</v>
      </c>
      <c r="B88" s="73" t="s">
        <v>670</v>
      </c>
      <c r="C88" s="192">
        <v>4650</v>
      </c>
      <c r="D88" s="193" t="s">
        <v>1499</v>
      </c>
      <c r="E88" s="193" t="s">
        <v>1499</v>
      </c>
      <c r="F88" s="275">
        <v>446189.22</v>
      </c>
      <c r="G88" s="275">
        <v>0</v>
      </c>
      <c r="H88" s="275">
        <v>110506.48</v>
      </c>
      <c r="K88" s="223">
        <v>3455498.9</v>
      </c>
      <c r="L88" s="287">
        <v>155233.26999999999</v>
      </c>
      <c r="O88" s="231"/>
      <c r="R88" s="279">
        <v>29.57</v>
      </c>
      <c r="U88" s="82">
        <v>-6824.2</v>
      </c>
      <c r="V88" s="82">
        <v>1047464</v>
      </c>
      <c r="W88" s="226">
        <v>249302.01</v>
      </c>
      <c r="Z88" s="226">
        <v>273200</v>
      </c>
      <c r="AB88" s="290">
        <v>375180</v>
      </c>
      <c r="AD88" s="290">
        <v>4200</v>
      </c>
      <c r="AE88" s="290">
        <v>38456.97</v>
      </c>
      <c r="AF88" s="290">
        <v>39019.279999999999</v>
      </c>
      <c r="AI88" s="227">
        <f t="shared" si="7"/>
        <v>556695.69999999995</v>
      </c>
      <c r="AJ88" s="136">
        <f t="shared" si="8"/>
        <v>29.57</v>
      </c>
      <c r="AK88" s="137">
        <f t="shared" si="9"/>
        <v>556666.13</v>
      </c>
      <c r="AL88" s="87">
        <f t="shared" si="10"/>
        <v>522502.01</v>
      </c>
      <c r="AM88" s="86">
        <f t="shared" si="11"/>
        <v>456856.25</v>
      </c>
      <c r="AN88" s="142">
        <f t="shared" si="12"/>
        <v>65645.760000000009</v>
      </c>
    </row>
    <row r="89" spans="1:40" ht="15" thickBot="1" x14ac:dyDescent="0.25">
      <c r="A89" s="73" t="s">
        <v>669</v>
      </c>
      <c r="B89" s="73" t="s">
        <v>670</v>
      </c>
      <c r="C89" s="192">
        <v>3899</v>
      </c>
      <c r="D89" s="193" t="s">
        <v>1500</v>
      </c>
      <c r="E89" s="193" t="s">
        <v>1500</v>
      </c>
      <c r="F89" s="275">
        <v>189068.86</v>
      </c>
      <c r="G89" s="275">
        <v>0</v>
      </c>
      <c r="H89" s="275">
        <v>379521.88</v>
      </c>
      <c r="K89" s="223">
        <v>1400086.39</v>
      </c>
      <c r="L89" s="287">
        <v>-771493.62</v>
      </c>
      <c r="O89" s="231"/>
      <c r="S89" s="82">
        <v>124684</v>
      </c>
      <c r="U89" s="82">
        <v>1313986.1499999999</v>
      </c>
      <c r="W89" s="226">
        <v>115965.16</v>
      </c>
      <c r="Z89" s="226">
        <v>169420</v>
      </c>
      <c r="AB89" s="290">
        <v>350490</v>
      </c>
      <c r="AE89" s="290">
        <v>134826.12</v>
      </c>
      <c r="AF89" s="290">
        <v>36372.68</v>
      </c>
      <c r="AI89" s="227">
        <f t="shared" si="7"/>
        <v>568590.74</v>
      </c>
      <c r="AJ89" s="136">
        <f t="shared" si="8"/>
        <v>0</v>
      </c>
      <c r="AK89" s="137">
        <f t="shared" si="9"/>
        <v>568590.74</v>
      </c>
      <c r="AL89" s="87">
        <f t="shared" si="10"/>
        <v>285385.16000000003</v>
      </c>
      <c r="AM89" s="86">
        <f t="shared" si="11"/>
        <v>521688.8</v>
      </c>
      <c r="AN89" s="142">
        <f t="shared" si="12"/>
        <v>-236303.63999999996</v>
      </c>
    </row>
    <row r="90" spans="1:40" ht="15" thickBot="1" x14ac:dyDescent="0.25">
      <c r="A90" s="73" t="s">
        <v>669</v>
      </c>
      <c r="B90" s="73" t="s">
        <v>670</v>
      </c>
      <c r="C90" s="192">
        <v>1800</v>
      </c>
      <c r="D90" s="193" t="s">
        <v>1501</v>
      </c>
      <c r="E90" s="193" t="s">
        <v>1501</v>
      </c>
      <c r="F90" s="275">
        <v>224076.38</v>
      </c>
      <c r="G90" s="275">
        <v>9380</v>
      </c>
      <c r="H90" s="275">
        <v>16343.86</v>
      </c>
      <c r="I90" s="135">
        <v>0</v>
      </c>
      <c r="J90" s="287">
        <v>0</v>
      </c>
      <c r="K90" s="223">
        <v>355459.37</v>
      </c>
      <c r="L90" s="287">
        <v>137712.82</v>
      </c>
      <c r="M90" s="287">
        <v>0</v>
      </c>
      <c r="N90" s="83">
        <v>0</v>
      </c>
      <c r="O90" s="231">
        <v>0</v>
      </c>
      <c r="P90" s="232">
        <v>30483</v>
      </c>
      <c r="Q90" s="279">
        <v>0</v>
      </c>
      <c r="R90" s="279">
        <v>0</v>
      </c>
      <c r="S90" s="82">
        <v>0</v>
      </c>
      <c r="T90" s="82">
        <v>0</v>
      </c>
      <c r="U90" s="82">
        <v>-305935.05</v>
      </c>
      <c r="V90" s="82">
        <v>1047464</v>
      </c>
      <c r="W90" s="226">
        <v>97199.5</v>
      </c>
      <c r="Z90" s="226">
        <v>88700</v>
      </c>
      <c r="AB90" s="290">
        <v>180705</v>
      </c>
      <c r="AE90" s="290">
        <v>25647.06</v>
      </c>
      <c r="AF90" s="290">
        <v>7385.96</v>
      </c>
      <c r="AI90" s="227">
        <f t="shared" si="7"/>
        <v>249800.24</v>
      </c>
      <c r="AJ90" s="136">
        <f t="shared" si="8"/>
        <v>30483</v>
      </c>
      <c r="AK90" s="137">
        <f t="shared" si="9"/>
        <v>219317.24</v>
      </c>
      <c r="AL90" s="87">
        <f t="shared" si="10"/>
        <v>185899.5</v>
      </c>
      <c r="AM90" s="86">
        <f t="shared" si="11"/>
        <v>213738.02</v>
      </c>
      <c r="AN90" s="142">
        <f t="shared" si="12"/>
        <v>-27838.51999999999</v>
      </c>
    </row>
    <row r="91" spans="1:40" ht="15" thickBot="1" x14ac:dyDescent="0.25">
      <c r="A91" s="73" t="s">
        <v>669</v>
      </c>
      <c r="B91" s="73" t="s">
        <v>670</v>
      </c>
      <c r="C91" s="192">
        <v>5876</v>
      </c>
      <c r="D91" s="193" t="s">
        <v>1502</v>
      </c>
      <c r="E91" s="193" t="s">
        <v>1502</v>
      </c>
      <c r="F91" s="275">
        <v>462588.12</v>
      </c>
      <c r="G91" s="275">
        <v>0</v>
      </c>
      <c r="H91" s="275">
        <v>219475.03</v>
      </c>
      <c r="K91" s="223">
        <v>8941546.2400000002</v>
      </c>
      <c r="L91" s="287">
        <v>205582.3</v>
      </c>
      <c r="O91" s="231">
        <v>0</v>
      </c>
      <c r="P91" s="232">
        <v>46425</v>
      </c>
      <c r="R91" s="279">
        <v>0.27</v>
      </c>
      <c r="U91" s="82">
        <v>101619.83</v>
      </c>
      <c r="V91" s="82">
        <v>1215671.21</v>
      </c>
      <c r="W91" s="226">
        <v>276673.26</v>
      </c>
      <c r="Z91" s="226">
        <v>296860</v>
      </c>
      <c r="AB91" s="290">
        <v>404020</v>
      </c>
      <c r="AE91" s="290">
        <v>118241.24</v>
      </c>
      <c r="AF91" s="290">
        <v>40840.400000000001</v>
      </c>
      <c r="AI91" s="227">
        <f t="shared" si="7"/>
        <v>682063.15</v>
      </c>
      <c r="AJ91" s="136">
        <f t="shared" si="8"/>
        <v>46425.27</v>
      </c>
      <c r="AK91" s="137">
        <f t="shared" si="9"/>
        <v>635637.88</v>
      </c>
      <c r="AL91" s="87">
        <f t="shared" si="10"/>
        <v>573533.26</v>
      </c>
      <c r="AM91" s="86">
        <f t="shared" si="11"/>
        <v>563101.64</v>
      </c>
      <c r="AN91" s="142">
        <f t="shared" si="12"/>
        <v>10431.619999999995</v>
      </c>
    </row>
    <row r="92" spans="1:40" ht="15" thickBot="1" x14ac:dyDescent="0.25">
      <c r="A92" s="73" t="s">
        <v>669</v>
      </c>
      <c r="B92" s="73" t="s">
        <v>670</v>
      </c>
      <c r="C92" s="192">
        <v>1689</v>
      </c>
      <c r="D92" s="193" t="s">
        <v>1503</v>
      </c>
      <c r="E92" s="193" t="s">
        <v>1503</v>
      </c>
      <c r="F92" s="275">
        <v>178447.63</v>
      </c>
      <c r="G92" s="275">
        <v>7474</v>
      </c>
      <c r="H92" s="275">
        <v>13329.68</v>
      </c>
      <c r="K92" s="223">
        <v>1258914.31</v>
      </c>
      <c r="L92" s="287">
        <v>126193.5</v>
      </c>
      <c r="O92" s="231"/>
      <c r="P92" s="232">
        <v>17596</v>
      </c>
      <c r="Q92" s="279">
        <v>18</v>
      </c>
      <c r="R92" s="279">
        <v>18.64</v>
      </c>
      <c r="T92" s="82">
        <v>-134642.35</v>
      </c>
      <c r="U92" s="82">
        <v>-133320.18</v>
      </c>
      <c r="V92" s="82">
        <v>1849378.08</v>
      </c>
      <c r="W92" s="226">
        <v>109419.77</v>
      </c>
      <c r="Z92" s="226">
        <v>227820</v>
      </c>
      <c r="AB92" s="290">
        <v>291740</v>
      </c>
      <c r="AE92" s="290">
        <v>25016.59</v>
      </c>
      <c r="AF92" s="290">
        <v>33514.25</v>
      </c>
      <c r="AI92" s="227">
        <f t="shared" si="7"/>
        <v>199251.31</v>
      </c>
      <c r="AJ92" s="136">
        <f t="shared" si="8"/>
        <v>17632.64</v>
      </c>
      <c r="AK92" s="137">
        <f t="shared" si="9"/>
        <v>181618.66999999998</v>
      </c>
      <c r="AL92" s="87">
        <f t="shared" si="10"/>
        <v>337239.77</v>
      </c>
      <c r="AM92" s="86">
        <f t="shared" si="11"/>
        <v>350270.84</v>
      </c>
      <c r="AN92" s="142">
        <f t="shared" si="12"/>
        <v>-13031.070000000007</v>
      </c>
    </row>
    <row r="93" spans="1:40" ht="15" thickBot="1" x14ac:dyDescent="0.25">
      <c r="A93" s="73" t="s">
        <v>669</v>
      </c>
      <c r="B93" s="73" t="s">
        <v>670</v>
      </c>
      <c r="C93" s="192">
        <v>3572</v>
      </c>
      <c r="D93" s="193" t="s">
        <v>1504</v>
      </c>
      <c r="E93" s="193" t="s">
        <v>1504</v>
      </c>
      <c r="F93" s="275">
        <v>332991.3</v>
      </c>
      <c r="G93" s="275">
        <v>8635</v>
      </c>
      <c r="H93" s="275">
        <v>60334.92</v>
      </c>
      <c r="K93" s="223">
        <v>1740033.38</v>
      </c>
      <c r="L93" s="287">
        <v>140223.92000000001</v>
      </c>
      <c r="O93" s="231">
        <v>85990</v>
      </c>
      <c r="P93" s="232">
        <v>45001.71</v>
      </c>
      <c r="R93" s="279">
        <v>1209.45</v>
      </c>
      <c r="U93" s="82">
        <v>1896434.32</v>
      </c>
      <c r="V93" s="82">
        <v>281440</v>
      </c>
      <c r="W93" s="226">
        <v>247428.21</v>
      </c>
      <c r="AB93" s="290">
        <v>164980</v>
      </c>
      <c r="AE93" s="290">
        <v>49683.03</v>
      </c>
      <c r="AF93" s="290">
        <v>52064.14</v>
      </c>
      <c r="AI93" s="227">
        <f t="shared" si="7"/>
        <v>401961.22</v>
      </c>
      <c r="AJ93" s="136">
        <f t="shared" si="8"/>
        <v>132201.16</v>
      </c>
      <c r="AK93" s="137">
        <f t="shared" si="9"/>
        <v>269760.05999999994</v>
      </c>
      <c r="AL93" s="87">
        <f t="shared" si="10"/>
        <v>247428.21</v>
      </c>
      <c r="AM93" s="86">
        <f t="shared" si="11"/>
        <v>266727.17</v>
      </c>
      <c r="AN93" s="142">
        <f t="shared" si="12"/>
        <v>-19298.959999999992</v>
      </c>
    </row>
    <row r="94" spans="1:40" ht="15" thickBot="1" x14ac:dyDescent="0.25">
      <c r="A94" s="73" t="s">
        <v>669</v>
      </c>
      <c r="B94" s="73" t="s">
        <v>670</v>
      </c>
      <c r="C94" s="192">
        <v>3222</v>
      </c>
      <c r="D94" s="193" t="s">
        <v>1505</v>
      </c>
      <c r="E94" s="193" t="s">
        <v>1505</v>
      </c>
      <c r="F94" s="275">
        <v>246956.21</v>
      </c>
      <c r="G94" s="275">
        <v>3880</v>
      </c>
      <c r="H94" s="275">
        <v>155431.79</v>
      </c>
      <c r="K94" s="223">
        <v>33027647.91</v>
      </c>
      <c r="L94" s="287">
        <v>687431.93</v>
      </c>
      <c r="O94" s="231"/>
      <c r="U94" s="82">
        <v>31459941.91</v>
      </c>
      <c r="V94" s="82">
        <v>2812906.16</v>
      </c>
      <c r="W94" s="226">
        <v>122097.19</v>
      </c>
      <c r="Z94" s="226">
        <v>260140</v>
      </c>
      <c r="AB94" s="290">
        <v>373329</v>
      </c>
      <c r="AD94" s="290">
        <v>3954</v>
      </c>
      <c r="AE94" s="290">
        <v>73440.5</v>
      </c>
      <c r="AF94" s="290">
        <v>82611.92</v>
      </c>
      <c r="AI94" s="227">
        <f t="shared" si="7"/>
        <v>406268</v>
      </c>
      <c r="AJ94" s="136">
        <f t="shared" si="8"/>
        <v>0</v>
      </c>
      <c r="AK94" s="137">
        <f t="shared" si="9"/>
        <v>406268</v>
      </c>
      <c r="AL94" s="87">
        <f t="shared" si="10"/>
        <v>382237.19</v>
      </c>
      <c r="AM94" s="86">
        <f t="shared" si="11"/>
        <v>533335.42000000004</v>
      </c>
      <c r="AN94" s="142">
        <f t="shared" si="12"/>
        <v>-151098.23000000004</v>
      </c>
    </row>
    <row r="95" spans="1:40" ht="15" thickBot="1" x14ac:dyDescent="0.25">
      <c r="A95" s="73" t="s">
        <v>669</v>
      </c>
      <c r="B95" s="73" t="s">
        <v>670</v>
      </c>
      <c r="C95" s="192">
        <v>3078</v>
      </c>
      <c r="D95" s="193" t="s">
        <v>1506</v>
      </c>
      <c r="E95" s="193" t="s">
        <v>1506</v>
      </c>
      <c r="F95" s="275">
        <v>284191.55</v>
      </c>
      <c r="G95" s="275">
        <v>3941</v>
      </c>
      <c r="H95" s="275">
        <v>14572.17</v>
      </c>
      <c r="K95" s="223">
        <v>3313428.7</v>
      </c>
      <c r="L95" s="287">
        <v>21794.75</v>
      </c>
      <c r="O95" s="231">
        <v>91570</v>
      </c>
      <c r="P95" s="232">
        <v>250</v>
      </c>
      <c r="S95" s="82">
        <v>5108</v>
      </c>
      <c r="U95" s="82">
        <v>2653929.13</v>
      </c>
      <c r="V95" s="82">
        <v>1047464</v>
      </c>
      <c r="W95" s="226">
        <v>174947.4</v>
      </c>
      <c r="Z95" s="226">
        <v>175780</v>
      </c>
      <c r="AB95" s="290">
        <v>244880</v>
      </c>
      <c r="AE95" s="290">
        <v>230564.86</v>
      </c>
      <c r="AF95" s="290">
        <v>33347.5</v>
      </c>
      <c r="AI95" s="227">
        <f t="shared" si="7"/>
        <v>302704.71999999997</v>
      </c>
      <c r="AJ95" s="136">
        <f t="shared" si="8"/>
        <v>91820</v>
      </c>
      <c r="AK95" s="137">
        <f t="shared" si="9"/>
        <v>210884.71999999997</v>
      </c>
      <c r="AL95" s="87">
        <f t="shared" si="10"/>
        <v>350727.4</v>
      </c>
      <c r="AM95" s="86">
        <f t="shared" si="11"/>
        <v>508792.36</v>
      </c>
      <c r="AN95" s="142">
        <f t="shared" si="12"/>
        <v>-158064.95999999996</v>
      </c>
    </row>
    <row r="96" spans="1:40" ht="15" thickBot="1" x14ac:dyDescent="0.25">
      <c r="A96" s="73" t="s">
        <v>669</v>
      </c>
      <c r="B96" s="73" t="s">
        <v>670</v>
      </c>
      <c r="C96" s="192">
        <v>4264</v>
      </c>
      <c r="D96" s="193" t="s">
        <v>1507</v>
      </c>
      <c r="E96" s="193" t="s">
        <v>1507</v>
      </c>
      <c r="F96" s="275">
        <v>324823.84999999998</v>
      </c>
      <c r="G96" s="275">
        <v>9171</v>
      </c>
      <c r="H96" s="275">
        <v>48180.76</v>
      </c>
      <c r="I96" s="135">
        <v>0</v>
      </c>
      <c r="J96" s="287">
        <v>0</v>
      </c>
      <c r="K96" s="223">
        <v>1185135.31</v>
      </c>
      <c r="L96" s="287">
        <v>113947.71</v>
      </c>
      <c r="M96" s="287">
        <v>0</v>
      </c>
      <c r="N96" s="83">
        <v>0</v>
      </c>
      <c r="O96" s="231">
        <v>0</v>
      </c>
      <c r="P96" s="232">
        <v>0</v>
      </c>
      <c r="Q96" s="279">
        <v>0</v>
      </c>
      <c r="R96" s="279">
        <v>0</v>
      </c>
      <c r="S96" s="82">
        <v>0</v>
      </c>
      <c r="T96" s="82">
        <v>0</v>
      </c>
      <c r="U96" s="82">
        <v>1930818.93</v>
      </c>
      <c r="V96" s="82">
        <v>0</v>
      </c>
      <c r="W96" s="226">
        <v>50124.81</v>
      </c>
      <c r="AB96" s="290">
        <v>177800</v>
      </c>
      <c r="AE96" s="290">
        <v>96174.35</v>
      </c>
      <c r="AF96" s="290">
        <v>19554.759999999998</v>
      </c>
      <c r="AI96" s="227">
        <f t="shared" si="7"/>
        <v>382175.61</v>
      </c>
      <c r="AJ96" s="136">
        <f t="shared" si="8"/>
        <v>0</v>
      </c>
      <c r="AK96" s="137">
        <f t="shared" si="9"/>
        <v>382175.61</v>
      </c>
      <c r="AL96" s="87">
        <f t="shared" si="10"/>
        <v>50124.81</v>
      </c>
      <c r="AM96" s="86">
        <f t="shared" si="11"/>
        <v>293529.11</v>
      </c>
      <c r="AN96" s="142">
        <f t="shared" si="12"/>
        <v>-243404.3</v>
      </c>
    </row>
    <row r="97" spans="1:40" ht="15" thickBot="1" x14ac:dyDescent="0.25">
      <c r="A97" s="73" t="s">
        <v>669</v>
      </c>
      <c r="B97" s="73" t="s">
        <v>670</v>
      </c>
      <c r="C97" s="192">
        <v>5763</v>
      </c>
      <c r="D97" s="193" t="s">
        <v>1508</v>
      </c>
      <c r="E97" s="193" t="s">
        <v>1508</v>
      </c>
      <c r="F97" s="275">
        <v>636229.6</v>
      </c>
      <c r="G97" s="275">
        <v>4120</v>
      </c>
      <c r="H97" s="275">
        <v>241049.85</v>
      </c>
      <c r="K97" s="223">
        <v>973289.77</v>
      </c>
      <c r="L97" s="287">
        <v>-158333.14000000001</v>
      </c>
      <c r="O97" s="231">
        <v>0</v>
      </c>
      <c r="U97" s="82">
        <v>-4206488.63</v>
      </c>
      <c r="V97" s="82">
        <v>613325.81999999995</v>
      </c>
      <c r="W97" s="226">
        <v>312124.67</v>
      </c>
      <c r="AB97" s="290">
        <v>145433</v>
      </c>
      <c r="AE97" s="290">
        <v>47632.84</v>
      </c>
      <c r="AF97" s="290">
        <v>17020.240000000002</v>
      </c>
      <c r="AI97" s="227">
        <f t="shared" si="7"/>
        <v>881399.45</v>
      </c>
      <c r="AJ97" s="136">
        <f t="shared" si="8"/>
        <v>0</v>
      </c>
      <c r="AK97" s="137">
        <f t="shared" si="9"/>
        <v>881399.45</v>
      </c>
      <c r="AL97" s="87">
        <f t="shared" si="10"/>
        <v>312124.67</v>
      </c>
      <c r="AM97" s="86">
        <f t="shared" si="11"/>
        <v>210086.08</v>
      </c>
      <c r="AN97" s="142">
        <f t="shared" si="12"/>
        <v>102038.59</v>
      </c>
    </row>
    <row r="98" spans="1:40" ht="15" thickBot="1" x14ac:dyDescent="0.25">
      <c r="A98" s="73" t="s">
        <v>669</v>
      </c>
      <c r="B98" s="73" t="s">
        <v>670</v>
      </c>
      <c r="C98" s="192">
        <v>3934</v>
      </c>
      <c r="D98" s="193" t="s">
        <v>1509</v>
      </c>
      <c r="E98" s="193" t="s">
        <v>1509</v>
      </c>
      <c r="F98" s="275">
        <v>256535.63</v>
      </c>
      <c r="G98" s="275">
        <v>0</v>
      </c>
      <c r="H98" s="275">
        <v>68366.509999999995</v>
      </c>
      <c r="K98" s="223">
        <v>1066037.81</v>
      </c>
      <c r="L98" s="287">
        <v>162227.76</v>
      </c>
      <c r="O98" s="231"/>
      <c r="U98" s="82">
        <v>-419479.12</v>
      </c>
      <c r="V98" s="82">
        <v>1790978.12</v>
      </c>
      <c r="W98" s="226">
        <v>211720.3</v>
      </c>
      <c r="Z98" s="226">
        <v>262535.40000000002</v>
      </c>
      <c r="AB98" s="290">
        <v>376505.4</v>
      </c>
      <c r="AD98" s="290">
        <v>6340</v>
      </c>
      <c r="AE98" s="290">
        <v>64481.91</v>
      </c>
      <c r="AF98" s="290">
        <v>58415.87</v>
      </c>
      <c r="AI98" s="227">
        <f t="shared" si="7"/>
        <v>324902.14</v>
      </c>
      <c r="AJ98" s="136">
        <f t="shared" si="8"/>
        <v>0</v>
      </c>
      <c r="AK98" s="137">
        <f t="shared" si="9"/>
        <v>324902.14</v>
      </c>
      <c r="AL98" s="87">
        <f t="shared" si="10"/>
        <v>474255.7</v>
      </c>
      <c r="AM98" s="86">
        <f t="shared" si="11"/>
        <v>505743.18000000005</v>
      </c>
      <c r="AN98" s="142">
        <f t="shared" si="12"/>
        <v>-31487.48000000004</v>
      </c>
    </row>
    <row r="99" spans="1:40" ht="15" thickBot="1" x14ac:dyDescent="0.25">
      <c r="A99" s="73" t="s">
        <v>669</v>
      </c>
      <c r="B99" s="73" t="s">
        <v>670</v>
      </c>
      <c r="C99" s="192">
        <v>5633</v>
      </c>
      <c r="D99" s="193" t="s">
        <v>1510</v>
      </c>
      <c r="E99" s="193" t="s">
        <v>1510</v>
      </c>
      <c r="F99" s="275">
        <v>854452.28</v>
      </c>
      <c r="G99" s="275">
        <v>35200</v>
      </c>
      <c r="H99" s="275">
        <v>83740.990000000005</v>
      </c>
      <c r="K99" s="223">
        <v>4116360.27</v>
      </c>
      <c r="L99" s="287">
        <v>1599963.97</v>
      </c>
      <c r="O99" s="231">
        <v>0</v>
      </c>
      <c r="R99" s="279">
        <v>0</v>
      </c>
      <c r="S99" s="82">
        <v>20084</v>
      </c>
      <c r="U99" s="82">
        <v>58214.73</v>
      </c>
      <c r="V99" s="82">
        <v>1047464</v>
      </c>
      <c r="W99" s="226">
        <v>469043.16</v>
      </c>
      <c r="Z99" s="226">
        <v>263340</v>
      </c>
      <c r="AB99" s="290">
        <v>416838</v>
      </c>
      <c r="AE99" s="290">
        <v>151798.20000000001</v>
      </c>
      <c r="AF99" s="290">
        <v>112812.79</v>
      </c>
      <c r="AI99" s="227">
        <f t="shared" si="7"/>
        <v>973393.27</v>
      </c>
      <c r="AJ99" s="136">
        <f t="shared" si="8"/>
        <v>0</v>
      </c>
      <c r="AK99" s="137">
        <f t="shared" si="9"/>
        <v>973393.27</v>
      </c>
      <c r="AL99" s="87">
        <f t="shared" si="10"/>
        <v>732383.15999999992</v>
      </c>
      <c r="AM99" s="86">
        <f t="shared" si="11"/>
        <v>681448.99</v>
      </c>
      <c r="AN99" s="142">
        <f t="shared" si="12"/>
        <v>50934.169999999925</v>
      </c>
    </row>
    <row r="100" spans="1:40" ht="15" thickBot="1" x14ac:dyDescent="0.25">
      <c r="A100" s="73" t="s">
        <v>669</v>
      </c>
      <c r="B100" s="73" t="s">
        <v>670</v>
      </c>
      <c r="C100" s="192">
        <v>3215</v>
      </c>
      <c r="D100" s="193" t="s">
        <v>1511</v>
      </c>
      <c r="E100" s="193" t="s">
        <v>1511</v>
      </c>
      <c r="F100" s="275">
        <v>178520.11</v>
      </c>
      <c r="G100" s="275">
        <v>16800</v>
      </c>
      <c r="H100" s="275">
        <v>165679.6</v>
      </c>
      <c r="K100" s="223">
        <v>1047643.28</v>
      </c>
      <c r="L100" s="287">
        <v>200774.6</v>
      </c>
      <c r="O100" s="231">
        <v>12400</v>
      </c>
      <c r="R100" s="279">
        <v>57.67</v>
      </c>
      <c r="S100" s="82">
        <v>151225</v>
      </c>
      <c r="U100" s="82">
        <v>-58864.67</v>
      </c>
      <c r="V100" s="82">
        <v>1768225.65</v>
      </c>
      <c r="W100" s="226">
        <v>422243.74</v>
      </c>
      <c r="AB100" s="290">
        <v>118301</v>
      </c>
      <c r="AD100" s="290">
        <v>6672</v>
      </c>
      <c r="AE100" s="290">
        <v>139977.26</v>
      </c>
      <c r="AF100" s="290">
        <v>40144.1</v>
      </c>
      <c r="AI100" s="227">
        <f t="shared" si="7"/>
        <v>360999.70999999996</v>
      </c>
      <c r="AJ100" s="136">
        <f t="shared" si="8"/>
        <v>12457.67</v>
      </c>
      <c r="AK100" s="137">
        <f t="shared" si="9"/>
        <v>348542.04</v>
      </c>
      <c r="AL100" s="87">
        <f t="shared" si="10"/>
        <v>422243.74</v>
      </c>
      <c r="AM100" s="86">
        <f t="shared" si="11"/>
        <v>305094.36</v>
      </c>
      <c r="AN100" s="142">
        <f t="shared" si="12"/>
        <v>117149.38</v>
      </c>
    </row>
    <row r="101" spans="1:40" ht="15" thickBot="1" x14ac:dyDescent="0.25">
      <c r="A101" s="73" t="s">
        <v>669</v>
      </c>
      <c r="B101" s="73" t="s">
        <v>670</v>
      </c>
      <c r="C101" s="192">
        <v>4457</v>
      </c>
      <c r="D101" s="193" t="s">
        <v>1512</v>
      </c>
      <c r="E101" s="193" t="s">
        <v>1512</v>
      </c>
      <c r="F101" s="275">
        <v>382119.59</v>
      </c>
      <c r="G101" s="275">
        <v>0</v>
      </c>
      <c r="H101" s="275">
        <v>68764.039999999994</v>
      </c>
      <c r="K101" s="223">
        <v>1179174.6299999999</v>
      </c>
      <c r="L101" s="287">
        <v>68630.16</v>
      </c>
      <c r="O101" s="231"/>
      <c r="V101" s="82">
        <v>1440650.38</v>
      </c>
      <c r="W101" s="226">
        <v>231749.5</v>
      </c>
      <c r="Z101" s="226">
        <v>355340</v>
      </c>
      <c r="AB101" s="290">
        <v>469560</v>
      </c>
      <c r="AD101" s="290">
        <v>9966</v>
      </c>
      <c r="AE101" s="290">
        <v>120783.06</v>
      </c>
      <c r="AF101" s="290">
        <v>40244.620000000003</v>
      </c>
      <c r="AI101" s="227">
        <f t="shared" si="7"/>
        <v>450883.63</v>
      </c>
      <c r="AJ101" s="136">
        <f t="shared" si="8"/>
        <v>0</v>
      </c>
      <c r="AK101" s="137">
        <f t="shared" si="9"/>
        <v>450883.63</v>
      </c>
      <c r="AL101" s="87">
        <f t="shared" si="10"/>
        <v>587089.5</v>
      </c>
      <c r="AM101" s="86">
        <f t="shared" si="11"/>
        <v>640553.68000000005</v>
      </c>
      <c r="AN101" s="142">
        <f t="shared" si="12"/>
        <v>-53464.180000000051</v>
      </c>
    </row>
    <row r="102" spans="1:40" ht="15" thickBot="1" x14ac:dyDescent="0.25">
      <c r="A102" s="73" t="s">
        <v>690</v>
      </c>
      <c r="B102" s="73" t="s">
        <v>691</v>
      </c>
      <c r="C102" s="192">
        <v>2578</v>
      </c>
      <c r="D102" s="193" t="s">
        <v>1513</v>
      </c>
      <c r="E102" s="193" t="s">
        <v>1513</v>
      </c>
      <c r="F102" s="275">
        <v>133675.14000000001</v>
      </c>
      <c r="G102" s="275">
        <v>0</v>
      </c>
      <c r="H102" s="275">
        <v>44147.34</v>
      </c>
      <c r="K102" s="223">
        <v>1747910.67</v>
      </c>
      <c r="L102" s="287">
        <v>199126.06</v>
      </c>
      <c r="O102" s="231"/>
      <c r="R102" s="279">
        <v>1858.18</v>
      </c>
      <c r="V102" s="82">
        <v>2439714</v>
      </c>
      <c r="W102" s="226">
        <v>200017.41</v>
      </c>
      <c r="Z102" s="226">
        <v>213180</v>
      </c>
      <c r="AB102" s="290">
        <v>230080</v>
      </c>
      <c r="AE102" s="290">
        <v>57948.77</v>
      </c>
      <c r="AF102" s="290">
        <v>42422.46</v>
      </c>
      <c r="AI102" s="227">
        <f t="shared" si="7"/>
        <v>177822.48</v>
      </c>
      <c r="AJ102" s="136">
        <f t="shared" si="8"/>
        <v>1858.18</v>
      </c>
      <c r="AK102" s="137">
        <f t="shared" si="9"/>
        <v>175964.30000000002</v>
      </c>
      <c r="AL102" s="87">
        <f t="shared" si="10"/>
        <v>413197.41000000003</v>
      </c>
      <c r="AM102" s="86">
        <f t="shared" si="11"/>
        <v>330451.23000000004</v>
      </c>
      <c r="AN102" s="142">
        <f t="shared" si="12"/>
        <v>82746.179999999993</v>
      </c>
    </row>
    <row r="103" spans="1:40" ht="15" thickBot="1" x14ac:dyDescent="0.25">
      <c r="A103" s="73" t="s">
        <v>690</v>
      </c>
      <c r="B103" s="73" t="s">
        <v>691</v>
      </c>
      <c r="C103" s="192">
        <v>5205</v>
      </c>
      <c r="D103" s="193" t="s">
        <v>1514</v>
      </c>
      <c r="E103" s="193" t="s">
        <v>1514</v>
      </c>
      <c r="F103" s="275">
        <v>298265.06</v>
      </c>
      <c r="G103" s="275">
        <v>0</v>
      </c>
      <c r="H103" s="275">
        <v>125074.87</v>
      </c>
      <c r="K103" s="223">
        <v>1281099.22</v>
      </c>
      <c r="L103" s="287">
        <v>31638.69</v>
      </c>
      <c r="O103" s="231"/>
      <c r="R103" s="279">
        <v>46.47</v>
      </c>
      <c r="V103" s="82">
        <v>3137825</v>
      </c>
      <c r="W103" s="226">
        <v>216487.6</v>
      </c>
      <c r="AB103" s="290">
        <v>67110</v>
      </c>
      <c r="AD103" s="290">
        <v>4352</v>
      </c>
      <c r="AE103" s="290">
        <v>33685.03</v>
      </c>
      <c r="AF103" s="290">
        <v>33471.64</v>
      </c>
      <c r="AI103" s="227">
        <f t="shared" si="7"/>
        <v>423339.93</v>
      </c>
      <c r="AJ103" s="136">
        <f t="shared" si="8"/>
        <v>46.47</v>
      </c>
      <c r="AK103" s="137">
        <f t="shared" si="9"/>
        <v>423293.46</v>
      </c>
      <c r="AL103" s="87">
        <f t="shared" si="10"/>
        <v>216487.6</v>
      </c>
      <c r="AM103" s="86">
        <f t="shared" si="11"/>
        <v>138618.66999999998</v>
      </c>
      <c r="AN103" s="142">
        <f t="shared" si="12"/>
        <v>77868.930000000022</v>
      </c>
    </row>
    <row r="104" spans="1:40" ht="15" thickBot="1" x14ac:dyDescent="0.25">
      <c r="A104" s="73" t="s">
        <v>690</v>
      </c>
      <c r="B104" s="73" t="s">
        <v>691</v>
      </c>
      <c r="C104" s="192">
        <v>2942</v>
      </c>
      <c r="D104" s="193" t="s">
        <v>1515</v>
      </c>
      <c r="E104" s="193" t="s">
        <v>1515</v>
      </c>
      <c r="F104" s="275">
        <v>184100.05</v>
      </c>
      <c r="G104" s="275">
        <v>0</v>
      </c>
      <c r="H104" s="275">
        <v>30302.31</v>
      </c>
      <c r="K104" s="223">
        <v>367284.27</v>
      </c>
      <c r="L104" s="287">
        <v>250174.18</v>
      </c>
      <c r="O104" s="231">
        <v>1215</v>
      </c>
      <c r="P104" s="232">
        <v>107</v>
      </c>
      <c r="R104" s="279">
        <v>0</v>
      </c>
      <c r="V104" s="82">
        <v>1499736.2</v>
      </c>
      <c r="W104" s="226">
        <v>231147.95</v>
      </c>
      <c r="Z104" s="226">
        <v>119200</v>
      </c>
      <c r="AB104" s="290">
        <v>183780</v>
      </c>
      <c r="AE104" s="290">
        <v>73490</v>
      </c>
      <c r="AF104" s="290">
        <v>22784.68</v>
      </c>
      <c r="AH104" s="290">
        <v>25000</v>
      </c>
      <c r="AI104" s="227">
        <f t="shared" si="7"/>
        <v>214402.36</v>
      </c>
      <c r="AJ104" s="136">
        <f t="shared" si="8"/>
        <v>1322</v>
      </c>
      <c r="AK104" s="137">
        <f t="shared" si="9"/>
        <v>213080.36</v>
      </c>
      <c r="AL104" s="87">
        <f t="shared" si="10"/>
        <v>350347.95</v>
      </c>
      <c r="AM104" s="86">
        <f t="shared" si="11"/>
        <v>305054.68</v>
      </c>
      <c r="AN104" s="142">
        <f t="shared" si="12"/>
        <v>45293.270000000019</v>
      </c>
    </row>
    <row r="105" spans="1:40" ht="15" thickBot="1" x14ac:dyDescent="0.25">
      <c r="A105" s="73" t="s">
        <v>690</v>
      </c>
      <c r="B105" s="73" t="s">
        <v>691</v>
      </c>
      <c r="C105" s="192">
        <v>3193</v>
      </c>
      <c r="D105" s="193" t="s">
        <v>1516</v>
      </c>
      <c r="E105" s="193" t="s">
        <v>1516</v>
      </c>
      <c r="F105" s="275">
        <v>315315.20000000001</v>
      </c>
      <c r="G105" s="275">
        <v>4072</v>
      </c>
      <c r="H105" s="275">
        <v>117627.87</v>
      </c>
      <c r="K105" s="223">
        <v>747456.82</v>
      </c>
      <c r="L105" s="287">
        <v>207576.34</v>
      </c>
      <c r="O105" s="231"/>
      <c r="R105" s="279">
        <v>44.04</v>
      </c>
      <c r="W105" s="226">
        <v>299218.69</v>
      </c>
      <c r="AB105" s="290">
        <v>62050</v>
      </c>
      <c r="AE105" s="290">
        <v>89744.12</v>
      </c>
      <c r="AF105" s="290">
        <v>24886.94</v>
      </c>
      <c r="AI105" s="227">
        <f t="shared" si="7"/>
        <v>437015.07</v>
      </c>
      <c r="AJ105" s="136">
        <f t="shared" si="8"/>
        <v>44.04</v>
      </c>
      <c r="AK105" s="137">
        <f t="shared" si="9"/>
        <v>436971.03</v>
      </c>
      <c r="AL105" s="87">
        <f t="shared" si="10"/>
        <v>299218.69</v>
      </c>
      <c r="AM105" s="86">
        <f t="shared" si="11"/>
        <v>176681.06</v>
      </c>
      <c r="AN105" s="142">
        <f t="shared" si="12"/>
        <v>122537.63</v>
      </c>
    </row>
    <row r="106" spans="1:40" ht="15" thickBot="1" x14ac:dyDescent="0.25">
      <c r="A106" s="73" t="s">
        <v>690</v>
      </c>
      <c r="B106" s="73" t="s">
        <v>691</v>
      </c>
      <c r="C106" s="192">
        <v>4152</v>
      </c>
      <c r="D106" s="193" t="s">
        <v>1517</v>
      </c>
      <c r="E106" s="193" t="s">
        <v>1517</v>
      </c>
      <c r="F106" s="275">
        <v>197869.4</v>
      </c>
      <c r="G106" s="275">
        <v>40744</v>
      </c>
      <c r="H106" s="275">
        <v>27379.59</v>
      </c>
      <c r="K106" s="223">
        <v>855060.16</v>
      </c>
      <c r="L106" s="287">
        <v>301106.76</v>
      </c>
      <c r="O106" s="231"/>
      <c r="R106" s="279">
        <v>0</v>
      </c>
      <c r="V106" s="82">
        <v>1687514</v>
      </c>
      <c r="W106" s="226">
        <v>300414.67</v>
      </c>
      <c r="AB106" s="290">
        <v>73960</v>
      </c>
      <c r="AE106" s="290">
        <v>53330.55</v>
      </c>
      <c r="AF106" s="290">
        <v>34435.22</v>
      </c>
      <c r="AH106" s="290">
        <v>50000</v>
      </c>
      <c r="AI106" s="227">
        <f t="shared" si="7"/>
        <v>265992.99</v>
      </c>
      <c r="AJ106" s="136">
        <f t="shared" si="8"/>
        <v>0</v>
      </c>
      <c r="AK106" s="137">
        <f t="shared" si="9"/>
        <v>265992.99</v>
      </c>
      <c r="AL106" s="87">
        <f t="shared" si="10"/>
        <v>300414.67</v>
      </c>
      <c r="AM106" s="86">
        <f t="shared" si="11"/>
        <v>211725.77000000002</v>
      </c>
      <c r="AN106" s="142">
        <f t="shared" si="12"/>
        <v>88688.899999999965</v>
      </c>
    </row>
    <row r="107" spans="1:40" ht="15" thickBot="1" x14ac:dyDescent="0.25">
      <c r="A107" s="73" t="s">
        <v>699</v>
      </c>
      <c r="B107" s="73" t="s">
        <v>700</v>
      </c>
      <c r="C107" s="192">
        <v>4559</v>
      </c>
      <c r="D107" s="193" t="s">
        <v>1518</v>
      </c>
      <c r="E107" s="193" t="s">
        <v>1518</v>
      </c>
      <c r="F107" s="275">
        <v>71439.13</v>
      </c>
      <c r="G107" s="275">
        <v>0</v>
      </c>
      <c r="H107" s="275">
        <v>55606.75</v>
      </c>
      <c r="K107" s="223">
        <v>969021.97</v>
      </c>
      <c r="L107" s="287">
        <v>132618.69</v>
      </c>
      <c r="O107" s="231"/>
      <c r="Q107" s="279">
        <v>0</v>
      </c>
      <c r="R107" s="279">
        <v>0</v>
      </c>
      <c r="V107" s="82">
        <v>4303318.3099999996</v>
      </c>
      <c r="W107" s="226">
        <v>23518.35</v>
      </c>
      <c r="Z107" s="226">
        <v>398584</v>
      </c>
      <c r="AA107" s="226">
        <v>30000</v>
      </c>
      <c r="AB107" s="290">
        <v>485592</v>
      </c>
      <c r="AE107" s="290">
        <v>110709.43</v>
      </c>
      <c r="AF107" s="290">
        <v>14688.4</v>
      </c>
      <c r="AI107" s="227">
        <f t="shared" si="7"/>
        <v>127045.88</v>
      </c>
      <c r="AJ107" s="136">
        <f t="shared" si="8"/>
        <v>0</v>
      </c>
      <c r="AK107" s="137">
        <f t="shared" si="9"/>
        <v>127045.88</v>
      </c>
      <c r="AL107" s="87">
        <f t="shared" si="10"/>
        <v>452102.35</v>
      </c>
      <c r="AM107" s="86">
        <f t="shared" si="11"/>
        <v>610989.82999999996</v>
      </c>
      <c r="AN107" s="142">
        <f t="shared" si="12"/>
        <v>-158887.47999999998</v>
      </c>
    </row>
    <row r="108" spans="1:40" ht="15" thickBot="1" x14ac:dyDescent="0.25">
      <c r="A108" s="73" t="s">
        <v>699</v>
      </c>
      <c r="B108" s="73" t="s">
        <v>700</v>
      </c>
      <c r="C108" s="192">
        <v>1402</v>
      </c>
      <c r="D108" s="193" t="s">
        <v>1519</v>
      </c>
      <c r="E108" s="193" t="s">
        <v>1519</v>
      </c>
      <c r="F108" s="275">
        <v>187632.32</v>
      </c>
      <c r="G108" s="275">
        <v>0</v>
      </c>
      <c r="H108" s="275">
        <v>48448.77</v>
      </c>
      <c r="K108" s="223">
        <v>857830.31</v>
      </c>
      <c r="L108" s="287">
        <v>102603.14</v>
      </c>
      <c r="O108" s="231"/>
      <c r="P108" s="232">
        <v>5836.47</v>
      </c>
      <c r="R108" s="279">
        <v>0</v>
      </c>
      <c r="V108" s="82">
        <v>2346487</v>
      </c>
      <c r="W108" s="226">
        <v>47452.93</v>
      </c>
      <c r="Z108" s="226">
        <v>208920</v>
      </c>
      <c r="AB108" s="290">
        <v>233448</v>
      </c>
      <c r="AE108" s="290">
        <v>91421.57</v>
      </c>
      <c r="AF108" s="290">
        <v>12676.9</v>
      </c>
      <c r="AI108" s="227">
        <f t="shared" si="7"/>
        <v>236081.09</v>
      </c>
      <c r="AJ108" s="136">
        <f t="shared" si="8"/>
        <v>5836.47</v>
      </c>
      <c r="AK108" s="137">
        <f t="shared" si="9"/>
        <v>230244.62</v>
      </c>
      <c r="AL108" s="87">
        <f t="shared" si="10"/>
        <v>256372.93</v>
      </c>
      <c r="AM108" s="86">
        <f t="shared" si="11"/>
        <v>337546.47000000003</v>
      </c>
      <c r="AN108" s="142">
        <f t="shared" si="12"/>
        <v>-81173.540000000037</v>
      </c>
    </row>
    <row r="109" spans="1:40" ht="15" thickBot="1" x14ac:dyDescent="0.25">
      <c r="A109" s="73" t="s">
        <v>699</v>
      </c>
      <c r="B109" s="73" t="s">
        <v>700</v>
      </c>
      <c r="C109" s="192">
        <v>4041</v>
      </c>
      <c r="D109" s="193" t="s">
        <v>1520</v>
      </c>
      <c r="E109" s="193" t="s">
        <v>1520</v>
      </c>
      <c r="F109" s="275">
        <v>187447.06</v>
      </c>
      <c r="G109" s="275">
        <v>0</v>
      </c>
      <c r="H109" s="275">
        <v>75600.87</v>
      </c>
      <c r="K109" s="223">
        <v>1239343.9099999999</v>
      </c>
      <c r="L109" s="287">
        <v>149284.68</v>
      </c>
      <c r="O109" s="231">
        <v>3000</v>
      </c>
      <c r="P109" s="232">
        <v>7012.93</v>
      </c>
      <c r="R109" s="279">
        <v>152</v>
      </c>
      <c r="V109" s="82">
        <v>2125037.4300000002</v>
      </c>
      <c r="W109" s="226">
        <v>57458.29</v>
      </c>
      <c r="Z109" s="226">
        <v>102126.39999999999</v>
      </c>
      <c r="AB109" s="290">
        <v>201166.4</v>
      </c>
      <c r="AC109" s="290">
        <v>5501</v>
      </c>
      <c r="AE109" s="290">
        <v>104025.1</v>
      </c>
      <c r="AF109" s="290">
        <v>9923.94</v>
      </c>
      <c r="AI109" s="227">
        <f t="shared" si="7"/>
        <v>263047.93</v>
      </c>
      <c r="AJ109" s="136">
        <f t="shared" si="8"/>
        <v>10164.93</v>
      </c>
      <c r="AK109" s="137">
        <f t="shared" si="9"/>
        <v>252883</v>
      </c>
      <c r="AL109" s="87">
        <f t="shared" si="10"/>
        <v>159584.69</v>
      </c>
      <c r="AM109" s="86">
        <f t="shared" si="11"/>
        <v>320616.44</v>
      </c>
      <c r="AN109" s="142">
        <f t="shared" si="12"/>
        <v>-161031.75</v>
      </c>
    </row>
    <row r="110" spans="1:40" ht="15" thickBot="1" x14ac:dyDescent="0.25">
      <c r="A110" s="73" t="s">
        <v>699</v>
      </c>
      <c r="B110" s="73" t="s">
        <v>700</v>
      </c>
      <c r="C110" s="192">
        <v>3664</v>
      </c>
      <c r="D110" s="193" t="s">
        <v>1521</v>
      </c>
      <c r="E110" s="193" t="s">
        <v>1521</v>
      </c>
      <c r="F110" s="275">
        <v>411818.61</v>
      </c>
      <c r="G110" s="275">
        <v>0</v>
      </c>
      <c r="H110" s="275">
        <v>74002.55</v>
      </c>
      <c r="K110" s="223">
        <v>372743.19</v>
      </c>
      <c r="L110" s="287">
        <v>57096.12</v>
      </c>
      <c r="O110" s="231"/>
      <c r="P110" s="232">
        <v>6423.36</v>
      </c>
      <c r="R110" s="279">
        <v>152</v>
      </c>
      <c r="V110" s="82">
        <v>1196485.3400000001</v>
      </c>
      <c r="W110" s="226">
        <v>74950.350000000006</v>
      </c>
      <c r="Z110" s="226">
        <v>159600</v>
      </c>
      <c r="AB110" s="290">
        <v>269930</v>
      </c>
      <c r="AE110" s="290">
        <v>78159.960000000006</v>
      </c>
      <c r="AF110" s="290">
        <v>12421.8</v>
      </c>
      <c r="AI110" s="227">
        <f t="shared" si="7"/>
        <v>485821.16</v>
      </c>
      <c r="AJ110" s="136">
        <f t="shared" si="8"/>
        <v>6575.36</v>
      </c>
      <c r="AK110" s="137">
        <f t="shared" si="9"/>
        <v>479245.8</v>
      </c>
      <c r="AL110" s="87">
        <f t="shared" si="10"/>
        <v>234550.35</v>
      </c>
      <c r="AM110" s="86">
        <f t="shared" si="11"/>
        <v>360511.76</v>
      </c>
      <c r="AN110" s="142">
        <f t="shared" si="12"/>
        <v>-125961.41</v>
      </c>
    </row>
    <row r="111" spans="1:40" ht="15" thickBot="1" x14ac:dyDescent="0.25">
      <c r="A111" s="73" t="s">
        <v>699</v>
      </c>
      <c r="B111" s="73" t="s">
        <v>700</v>
      </c>
      <c r="C111" s="192">
        <v>1748</v>
      </c>
      <c r="D111" s="193" t="s">
        <v>1522</v>
      </c>
      <c r="E111" s="193" t="s">
        <v>1522</v>
      </c>
      <c r="F111" s="275">
        <v>65007.19</v>
      </c>
      <c r="G111" s="275">
        <v>0</v>
      </c>
      <c r="H111" s="275">
        <v>28250.65</v>
      </c>
      <c r="K111" s="223">
        <v>442611.29</v>
      </c>
      <c r="L111" s="287">
        <v>350110.55</v>
      </c>
      <c r="O111" s="231"/>
      <c r="R111" s="279">
        <v>152</v>
      </c>
      <c r="U111" s="82">
        <v>-390.36</v>
      </c>
      <c r="V111" s="82">
        <v>1169693.49</v>
      </c>
      <c r="W111" s="226">
        <v>31074.87</v>
      </c>
      <c r="Z111" s="226">
        <v>145203</v>
      </c>
      <c r="AB111" s="290">
        <v>170231</v>
      </c>
      <c r="AE111" s="290">
        <v>63018.99</v>
      </c>
      <c r="AF111" s="290">
        <v>18752.72</v>
      </c>
      <c r="AI111" s="227">
        <f t="shared" si="7"/>
        <v>93257.84</v>
      </c>
      <c r="AJ111" s="136">
        <f t="shared" si="8"/>
        <v>152</v>
      </c>
      <c r="AK111" s="137">
        <f t="shared" si="9"/>
        <v>93105.84</v>
      </c>
      <c r="AL111" s="87">
        <f t="shared" si="10"/>
        <v>176277.87</v>
      </c>
      <c r="AM111" s="86">
        <f t="shared" si="11"/>
        <v>252002.71</v>
      </c>
      <c r="AN111" s="142">
        <f t="shared" si="12"/>
        <v>-75724.84</v>
      </c>
    </row>
    <row r="112" spans="1:40" ht="15" thickBot="1" x14ac:dyDescent="0.25">
      <c r="A112" s="73" t="s">
        <v>708</v>
      </c>
      <c r="B112" s="73" t="s">
        <v>709</v>
      </c>
      <c r="C112" s="192">
        <v>5082</v>
      </c>
      <c r="D112" s="193" t="s">
        <v>1523</v>
      </c>
      <c r="E112" s="193" t="s">
        <v>1523</v>
      </c>
      <c r="F112" s="275">
        <v>348215.28</v>
      </c>
      <c r="G112" s="275">
        <v>0</v>
      </c>
      <c r="H112" s="275">
        <v>86789.39</v>
      </c>
      <c r="K112" s="223">
        <v>1717377.95</v>
      </c>
      <c r="L112" s="287">
        <v>125865.55</v>
      </c>
      <c r="O112" s="231"/>
      <c r="R112" s="279">
        <v>118.65</v>
      </c>
      <c r="T112" s="82">
        <v>1809812.26</v>
      </c>
      <c r="V112" s="82">
        <v>620039.24</v>
      </c>
      <c r="W112" s="226">
        <v>276688.09999999998</v>
      </c>
      <c r="Z112" s="226">
        <v>208200</v>
      </c>
      <c r="AB112" s="290">
        <v>277285</v>
      </c>
      <c r="AE112" s="290">
        <v>300758.46000000002</v>
      </c>
      <c r="AF112" s="290">
        <v>18601.62</v>
      </c>
      <c r="AI112" s="227">
        <f t="shared" si="7"/>
        <v>435004.67000000004</v>
      </c>
      <c r="AJ112" s="136">
        <f t="shared" si="8"/>
        <v>118.65</v>
      </c>
      <c r="AK112" s="137">
        <f t="shared" si="9"/>
        <v>434886.02</v>
      </c>
      <c r="AL112" s="87">
        <f t="shared" si="10"/>
        <v>484888.1</v>
      </c>
      <c r="AM112" s="86">
        <f t="shared" si="11"/>
        <v>596645.07999999996</v>
      </c>
      <c r="AN112" s="142">
        <f t="shared" si="12"/>
        <v>-111756.97999999998</v>
      </c>
    </row>
    <row r="113" spans="1:40" ht="15" thickBot="1" x14ac:dyDescent="0.25">
      <c r="A113" s="73" t="s">
        <v>708</v>
      </c>
      <c r="B113" s="73" t="s">
        <v>709</v>
      </c>
      <c r="C113" s="192">
        <v>5235</v>
      </c>
      <c r="D113" s="193" t="s">
        <v>1524</v>
      </c>
      <c r="E113" s="193" t="s">
        <v>1524</v>
      </c>
      <c r="F113" s="275">
        <v>232845.76</v>
      </c>
      <c r="G113" s="275">
        <v>42440</v>
      </c>
      <c r="H113" s="275">
        <v>23971.46</v>
      </c>
      <c r="K113" s="223">
        <v>846068.43</v>
      </c>
      <c r="L113" s="287">
        <v>112678.78</v>
      </c>
      <c r="O113" s="231"/>
      <c r="R113" s="279">
        <v>0</v>
      </c>
      <c r="T113" s="82">
        <v>-1838496.71</v>
      </c>
      <c r="V113" s="82">
        <v>3271774.09</v>
      </c>
      <c r="W113" s="226">
        <v>303269.59000000003</v>
      </c>
      <c r="AB113" s="290">
        <v>136886</v>
      </c>
      <c r="AD113" s="290">
        <v>14189</v>
      </c>
      <c r="AE113" s="290">
        <v>310942.89</v>
      </c>
      <c r="AF113" s="290">
        <v>9064.65</v>
      </c>
      <c r="AG113" s="290">
        <v>2018</v>
      </c>
      <c r="AI113" s="227">
        <f t="shared" si="7"/>
        <v>299257.22000000003</v>
      </c>
      <c r="AJ113" s="136">
        <f t="shared" si="8"/>
        <v>0</v>
      </c>
      <c r="AK113" s="137">
        <f t="shared" si="9"/>
        <v>299257.22000000003</v>
      </c>
      <c r="AL113" s="87">
        <f t="shared" si="10"/>
        <v>303269.59000000003</v>
      </c>
      <c r="AM113" s="86">
        <f t="shared" si="11"/>
        <v>473100.54000000004</v>
      </c>
      <c r="AN113" s="142">
        <f t="shared" si="12"/>
        <v>-169830.95</v>
      </c>
    </row>
    <row r="114" spans="1:40" ht="15" thickBot="1" x14ac:dyDescent="0.25">
      <c r="A114" s="73" t="s">
        <v>708</v>
      </c>
      <c r="B114" s="73" t="s">
        <v>709</v>
      </c>
      <c r="C114" s="192">
        <v>2707</v>
      </c>
      <c r="D114" s="193" t="s">
        <v>1525</v>
      </c>
      <c r="E114" s="193" t="s">
        <v>1525</v>
      </c>
      <c r="F114" s="275">
        <v>257411.45</v>
      </c>
      <c r="G114" s="275">
        <v>0</v>
      </c>
      <c r="H114" s="275">
        <v>18842</v>
      </c>
      <c r="K114" s="223">
        <v>330721.95</v>
      </c>
      <c r="L114" s="287">
        <v>-261245.49</v>
      </c>
      <c r="O114" s="231"/>
      <c r="Q114" s="279">
        <v>32400</v>
      </c>
      <c r="R114" s="279">
        <v>0</v>
      </c>
      <c r="T114" s="82">
        <v>-194462.51</v>
      </c>
      <c r="V114" s="82">
        <v>679737.85</v>
      </c>
      <c r="W114" s="226">
        <v>47222.11</v>
      </c>
      <c r="Z114" s="226">
        <v>122000</v>
      </c>
      <c r="AB114" s="290">
        <v>218200</v>
      </c>
      <c r="AD114" s="290">
        <v>38800</v>
      </c>
      <c r="AE114" s="290">
        <v>72709.98</v>
      </c>
      <c r="AF114" s="290">
        <v>7393.56</v>
      </c>
      <c r="AI114" s="227">
        <f t="shared" si="7"/>
        <v>276253.45</v>
      </c>
      <c r="AJ114" s="136">
        <f t="shared" si="8"/>
        <v>32400</v>
      </c>
      <c r="AK114" s="137">
        <f t="shared" si="9"/>
        <v>243853.45</v>
      </c>
      <c r="AL114" s="87">
        <f t="shared" si="10"/>
        <v>169222.11</v>
      </c>
      <c r="AM114" s="86">
        <f t="shared" si="11"/>
        <v>337103.54</v>
      </c>
      <c r="AN114" s="142">
        <f t="shared" si="12"/>
        <v>-167881.43</v>
      </c>
    </row>
    <row r="115" spans="1:40" ht="15" thickBot="1" x14ac:dyDescent="0.25">
      <c r="A115" s="73" t="s">
        <v>708</v>
      </c>
      <c r="B115" s="73" t="s">
        <v>709</v>
      </c>
      <c r="C115" s="192">
        <v>4472</v>
      </c>
      <c r="D115" s="193" t="s">
        <v>1526</v>
      </c>
      <c r="E115" s="193" t="s">
        <v>1526</v>
      </c>
      <c r="F115" s="275">
        <v>183077.64</v>
      </c>
      <c r="G115" s="275">
        <v>0</v>
      </c>
      <c r="H115" s="275">
        <v>34632.85</v>
      </c>
      <c r="K115" s="223">
        <v>1155691.1299999999</v>
      </c>
      <c r="L115" s="287">
        <v>299980.52</v>
      </c>
      <c r="O115" s="231"/>
      <c r="R115" s="279">
        <v>341.87</v>
      </c>
      <c r="T115" s="82">
        <v>94098.6</v>
      </c>
      <c r="V115" s="82">
        <v>1731639.01</v>
      </c>
      <c r="W115" s="226">
        <v>141855.22</v>
      </c>
      <c r="Z115" s="226">
        <v>261120</v>
      </c>
      <c r="AB115" s="290">
        <v>348760</v>
      </c>
      <c r="AE115" s="290">
        <v>160939.4</v>
      </c>
      <c r="AF115" s="290">
        <v>20673.16</v>
      </c>
      <c r="AI115" s="227">
        <f t="shared" si="7"/>
        <v>217710.49000000002</v>
      </c>
      <c r="AJ115" s="136">
        <f t="shared" si="8"/>
        <v>341.87</v>
      </c>
      <c r="AK115" s="137">
        <f t="shared" si="9"/>
        <v>217368.62000000002</v>
      </c>
      <c r="AL115" s="87">
        <f t="shared" si="10"/>
        <v>402975.22</v>
      </c>
      <c r="AM115" s="86">
        <f t="shared" si="11"/>
        <v>530372.56000000006</v>
      </c>
      <c r="AN115" s="142">
        <f t="shared" si="12"/>
        <v>-127397.34000000008</v>
      </c>
    </row>
    <row r="116" spans="1:40" ht="15" thickBot="1" x14ac:dyDescent="0.25">
      <c r="A116" s="73" t="s">
        <v>708</v>
      </c>
      <c r="B116" s="73" t="s">
        <v>709</v>
      </c>
      <c r="C116" s="192">
        <v>1392</v>
      </c>
      <c r="D116" s="193" t="s">
        <v>1527</v>
      </c>
      <c r="E116" s="193" t="s">
        <v>1527</v>
      </c>
      <c r="F116" s="275">
        <v>16385.62</v>
      </c>
      <c r="G116" s="275">
        <v>0</v>
      </c>
      <c r="H116" s="275">
        <v>24394.34</v>
      </c>
      <c r="K116" s="223">
        <v>430964.64</v>
      </c>
      <c r="L116" s="287">
        <v>315969.52</v>
      </c>
      <c r="O116" s="231">
        <v>1500</v>
      </c>
      <c r="T116" s="82">
        <v>-1502847.15</v>
      </c>
      <c r="V116" s="82">
        <v>2353915.73</v>
      </c>
      <c r="W116" s="226">
        <v>52090.04</v>
      </c>
      <c r="Y116" s="226">
        <v>207.81</v>
      </c>
      <c r="Z116" s="226">
        <v>63440</v>
      </c>
      <c r="AB116" s="290">
        <v>82440</v>
      </c>
      <c r="AC116" s="290">
        <v>5632</v>
      </c>
      <c r="AE116" s="290">
        <v>70229.75</v>
      </c>
      <c r="AF116" s="290">
        <v>13359.56</v>
      </c>
      <c r="AG116" s="290">
        <v>8316</v>
      </c>
      <c r="AI116" s="227">
        <f t="shared" si="7"/>
        <v>40779.96</v>
      </c>
      <c r="AJ116" s="136">
        <f t="shared" si="8"/>
        <v>1500</v>
      </c>
      <c r="AK116" s="137">
        <f t="shared" si="9"/>
        <v>39279.96</v>
      </c>
      <c r="AL116" s="87">
        <f t="shared" si="10"/>
        <v>115737.85</v>
      </c>
      <c r="AM116" s="86">
        <f t="shared" si="11"/>
        <v>179977.31</v>
      </c>
      <c r="AN116" s="142">
        <f t="shared" si="12"/>
        <v>-64239.459999999992</v>
      </c>
    </row>
    <row r="117" spans="1:40" ht="15" thickBot="1" x14ac:dyDescent="0.25">
      <c r="A117" s="73" t="s">
        <v>708</v>
      </c>
      <c r="B117" s="73" t="s">
        <v>709</v>
      </c>
      <c r="C117" s="192">
        <v>4729</v>
      </c>
      <c r="D117" s="193" t="s">
        <v>1528</v>
      </c>
      <c r="E117" s="193" t="s">
        <v>1528</v>
      </c>
      <c r="F117" s="275">
        <v>135366.29</v>
      </c>
      <c r="G117" s="275">
        <v>0</v>
      </c>
      <c r="H117" s="275">
        <v>33838.28</v>
      </c>
      <c r="K117" s="223">
        <v>2535799.44</v>
      </c>
      <c r="L117" s="287">
        <v>278432.98</v>
      </c>
      <c r="O117" s="231"/>
      <c r="R117" s="279">
        <v>7.61</v>
      </c>
      <c r="T117" s="82">
        <v>1966300.8</v>
      </c>
      <c r="V117" s="82">
        <v>1221990.08</v>
      </c>
      <c r="W117" s="226">
        <v>167887.52</v>
      </c>
      <c r="Z117" s="226">
        <v>177500</v>
      </c>
      <c r="AB117" s="290">
        <v>322670</v>
      </c>
      <c r="AD117" s="290">
        <v>4912</v>
      </c>
      <c r="AE117" s="290">
        <v>180335.13</v>
      </c>
      <c r="AF117" s="290">
        <v>21361.89</v>
      </c>
      <c r="AI117" s="227">
        <f t="shared" si="7"/>
        <v>169204.57</v>
      </c>
      <c r="AJ117" s="136">
        <f t="shared" si="8"/>
        <v>7.61</v>
      </c>
      <c r="AK117" s="137">
        <f t="shared" si="9"/>
        <v>169196.96000000002</v>
      </c>
      <c r="AL117" s="87">
        <f t="shared" si="10"/>
        <v>345387.52000000002</v>
      </c>
      <c r="AM117" s="86">
        <f t="shared" si="11"/>
        <v>529279.02</v>
      </c>
      <c r="AN117" s="142">
        <f t="shared" si="12"/>
        <v>-183891.5</v>
      </c>
    </row>
    <row r="118" spans="1:40" ht="15" thickBot="1" x14ac:dyDescent="0.25">
      <c r="A118" s="73" t="s">
        <v>718</v>
      </c>
      <c r="B118" s="73" t="s">
        <v>719</v>
      </c>
      <c r="C118" s="192">
        <v>3571</v>
      </c>
      <c r="D118" s="193" t="s">
        <v>1529</v>
      </c>
      <c r="E118" s="193" t="s">
        <v>1529</v>
      </c>
      <c r="F118" s="275">
        <v>287881.44</v>
      </c>
      <c r="G118" s="275">
        <v>6677</v>
      </c>
      <c r="H118" s="275">
        <v>85136.18</v>
      </c>
      <c r="K118" s="223">
        <v>1134243.1499999999</v>
      </c>
      <c r="L118" s="287">
        <v>-192420.43</v>
      </c>
      <c r="O118" s="231"/>
      <c r="P118" s="232">
        <v>65482.75</v>
      </c>
      <c r="R118" s="279">
        <v>5686.67</v>
      </c>
      <c r="U118" s="82">
        <v>-2400</v>
      </c>
      <c r="V118" s="82">
        <v>1488507.55</v>
      </c>
      <c r="W118" s="226">
        <v>127436.39</v>
      </c>
      <c r="Z118" s="226">
        <v>172358.8</v>
      </c>
      <c r="AB118" s="290">
        <v>283278.8</v>
      </c>
      <c r="AE118" s="290">
        <v>47953.54</v>
      </c>
      <c r="AF118" s="290">
        <v>23454.16</v>
      </c>
      <c r="AG118" s="290">
        <v>1855</v>
      </c>
      <c r="AI118" s="227">
        <f t="shared" si="7"/>
        <v>379694.62</v>
      </c>
      <c r="AJ118" s="136">
        <f t="shared" si="8"/>
        <v>71169.42</v>
      </c>
      <c r="AK118" s="137">
        <f t="shared" si="9"/>
        <v>308525.2</v>
      </c>
      <c r="AL118" s="87">
        <f t="shared" si="10"/>
        <v>299795.19</v>
      </c>
      <c r="AM118" s="86">
        <f t="shared" si="11"/>
        <v>356541.49999999994</v>
      </c>
      <c r="AN118" s="142">
        <f t="shared" si="12"/>
        <v>-56746.309999999939</v>
      </c>
    </row>
    <row r="119" spans="1:40" ht="15" thickBot="1" x14ac:dyDescent="0.25">
      <c r="A119" s="73" t="s">
        <v>718</v>
      </c>
      <c r="B119" s="73" t="s">
        <v>719</v>
      </c>
      <c r="C119" s="192">
        <v>3383</v>
      </c>
      <c r="D119" s="193" t="s">
        <v>1530</v>
      </c>
      <c r="E119" s="193" t="s">
        <v>1530</v>
      </c>
      <c r="F119" s="275">
        <v>308005.2</v>
      </c>
      <c r="G119" s="275">
        <v>11000</v>
      </c>
      <c r="H119" s="275">
        <v>28124.81</v>
      </c>
      <c r="K119" s="223">
        <v>715646.95</v>
      </c>
      <c r="L119" s="287">
        <v>205926.73</v>
      </c>
      <c r="O119" s="231">
        <v>0</v>
      </c>
      <c r="P119" s="232">
        <v>31400</v>
      </c>
      <c r="R119" s="279">
        <v>0</v>
      </c>
      <c r="U119" s="82">
        <v>-7500</v>
      </c>
      <c r="W119" s="226">
        <v>122753.35</v>
      </c>
      <c r="Z119" s="226">
        <v>211080</v>
      </c>
      <c r="AB119" s="290">
        <v>290200</v>
      </c>
      <c r="AE119" s="290">
        <v>242517.95</v>
      </c>
      <c r="AF119" s="290">
        <v>25787.31</v>
      </c>
      <c r="AI119" s="227">
        <f t="shared" si="7"/>
        <v>347130.01</v>
      </c>
      <c r="AJ119" s="136">
        <f t="shared" si="8"/>
        <v>31400</v>
      </c>
      <c r="AK119" s="137">
        <f t="shared" si="9"/>
        <v>315730.01</v>
      </c>
      <c r="AL119" s="87">
        <f t="shared" si="10"/>
        <v>333833.34999999998</v>
      </c>
      <c r="AM119" s="86">
        <f t="shared" si="11"/>
        <v>558505.26</v>
      </c>
      <c r="AN119" s="142">
        <f t="shared" si="12"/>
        <v>-224671.91000000003</v>
      </c>
    </row>
    <row r="120" spans="1:40" ht="15" thickBot="1" x14ac:dyDescent="0.25">
      <c r="A120" s="73" t="s">
        <v>718</v>
      </c>
      <c r="B120" s="73" t="s">
        <v>719</v>
      </c>
      <c r="C120" s="192">
        <v>3666</v>
      </c>
      <c r="D120" s="193" t="s">
        <v>1531</v>
      </c>
      <c r="E120" s="193" t="s">
        <v>1531</v>
      </c>
      <c r="F120" s="275">
        <v>479871.01</v>
      </c>
      <c r="G120" s="275">
        <v>12000</v>
      </c>
      <c r="H120" s="275">
        <v>32187.73</v>
      </c>
      <c r="K120" s="223">
        <v>651178.17000000004</v>
      </c>
      <c r="L120" s="287">
        <v>47339.07</v>
      </c>
      <c r="O120" s="231"/>
      <c r="P120" s="232">
        <v>87</v>
      </c>
      <c r="R120" s="279">
        <v>6340.4</v>
      </c>
      <c r="U120" s="82">
        <v>-6114.5</v>
      </c>
      <c r="V120" s="82">
        <v>1693308.65</v>
      </c>
      <c r="W120" s="226">
        <v>138710.42000000001</v>
      </c>
      <c r="Z120" s="226">
        <v>234931.76</v>
      </c>
      <c r="AB120" s="290">
        <v>267971.76</v>
      </c>
      <c r="AE120" s="290">
        <v>61775.98</v>
      </c>
      <c r="AF120" s="290">
        <v>31227.73</v>
      </c>
      <c r="AG120" s="290">
        <v>1706</v>
      </c>
      <c r="AI120" s="227">
        <f t="shared" si="7"/>
        <v>524058.74</v>
      </c>
      <c r="AJ120" s="136">
        <f t="shared" si="8"/>
        <v>6427.4</v>
      </c>
      <c r="AK120" s="137">
        <f t="shared" si="9"/>
        <v>517631.33999999997</v>
      </c>
      <c r="AL120" s="87">
        <f t="shared" si="10"/>
        <v>373642.18000000005</v>
      </c>
      <c r="AM120" s="86">
        <f t="shared" si="11"/>
        <v>362681.47</v>
      </c>
      <c r="AN120" s="142">
        <f t="shared" si="12"/>
        <v>10960.710000000079</v>
      </c>
    </row>
    <row r="121" spans="1:40" ht="15" thickBot="1" x14ac:dyDescent="0.25">
      <c r="A121" s="73" t="s">
        <v>718</v>
      </c>
      <c r="B121" s="73" t="s">
        <v>719</v>
      </c>
      <c r="C121" s="192">
        <v>4139</v>
      </c>
      <c r="D121" s="193" t="s">
        <v>1532</v>
      </c>
      <c r="E121" s="193" t="s">
        <v>1532</v>
      </c>
      <c r="F121" s="275">
        <v>259740.85</v>
      </c>
      <c r="G121" s="275">
        <v>15400</v>
      </c>
      <c r="H121" s="275">
        <v>104201.5</v>
      </c>
      <c r="K121" s="223">
        <v>1213644.8899999999</v>
      </c>
      <c r="L121" s="287">
        <v>173938.8</v>
      </c>
      <c r="O121" s="231">
        <v>0</v>
      </c>
      <c r="P121" s="232">
        <v>52113.32</v>
      </c>
      <c r="R121" s="279">
        <v>20</v>
      </c>
      <c r="U121" s="82">
        <v>-71029.259999999995</v>
      </c>
      <c r="W121" s="226">
        <v>199745.26</v>
      </c>
      <c r="Z121" s="226">
        <v>186847.6</v>
      </c>
      <c r="AB121" s="290">
        <v>266387.59999999998</v>
      </c>
      <c r="AE121" s="290">
        <v>93245.68</v>
      </c>
      <c r="AF121" s="290">
        <v>39284.01</v>
      </c>
      <c r="AG121" s="290">
        <v>5947</v>
      </c>
      <c r="AI121" s="227">
        <f t="shared" si="7"/>
        <v>379342.35</v>
      </c>
      <c r="AJ121" s="136">
        <f t="shared" si="8"/>
        <v>52133.32</v>
      </c>
      <c r="AK121" s="137">
        <f t="shared" si="9"/>
        <v>327209.02999999997</v>
      </c>
      <c r="AL121" s="87">
        <f t="shared" si="10"/>
        <v>386592.86</v>
      </c>
      <c r="AM121" s="86">
        <f t="shared" si="11"/>
        <v>404864.29</v>
      </c>
      <c r="AN121" s="142">
        <f t="shared" si="12"/>
        <v>-18271.429999999993</v>
      </c>
    </row>
    <row r="122" spans="1:40" ht="15" thickBot="1" x14ac:dyDescent="0.25">
      <c r="A122" s="73" t="s">
        <v>718</v>
      </c>
      <c r="B122" s="73" t="s">
        <v>719</v>
      </c>
      <c r="C122" s="192">
        <v>1457</v>
      </c>
      <c r="D122" s="193" t="s">
        <v>1533</v>
      </c>
      <c r="E122" s="193" t="s">
        <v>1533</v>
      </c>
      <c r="F122" s="275">
        <v>177319.72</v>
      </c>
      <c r="G122" s="275">
        <v>0</v>
      </c>
      <c r="H122" s="275">
        <v>41581.279999999999</v>
      </c>
      <c r="K122" s="223">
        <v>247602.47</v>
      </c>
      <c r="L122" s="287">
        <v>48654.85</v>
      </c>
      <c r="O122" s="231"/>
      <c r="P122" s="232">
        <v>32481.53</v>
      </c>
      <c r="R122" s="279">
        <v>2449</v>
      </c>
      <c r="U122" s="82">
        <v>40489.5</v>
      </c>
      <c r="W122" s="226">
        <v>165355.93</v>
      </c>
      <c r="Z122" s="226">
        <v>145360</v>
      </c>
      <c r="AB122" s="290">
        <v>255780</v>
      </c>
      <c r="AE122" s="290">
        <v>95921.65</v>
      </c>
      <c r="AF122" s="290">
        <v>10209.36</v>
      </c>
      <c r="AG122" s="290">
        <v>1175</v>
      </c>
      <c r="AI122" s="227">
        <f t="shared" si="7"/>
        <v>218901</v>
      </c>
      <c r="AJ122" s="136">
        <f t="shared" si="8"/>
        <v>34930.53</v>
      </c>
      <c r="AK122" s="137">
        <f t="shared" si="9"/>
        <v>183970.47</v>
      </c>
      <c r="AL122" s="87">
        <f t="shared" si="10"/>
        <v>310715.93</v>
      </c>
      <c r="AM122" s="86">
        <f t="shared" si="11"/>
        <v>363086.01</v>
      </c>
      <c r="AN122" s="142">
        <f t="shared" si="12"/>
        <v>-52370.080000000016</v>
      </c>
    </row>
    <row r="123" spans="1:40" ht="15" thickBot="1" x14ac:dyDescent="0.25">
      <c r="A123" s="73" t="s">
        <v>718</v>
      </c>
      <c r="B123" s="73" t="s">
        <v>719</v>
      </c>
      <c r="C123" s="192">
        <v>2356</v>
      </c>
      <c r="D123" s="193" t="s">
        <v>1534</v>
      </c>
      <c r="E123" s="193" t="s">
        <v>1534</v>
      </c>
      <c r="F123" s="275">
        <v>344301.04</v>
      </c>
      <c r="G123" s="275">
        <v>0</v>
      </c>
      <c r="H123" s="275">
        <v>68306.960000000006</v>
      </c>
      <c r="K123" s="223">
        <v>841763.27</v>
      </c>
      <c r="L123" s="287">
        <v>118141.29</v>
      </c>
      <c r="O123" s="231"/>
      <c r="P123" s="232">
        <v>229476.17</v>
      </c>
      <c r="R123" s="279">
        <v>1181.3900000000001</v>
      </c>
      <c r="U123" s="82">
        <v>-5008</v>
      </c>
      <c r="V123" s="82">
        <v>2439641.09</v>
      </c>
      <c r="W123" s="226">
        <v>114204.42</v>
      </c>
      <c r="Z123" s="226">
        <v>222420</v>
      </c>
      <c r="AB123" s="290">
        <v>257620</v>
      </c>
      <c r="AE123" s="290">
        <v>76234.53</v>
      </c>
      <c r="AF123" s="290">
        <v>41996.36</v>
      </c>
      <c r="AI123" s="227">
        <f t="shared" si="7"/>
        <v>412608</v>
      </c>
      <c r="AJ123" s="136">
        <f t="shared" si="8"/>
        <v>230657.56000000003</v>
      </c>
      <c r="AK123" s="137">
        <f t="shared" si="9"/>
        <v>181950.43999999997</v>
      </c>
      <c r="AL123" s="87">
        <f t="shared" si="10"/>
        <v>336624.42</v>
      </c>
      <c r="AM123" s="86">
        <f t="shared" si="11"/>
        <v>375850.89</v>
      </c>
      <c r="AN123" s="142">
        <f t="shared" si="12"/>
        <v>-39226.47000000003</v>
      </c>
    </row>
    <row r="124" spans="1:40" ht="15" thickBot="1" x14ac:dyDescent="0.25">
      <c r="A124" s="73" t="s">
        <v>718</v>
      </c>
      <c r="B124" s="73" t="s">
        <v>719</v>
      </c>
      <c r="C124" s="192">
        <v>3094</v>
      </c>
      <c r="D124" s="193" t="s">
        <v>1535</v>
      </c>
      <c r="E124" s="193" t="s">
        <v>1535</v>
      </c>
      <c r="F124" s="275">
        <v>333335.13</v>
      </c>
      <c r="G124" s="275">
        <v>0</v>
      </c>
      <c r="H124" s="275">
        <v>83947.69</v>
      </c>
      <c r="K124" s="223">
        <v>935056.53</v>
      </c>
      <c r="L124" s="287">
        <v>149843.89000000001</v>
      </c>
      <c r="O124" s="231"/>
      <c r="P124" s="232">
        <v>30897.26</v>
      </c>
      <c r="R124" s="279">
        <v>3348.01</v>
      </c>
      <c r="S124" s="82">
        <v>520</v>
      </c>
      <c r="U124" s="82">
        <v>-9000</v>
      </c>
      <c r="V124" s="82">
        <v>3028722.67</v>
      </c>
      <c r="W124" s="226">
        <v>120896.6</v>
      </c>
      <c r="Z124" s="226">
        <v>235230</v>
      </c>
      <c r="AB124" s="290">
        <v>312250</v>
      </c>
      <c r="AE124" s="290">
        <v>47086.559999999998</v>
      </c>
      <c r="AF124" s="290">
        <v>38749.769999999997</v>
      </c>
      <c r="AG124" s="290">
        <v>6209</v>
      </c>
      <c r="AI124" s="227">
        <f t="shared" si="7"/>
        <v>417282.82</v>
      </c>
      <c r="AJ124" s="136">
        <f t="shared" si="8"/>
        <v>34245.269999999997</v>
      </c>
      <c r="AK124" s="137">
        <f t="shared" si="9"/>
        <v>383037.55</v>
      </c>
      <c r="AL124" s="87">
        <f t="shared" si="10"/>
        <v>356126.6</v>
      </c>
      <c r="AM124" s="86">
        <f t="shared" si="11"/>
        <v>404295.33</v>
      </c>
      <c r="AN124" s="142">
        <f t="shared" si="12"/>
        <v>-48168.73000000004</v>
      </c>
    </row>
    <row r="125" spans="1:40" ht="15" thickBot="1" x14ac:dyDescent="0.25">
      <c r="A125" s="73" t="s">
        <v>718</v>
      </c>
      <c r="B125" s="73" t="s">
        <v>719</v>
      </c>
      <c r="C125" s="192">
        <v>2499</v>
      </c>
      <c r="D125" s="193" t="s">
        <v>1536</v>
      </c>
      <c r="E125" s="193" t="s">
        <v>1536</v>
      </c>
      <c r="F125" s="275">
        <v>108026.92</v>
      </c>
      <c r="G125" s="275">
        <v>0</v>
      </c>
      <c r="H125" s="275">
        <v>19976.68</v>
      </c>
      <c r="K125" s="223">
        <v>1198748.75</v>
      </c>
      <c r="L125" s="287">
        <v>207842.24</v>
      </c>
      <c r="O125" s="231">
        <v>0</v>
      </c>
      <c r="P125" s="232">
        <v>28729.759999999998</v>
      </c>
      <c r="R125" s="279">
        <v>0</v>
      </c>
      <c r="V125" s="82">
        <v>3118920.11</v>
      </c>
      <c r="W125" s="226">
        <v>116930.46</v>
      </c>
      <c r="Z125" s="226">
        <v>216942.4</v>
      </c>
      <c r="AB125" s="290">
        <v>276222.40000000002</v>
      </c>
      <c r="AE125" s="290">
        <v>56317.47</v>
      </c>
      <c r="AF125" s="290">
        <v>37448.42</v>
      </c>
      <c r="AG125" s="290">
        <v>685</v>
      </c>
      <c r="AI125" s="227">
        <f t="shared" si="7"/>
        <v>128003.6</v>
      </c>
      <c r="AJ125" s="136">
        <f t="shared" si="8"/>
        <v>28729.759999999998</v>
      </c>
      <c r="AK125" s="137">
        <f t="shared" si="9"/>
        <v>99273.840000000011</v>
      </c>
      <c r="AL125" s="87">
        <f t="shared" si="10"/>
        <v>333872.86</v>
      </c>
      <c r="AM125" s="86">
        <f t="shared" si="11"/>
        <v>370673.29</v>
      </c>
      <c r="AN125" s="142">
        <f t="shared" si="12"/>
        <v>-36800.429999999993</v>
      </c>
    </row>
    <row r="126" spans="1:40" ht="15" thickBot="1" x14ac:dyDescent="0.25">
      <c r="A126" s="73" t="s">
        <v>730</v>
      </c>
      <c r="B126" s="73" t="s">
        <v>731</v>
      </c>
      <c r="C126" s="192">
        <v>5132</v>
      </c>
      <c r="D126" s="193" t="s">
        <v>1537</v>
      </c>
      <c r="E126" s="193" t="s">
        <v>1537</v>
      </c>
      <c r="F126" s="275">
        <v>432579.29</v>
      </c>
      <c r="G126" s="275">
        <v>0</v>
      </c>
      <c r="H126" s="275">
        <v>26759.1</v>
      </c>
      <c r="K126" s="223">
        <v>997954.04</v>
      </c>
      <c r="L126" s="287">
        <v>84971.92</v>
      </c>
      <c r="O126" s="231"/>
      <c r="P126" s="232">
        <v>74613.679999999993</v>
      </c>
      <c r="R126" s="279">
        <v>1457.66</v>
      </c>
      <c r="T126" s="82">
        <v>1487575.93</v>
      </c>
      <c r="U126" s="82">
        <v>2.41</v>
      </c>
      <c r="W126" s="226">
        <v>236443.84</v>
      </c>
      <c r="Z126" s="226">
        <v>307126</v>
      </c>
      <c r="AA126" s="226">
        <v>132460</v>
      </c>
      <c r="AB126" s="290">
        <v>490363</v>
      </c>
      <c r="AD126" s="290">
        <v>1920</v>
      </c>
      <c r="AE126" s="290">
        <v>120573.2</v>
      </c>
      <c r="AF126" s="290">
        <v>34113.97</v>
      </c>
      <c r="AI126" s="227">
        <f t="shared" si="7"/>
        <v>459338.38999999996</v>
      </c>
      <c r="AJ126" s="136">
        <f t="shared" si="8"/>
        <v>76071.34</v>
      </c>
      <c r="AK126" s="137">
        <f t="shared" si="9"/>
        <v>383267.04999999993</v>
      </c>
      <c r="AL126" s="87">
        <f t="shared" si="10"/>
        <v>676029.84</v>
      </c>
      <c r="AM126" s="86">
        <f t="shared" si="11"/>
        <v>646970.16999999993</v>
      </c>
      <c r="AN126" s="142">
        <f t="shared" si="12"/>
        <v>29059.670000000042</v>
      </c>
    </row>
    <row r="127" spans="1:40" ht="15" thickBot="1" x14ac:dyDescent="0.25">
      <c r="A127" s="73" t="s">
        <v>730</v>
      </c>
      <c r="B127" s="73" t="s">
        <v>731</v>
      </c>
      <c r="C127" s="192">
        <v>2779</v>
      </c>
      <c r="D127" s="193" t="s">
        <v>1538</v>
      </c>
      <c r="E127" s="193" t="s">
        <v>1538</v>
      </c>
      <c r="F127" s="275">
        <v>378457.97</v>
      </c>
      <c r="G127" s="275">
        <v>0</v>
      </c>
      <c r="H127" s="275">
        <v>22867.22</v>
      </c>
      <c r="K127" s="223">
        <v>215489.82</v>
      </c>
      <c r="L127" s="287">
        <v>52858.82</v>
      </c>
      <c r="O127" s="231"/>
      <c r="P127" s="232">
        <v>86347.36</v>
      </c>
      <c r="T127" s="82">
        <v>439121.15</v>
      </c>
      <c r="W127" s="226">
        <v>242440.46</v>
      </c>
      <c r="Z127" s="226">
        <v>223755</v>
      </c>
      <c r="AA127" s="226">
        <v>70000</v>
      </c>
      <c r="AB127" s="290">
        <v>298339</v>
      </c>
      <c r="AE127" s="290">
        <v>59195.13</v>
      </c>
      <c r="AF127" s="290">
        <v>26512.01</v>
      </c>
      <c r="AI127" s="227">
        <f t="shared" si="7"/>
        <v>401325.18999999994</v>
      </c>
      <c r="AJ127" s="136">
        <f t="shared" si="8"/>
        <v>86347.36</v>
      </c>
      <c r="AK127" s="137">
        <f t="shared" si="9"/>
        <v>314977.82999999996</v>
      </c>
      <c r="AL127" s="87">
        <f t="shared" si="10"/>
        <v>536195.46</v>
      </c>
      <c r="AM127" s="86">
        <f t="shared" si="11"/>
        <v>384046.14</v>
      </c>
      <c r="AN127" s="142">
        <f t="shared" si="12"/>
        <v>152149.31999999995</v>
      </c>
    </row>
    <row r="128" spans="1:40" ht="15" thickBot="1" x14ac:dyDescent="0.25">
      <c r="A128" s="73" t="s">
        <v>730</v>
      </c>
      <c r="B128" s="73" t="s">
        <v>731</v>
      </c>
      <c r="C128" s="192">
        <v>5936</v>
      </c>
      <c r="D128" s="193" t="s">
        <v>1539</v>
      </c>
      <c r="E128" s="193" t="s">
        <v>1539</v>
      </c>
      <c r="F128" s="275">
        <v>143401.01999999999</v>
      </c>
      <c r="G128" s="275">
        <v>0</v>
      </c>
      <c r="H128" s="275">
        <v>4230.24</v>
      </c>
      <c r="K128" s="223">
        <v>5593172.6900000004</v>
      </c>
      <c r="L128" s="287">
        <v>47817.87</v>
      </c>
      <c r="O128" s="231">
        <v>0</v>
      </c>
      <c r="P128" s="232">
        <v>243421.12</v>
      </c>
      <c r="R128" s="279">
        <v>44.47</v>
      </c>
      <c r="T128" s="82">
        <v>5616660</v>
      </c>
      <c r="U128" s="82">
        <v>-37.299999999999997</v>
      </c>
      <c r="W128" s="226">
        <v>307245.64</v>
      </c>
      <c r="Z128" s="226">
        <v>266713</v>
      </c>
      <c r="AA128" s="226">
        <v>106000</v>
      </c>
      <c r="AB128" s="290">
        <v>402691</v>
      </c>
      <c r="AE128" s="290">
        <v>109105.33</v>
      </c>
      <c r="AF128" s="290">
        <v>80936.479999999996</v>
      </c>
      <c r="AH128" s="290">
        <v>86000</v>
      </c>
      <c r="AI128" s="227">
        <f t="shared" si="7"/>
        <v>147631.25999999998</v>
      </c>
      <c r="AJ128" s="136">
        <f t="shared" si="8"/>
        <v>243465.59</v>
      </c>
      <c r="AK128" s="137">
        <f t="shared" si="9"/>
        <v>-95834.330000000016</v>
      </c>
      <c r="AL128" s="87">
        <f t="shared" si="10"/>
        <v>679958.64</v>
      </c>
      <c r="AM128" s="86">
        <f t="shared" si="11"/>
        <v>678732.81</v>
      </c>
      <c r="AN128" s="142">
        <f t="shared" si="12"/>
        <v>1225.8299999999581</v>
      </c>
    </row>
    <row r="129" spans="1:40" ht="15" thickBot="1" x14ac:dyDescent="0.25">
      <c r="A129" s="73" t="s">
        <v>730</v>
      </c>
      <c r="B129" s="73" t="s">
        <v>731</v>
      </c>
      <c r="C129" s="192">
        <v>2905</v>
      </c>
      <c r="D129" s="193" t="s">
        <v>1540</v>
      </c>
      <c r="E129" s="193" t="s">
        <v>1540</v>
      </c>
      <c r="F129" s="275">
        <v>374448.61</v>
      </c>
      <c r="G129" s="275">
        <v>0</v>
      </c>
      <c r="H129" s="275">
        <v>0</v>
      </c>
      <c r="K129" s="223">
        <v>440920.34</v>
      </c>
      <c r="L129" s="287">
        <v>36726.75</v>
      </c>
      <c r="O129" s="231">
        <v>0</v>
      </c>
      <c r="P129" s="232">
        <v>81047.61</v>
      </c>
      <c r="R129" s="279">
        <v>155.13</v>
      </c>
      <c r="T129" s="82">
        <v>809478.12</v>
      </c>
      <c r="W129" s="226">
        <v>171513.08</v>
      </c>
      <c r="Z129" s="226">
        <v>145792</v>
      </c>
      <c r="AB129" s="290">
        <v>259470</v>
      </c>
      <c r="AE129" s="290">
        <v>70324.36</v>
      </c>
      <c r="AF129" s="290">
        <v>7711.88</v>
      </c>
      <c r="AI129" s="227">
        <f t="shared" si="7"/>
        <v>374448.61</v>
      </c>
      <c r="AJ129" s="136">
        <f t="shared" si="8"/>
        <v>81202.740000000005</v>
      </c>
      <c r="AK129" s="137">
        <f t="shared" si="9"/>
        <v>293245.87</v>
      </c>
      <c r="AL129" s="87">
        <f t="shared" si="10"/>
        <v>317305.07999999996</v>
      </c>
      <c r="AM129" s="86">
        <f t="shared" si="11"/>
        <v>337506.24</v>
      </c>
      <c r="AN129" s="142">
        <f t="shared" si="12"/>
        <v>-20201.160000000033</v>
      </c>
    </row>
    <row r="130" spans="1:40" ht="15" thickBot="1" x14ac:dyDescent="0.25">
      <c r="A130" s="73" t="s">
        <v>730</v>
      </c>
      <c r="B130" s="73" t="s">
        <v>731</v>
      </c>
      <c r="C130" s="192">
        <v>2680</v>
      </c>
      <c r="D130" s="193" t="s">
        <v>1541</v>
      </c>
      <c r="E130" s="193" t="s">
        <v>1541</v>
      </c>
      <c r="F130" s="275">
        <v>246024.03</v>
      </c>
      <c r="G130" s="275">
        <v>0</v>
      </c>
      <c r="H130" s="275">
        <v>6588.86</v>
      </c>
      <c r="K130" s="223">
        <v>577248.56999999995</v>
      </c>
      <c r="L130" s="287">
        <v>32886.85</v>
      </c>
      <c r="O130" s="231"/>
      <c r="P130" s="232">
        <v>81024.37</v>
      </c>
      <c r="R130" s="279">
        <v>15</v>
      </c>
      <c r="T130" s="82">
        <v>898661.6</v>
      </c>
      <c r="U130" s="82">
        <v>-741.5</v>
      </c>
      <c r="W130" s="226">
        <v>162712.42000000001</v>
      </c>
      <c r="Z130" s="226">
        <v>136331</v>
      </c>
      <c r="AB130" s="290">
        <v>216175</v>
      </c>
      <c r="AE130" s="290">
        <v>156282.21</v>
      </c>
      <c r="AF130" s="290">
        <v>22308.37</v>
      </c>
      <c r="AI130" s="227">
        <f t="shared" si="7"/>
        <v>252612.88999999998</v>
      </c>
      <c r="AJ130" s="136">
        <f t="shared" si="8"/>
        <v>81039.37</v>
      </c>
      <c r="AK130" s="137">
        <f t="shared" si="9"/>
        <v>171573.52</v>
      </c>
      <c r="AL130" s="87">
        <f t="shared" si="10"/>
        <v>299043.42000000004</v>
      </c>
      <c r="AM130" s="86">
        <f t="shared" si="11"/>
        <v>394765.57999999996</v>
      </c>
      <c r="AN130" s="142">
        <f t="shared" si="12"/>
        <v>-95722.159999999916</v>
      </c>
    </row>
    <row r="137" spans="1:40" x14ac:dyDescent="0.2">
      <c r="O137" s="231"/>
    </row>
    <row r="139" spans="1:40" x14ac:dyDescent="0.2">
      <c r="I139" s="275"/>
      <c r="K139" s="287"/>
    </row>
    <row r="140" spans="1:40" x14ac:dyDescent="0.2">
      <c r="I140" s="275"/>
      <c r="K140" s="287"/>
    </row>
    <row r="141" spans="1:40" x14ac:dyDescent="0.2">
      <c r="I141" s="275"/>
      <c r="K141" s="287"/>
    </row>
    <row r="142" spans="1:40" x14ac:dyDescent="0.2">
      <c r="I142" s="275"/>
      <c r="K142" s="287"/>
    </row>
    <row r="143" spans="1:40" x14ac:dyDescent="0.2">
      <c r="I143" s="275"/>
      <c r="K143" s="287"/>
    </row>
    <row r="144" spans="1:40" x14ac:dyDescent="0.2">
      <c r="I144" s="275"/>
      <c r="K144" s="287"/>
    </row>
    <row r="146" spans="9:11" x14ac:dyDescent="0.2">
      <c r="I146" s="275"/>
      <c r="K146" s="287"/>
    </row>
    <row r="147" spans="9:11" x14ac:dyDescent="0.2">
      <c r="I147" s="275"/>
      <c r="K147" s="287"/>
    </row>
    <row r="148" spans="9:11" x14ac:dyDescent="0.2">
      <c r="I148" s="275"/>
      <c r="K148" s="287"/>
    </row>
    <row r="149" spans="9:11" x14ac:dyDescent="0.2">
      <c r="I149" s="275"/>
      <c r="K149" s="287"/>
    </row>
    <row r="150" spans="9:11" x14ac:dyDescent="0.2">
      <c r="I150" s="275"/>
      <c r="K150" s="287"/>
    </row>
    <row r="151" spans="9:11" x14ac:dyDescent="0.2">
      <c r="I151" s="275"/>
      <c r="K151" s="28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6"/>
  <sheetViews>
    <sheetView topLeftCell="AA1" workbookViewId="0">
      <selection activeCell="AF1" sqref="F1:AF1048576"/>
    </sheetView>
  </sheetViews>
  <sheetFormatPr defaultRowHeight="14.25" x14ac:dyDescent="0.2"/>
  <cols>
    <col min="1" max="1" width="9" style="1"/>
    <col min="2" max="2" width="15.875" style="1" customWidth="1"/>
    <col min="3" max="3" width="7.5" style="194" bestFit="1" customWidth="1"/>
    <col min="4" max="4" width="26.375" style="194" customWidth="1"/>
    <col min="5" max="5" width="25.75" style="81" customWidth="1"/>
    <col min="6" max="6" width="15.25" style="221" bestFit="1" customWidth="1"/>
    <col min="7" max="7" width="13.125" style="221" bestFit="1" customWidth="1"/>
    <col min="8" max="8" width="25.125" style="221" customWidth="1"/>
    <col min="9" max="9" width="24.25" style="221" customWidth="1"/>
    <col min="10" max="10" width="15.875" style="81" customWidth="1"/>
    <col min="11" max="11" width="14.125" style="81" bestFit="1" customWidth="1"/>
    <col min="12" max="12" width="22.875" style="228" customWidth="1"/>
    <col min="13" max="13" width="18" style="228" customWidth="1"/>
    <col min="14" max="14" width="15.875" style="228" customWidth="1"/>
    <col min="15" max="15" width="14.375" style="228" bestFit="1" customWidth="1"/>
    <col min="16" max="16" width="18.125" style="81" customWidth="1"/>
    <col min="17" max="17" width="22.625" style="81" customWidth="1"/>
    <col min="18" max="19" width="15.25" style="81" bestFit="1" customWidth="1"/>
    <col min="20" max="20" width="16.125" style="229" bestFit="1" customWidth="1"/>
    <col min="21" max="23" width="15.375" style="229" bestFit="1" customWidth="1"/>
    <col min="24" max="24" width="15" style="229" bestFit="1" customWidth="1"/>
    <col min="25" max="26" width="15.875" style="229" bestFit="1" customWidth="1"/>
    <col min="27" max="27" width="15.875" style="237" bestFit="1" customWidth="1"/>
    <col min="28" max="28" width="14.5" style="237" bestFit="1" customWidth="1"/>
    <col min="29" max="31" width="15.625" style="237" bestFit="1" customWidth="1"/>
    <col min="32" max="32" width="14.625" style="237" bestFit="1" customWidth="1"/>
    <col min="33" max="33" width="15.25" style="81" bestFit="1" customWidth="1"/>
    <col min="34" max="34" width="14.625" style="81" bestFit="1" customWidth="1"/>
    <col min="35" max="35" width="14.375" style="81" bestFit="1" customWidth="1"/>
    <col min="36" max="36" width="15.625" style="81" bestFit="1" customWidth="1"/>
    <col min="37" max="37" width="15.25" style="81" bestFit="1" customWidth="1"/>
    <col min="38" max="39" width="13.25" style="81" bestFit="1" customWidth="1"/>
    <col min="40" max="41" width="14.125" style="81" bestFit="1" customWidth="1"/>
    <col min="42" max="42" width="13.375" style="81" bestFit="1" customWidth="1"/>
    <col min="43" max="43" width="14.375" style="81" bestFit="1" customWidth="1"/>
    <col min="44" max="44" width="13.125" style="81" bestFit="1" customWidth="1"/>
    <col min="45" max="45" width="9.125" style="81" bestFit="1" customWidth="1"/>
    <col min="46" max="46" width="13.125" style="81" bestFit="1" customWidth="1"/>
    <col min="47" max="47" width="9.375" style="81" bestFit="1" customWidth="1"/>
    <col min="48" max="48" width="14.125" style="81" bestFit="1" customWidth="1"/>
    <col min="49" max="49" width="11.375" style="81" bestFit="1" customWidth="1"/>
    <col min="50" max="50" width="14.125" style="81" bestFit="1" customWidth="1"/>
    <col min="51" max="51" width="9.375" style="81" bestFit="1" customWidth="1"/>
    <col min="52" max="54" width="13.125" style="81" bestFit="1" customWidth="1"/>
    <col min="55" max="55" width="9.375" style="81" bestFit="1" customWidth="1"/>
    <col min="56" max="56" width="11.375" style="81" bestFit="1" customWidth="1"/>
    <col min="57" max="16384" width="9" style="81"/>
  </cols>
  <sheetData>
    <row r="1" spans="1:32" x14ac:dyDescent="0.2">
      <c r="E1" s="81" t="s">
        <v>1277</v>
      </c>
      <c r="F1" s="221" t="s">
        <v>2155</v>
      </c>
      <c r="G1" s="221" t="s">
        <v>2157</v>
      </c>
      <c r="H1" s="221" t="s">
        <v>2159</v>
      </c>
      <c r="I1" s="221" t="s">
        <v>2301</v>
      </c>
      <c r="J1" s="81" t="s">
        <v>2161</v>
      </c>
      <c r="K1" s="81" t="s">
        <v>2163</v>
      </c>
      <c r="L1" s="228" t="s">
        <v>2167</v>
      </c>
      <c r="M1" s="228" t="s">
        <v>2169</v>
      </c>
      <c r="N1" s="228" t="s">
        <v>2171</v>
      </c>
      <c r="O1" s="228" t="s">
        <v>2173</v>
      </c>
      <c r="P1" s="81" t="s">
        <v>2175</v>
      </c>
      <c r="Q1" s="81" t="s">
        <v>2152</v>
      </c>
      <c r="R1" s="81" t="s">
        <v>2177</v>
      </c>
      <c r="S1" s="81" t="s">
        <v>2179</v>
      </c>
      <c r="T1" s="229" t="s">
        <v>2180</v>
      </c>
      <c r="U1" s="229" t="s">
        <v>2182</v>
      </c>
      <c r="V1" s="229" t="s">
        <v>2184</v>
      </c>
      <c r="W1" s="229" t="s">
        <v>2186</v>
      </c>
      <c r="X1" s="229" t="s">
        <v>2309</v>
      </c>
      <c r="Y1" s="229" t="s">
        <v>2188</v>
      </c>
      <c r="Z1" s="229" t="s">
        <v>2190</v>
      </c>
      <c r="AA1" s="237" t="s">
        <v>2192</v>
      </c>
      <c r="AB1" s="237" t="s">
        <v>2194</v>
      </c>
      <c r="AC1" s="237" t="s">
        <v>2196</v>
      </c>
      <c r="AD1" s="237" t="s">
        <v>2198</v>
      </c>
      <c r="AE1" s="237" t="s">
        <v>2200</v>
      </c>
      <c r="AF1" s="237" t="s">
        <v>2202</v>
      </c>
    </row>
    <row r="2" spans="1:32" x14ac:dyDescent="0.2">
      <c r="E2" s="81" t="s">
        <v>1278</v>
      </c>
      <c r="F2" s="221" t="s">
        <v>2156</v>
      </c>
      <c r="G2" s="221" t="s">
        <v>2158</v>
      </c>
      <c r="H2" s="221" t="s">
        <v>2160</v>
      </c>
      <c r="I2" s="221" t="s">
        <v>2302</v>
      </c>
      <c r="J2" s="81" t="s">
        <v>2162</v>
      </c>
      <c r="K2" s="81" t="s">
        <v>2164</v>
      </c>
      <c r="L2" s="228" t="s">
        <v>2168</v>
      </c>
      <c r="M2" s="228" t="s">
        <v>2170</v>
      </c>
      <c r="N2" s="228" t="s">
        <v>2172</v>
      </c>
      <c r="O2" s="228" t="s">
        <v>2174</v>
      </c>
      <c r="P2" s="81" t="s">
        <v>2176</v>
      </c>
      <c r="Q2" s="81" t="s">
        <v>2153</v>
      </c>
      <c r="R2" s="81" t="s">
        <v>2178</v>
      </c>
      <c r="S2" s="81" t="s">
        <v>2154</v>
      </c>
      <c r="T2" s="229" t="s">
        <v>2181</v>
      </c>
      <c r="U2" s="229" t="s">
        <v>2183</v>
      </c>
      <c r="V2" s="229" t="s">
        <v>2185</v>
      </c>
      <c r="W2" s="229" t="s">
        <v>2187</v>
      </c>
      <c r="X2" s="229" t="s">
        <v>2310</v>
      </c>
      <c r="Y2" s="229" t="s">
        <v>2189</v>
      </c>
      <c r="Z2" s="229" t="s">
        <v>2191</v>
      </c>
      <c r="AA2" s="237" t="s">
        <v>2193</v>
      </c>
      <c r="AB2" s="237" t="s">
        <v>2195</v>
      </c>
      <c r="AC2" s="237" t="s">
        <v>2197</v>
      </c>
      <c r="AD2" s="237" t="s">
        <v>2199</v>
      </c>
      <c r="AE2" s="237" t="s">
        <v>2201</v>
      </c>
      <c r="AF2" s="237" t="s">
        <v>2203</v>
      </c>
    </row>
    <row r="3" spans="1:32" x14ac:dyDescent="0.2">
      <c r="C3" s="194" t="s">
        <v>1542</v>
      </c>
      <c r="E3" s="81" t="s">
        <v>1279</v>
      </c>
      <c r="F3" s="221">
        <v>30184981.460000001</v>
      </c>
      <c r="G3" s="221">
        <v>3725066.02</v>
      </c>
      <c r="H3" s="221">
        <v>3161984.16</v>
      </c>
      <c r="I3" s="221">
        <v>1031.32</v>
      </c>
      <c r="J3" s="81">
        <v>83499918.290000007</v>
      </c>
      <c r="K3" s="81">
        <v>32699910.57</v>
      </c>
      <c r="L3" s="228">
        <v>1426826.07</v>
      </c>
      <c r="M3" s="228">
        <v>950568.07</v>
      </c>
      <c r="N3" s="228">
        <v>13000</v>
      </c>
      <c r="O3" s="228">
        <v>1215055.22</v>
      </c>
      <c r="P3" s="81">
        <v>412193.49</v>
      </c>
      <c r="Q3" s="81">
        <v>-123447658.81</v>
      </c>
      <c r="R3" s="81">
        <v>133098992.14</v>
      </c>
      <c r="S3" s="81">
        <v>126626131.06999999</v>
      </c>
      <c r="T3" s="229">
        <v>0</v>
      </c>
      <c r="U3" s="229">
        <v>20939563.649999999</v>
      </c>
      <c r="V3" s="229">
        <v>689494.3</v>
      </c>
      <c r="W3" s="229">
        <v>12334.64</v>
      </c>
      <c r="X3" s="229">
        <v>4150</v>
      </c>
      <c r="Y3" s="229">
        <v>22540296.809999999</v>
      </c>
      <c r="Z3" s="229">
        <v>918593.83</v>
      </c>
      <c r="AA3" s="237">
        <v>28399567.120000001</v>
      </c>
      <c r="AB3" s="237">
        <v>24871</v>
      </c>
      <c r="AC3" s="237">
        <v>75428</v>
      </c>
      <c r="AD3" s="237">
        <v>10048119.35</v>
      </c>
      <c r="AE3" s="237">
        <v>3502644.09</v>
      </c>
      <c r="AF3" s="237">
        <v>584413.72</v>
      </c>
    </row>
    <row r="4" spans="1:32" x14ac:dyDescent="0.2">
      <c r="E4" s="81" t="s">
        <v>1280</v>
      </c>
      <c r="F4" s="221">
        <v>467583</v>
      </c>
      <c r="G4" s="221">
        <v>80000</v>
      </c>
      <c r="H4" s="221">
        <v>46096</v>
      </c>
      <c r="I4" s="221">
        <v>0</v>
      </c>
      <c r="J4" s="81">
        <v>9</v>
      </c>
      <c r="K4" s="81">
        <v>7</v>
      </c>
      <c r="O4" s="228">
        <v>36743</v>
      </c>
      <c r="R4" s="81">
        <v>-66504.12</v>
      </c>
      <c r="S4" s="81">
        <v>560321.12</v>
      </c>
      <c r="Y4" s="229">
        <v>516754</v>
      </c>
      <c r="Z4" s="229">
        <v>111956.31</v>
      </c>
      <c r="AA4" s="237">
        <v>516754</v>
      </c>
      <c r="AD4" s="237">
        <v>48821.31</v>
      </c>
    </row>
    <row r="5" spans="1:32" x14ac:dyDescent="0.2">
      <c r="E5" s="81" t="s">
        <v>1281</v>
      </c>
      <c r="F5" s="221">
        <v>15231.31</v>
      </c>
      <c r="G5" s="221">
        <v>0</v>
      </c>
      <c r="H5" s="221">
        <v>9168</v>
      </c>
      <c r="I5" s="221">
        <v>143.69</v>
      </c>
      <c r="J5" s="81">
        <v>179420.05</v>
      </c>
      <c r="K5" s="81">
        <v>68436.81</v>
      </c>
      <c r="L5" s="228">
        <v>15375</v>
      </c>
      <c r="O5" s="228">
        <v>0</v>
      </c>
      <c r="R5" s="81">
        <v>-1738629.24</v>
      </c>
      <c r="S5" s="81">
        <v>2026803.02</v>
      </c>
      <c r="Y5" s="229">
        <v>390901</v>
      </c>
      <c r="Z5" s="229">
        <v>29264.15</v>
      </c>
      <c r="AA5" s="237">
        <v>390901</v>
      </c>
      <c r="AD5" s="237">
        <v>35264.15</v>
      </c>
      <c r="AE5" s="237">
        <v>25148.92</v>
      </c>
    </row>
    <row r="6" spans="1:32" x14ac:dyDescent="0.2">
      <c r="E6" s="81" t="s">
        <v>1282</v>
      </c>
      <c r="F6" s="221">
        <v>13298.21</v>
      </c>
      <c r="H6" s="221">
        <v>40121</v>
      </c>
      <c r="I6" s="221">
        <v>0</v>
      </c>
      <c r="J6" s="81">
        <v>2874487.49</v>
      </c>
      <c r="K6" s="81">
        <v>21776.720000000001</v>
      </c>
      <c r="L6" s="228">
        <v>335200</v>
      </c>
      <c r="M6" s="228">
        <v>4675.78</v>
      </c>
      <c r="O6" s="228">
        <v>10006.41</v>
      </c>
      <c r="R6" s="81">
        <v>2244968.71</v>
      </c>
      <c r="S6" s="81">
        <v>716949.66</v>
      </c>
      <c r="Y6" s="229">
        <v>374315</v>
      </c>
      <c r="Z6" s="229">
        <v>48201.7</v>
      </c>
      <c r="AA6" s="237">
        <v>376715</v>
      </c>
      <c r="AC6" s="237">
        <v>4505</v>
      </c>
      <c r="AD6" s="237">
        <v>376616.14</v>
      </c>
      <c r="AE6" s="237">
        <v>26797.7</v>
      </c>
    </row>
    <row r="7" spans="1:32" x14ac:dyDescent="0.2">
      <c r="A7" s="1" t="s">
        <v>1312</v>
      </c>
      <c r="E7" s="81" t="s">
        <v>1283</v>
      </c>
      <c r="F7" s="221">
        <v>16118.91</v>
      </c>
      <c r="H7" s="221">
        <v>48702.92</v>
      </c>
      <c r="I7" s="221">
        <v>58.98</v>
      </c>
      <c r="J7" s="81">
        <v>3086602</v>
      </c>
      <c r="K7" s="81">
        <v>6</v>
      </c>
      <c r="L7" s="228">
        <v>23755</v>
      </c>
      <c r="O7" s="228">
        <v>6166.91</v>
      </c>
      <c r="R7" s="81">
        <v>2601053.7799999998</v>
      </c>
      <c r="S7" s="81">
        <v>550717.67000000004</v>
      </c>
      <c r="T7" s="229">
        <v>0</v>
      </c>
      <c r="Y7" s="229">
        <v>213598</v>
      </c>
      <c r="Z7" s="229">
        <v>10010.98</v>
      </c>
      <c r="AA7" s="237">
        <v>213598</v>
      </c>
      <c r="AD7" s="237">
        <v>17015.53</v>
      </c>
      <c r="AE7" s="237">
        <v>23200</v>
      </c>
    </row>
    <row r="8" spans="1:32" x14ac:dyDescent="0.2">
      <c r="E8" s="81" t="s">
        <v>1284</v>
      </c>
      <c r="F8" s="221">
        <v>34815.040000000001</v>
      </c>
      <c r="H8" s="221">
        <v>20156</v>
      </c>
      <c r="I8" s="221">
        <v>828.65</v>
      </c>
      <c r="J8" s="81">
        <v>486750.33</v>
      </c>
      <c r="K8" s="81">
        <v>299588.45</v>
      </c>
      <c r="L8" s="228">
        <v>16051.07</v>
      </c>
      <c r="M8" s="228">
        <v>5792.62</v>
      </c>
      <c r="R8" s="81">
        <v>-1401932.9</v>
      </c>
      <c r="S8" s="81">
        <v>2257089.6800000002</v>
      </c>
      <c r="Y8" s="229">
        <v>133620</v>
      </c>
      <c r="Z8" s="229">
        <v>21843.69</v>
      </c>
      <c r="AA8" s="237">
        <v>119820</v>
      </c>
      <c r="AD8" s="237">
        <v>29940.69</v>
      </c>
      <c r="AE8" s="237">
        <v>40565</v>
      </c>
    </row>
    <row r="9" spans="1:32" x14ac:dyDescent="0.2">
      <c r="E9" s="81" t="s">
        <v>1285</v>
      </c>
      <c r="F9" s="221">
        <v>0</v>
      </c>
      <c r="H9" s="221">
        <v>0</v>
      </c>
      <c r="I9" s="221">
        <v>0</v>
      </c>
      <c r="J9" s="81">
        <v>3896490</v>
      </c>
      <c r="K9" s="81">
        <v>463139.59</v>
      </c>
      <c r="L9" s="228">
        <v>10300</v>
      </c>
      <c r="M9" s="228">
        <v>1256.5</v>
      </c>
      <c r="O9" s="228">
        <v>0</v>
      </c>
      <c r="R9" s="81">
        <v>4160145.27</v>
      </c>
      <c r="S9" s="81">
        <v>253201</v>
      </c>
      <c r="Y9" s="229">
        <v>216852</v>
      </c>
      <c r="Z9" s="229">
        <v>13866.82</v>
      </c>
      <c r="AA9" s="237">
        <v>216852</v>
      </c>
      <c r="AD9" s="237">
        <v>25423.32</v>
      </c>
      <c r="AE9" s="237">
        <v>53716.68</v>
      </c>
    </row>
    <row r="10" spans="1:32" x14ac:dyDescent="0.2">
      <c r="E10" s="81" t="s">
        <v>1286</v>
      </c>
      <c r="F10" s="221">
        <v>2520.1</v>
      </c>
      <c r="H10" s="221">
        <v>6990</v>
      </c>
      <c r="I10" s="221">
        <v>0</v>
      </c>
      <c r="J10" s="81">
        <v>2580300</v>
      </c>
      <c r="K10" s="81">
        <v>3</v>
      </c>
      <c r="L10" s="228">
        <v>15990</v>
      </c>
      <c r="M10" s="228">
        <v>1493.72</v>
      </c>
      <c r="O10" s="228">
        <v>2499.6799999999998</v>
      </c>
      <c r="R10" s="81">
        <v>2598603.5</v>
      </c>
      <c r="W10" s="229">
        <v>19.920000000000002</v>
      </c>
      <c r="Y10" s="229">
        <v>173341</v>
      </c>
      <c r="Z10" s="229">
        <v>2977.81</v>
      </c>
      <c r="AA10" s="237">
        <v>173341</v>
      </c>
      <c r="AD10" s="237">
        <v>13471.53</v>
      </c>
      <c r="AE10" s="237">
        <v>18300</v>
      </c>
    </row>
    <row r="11" spans="1:32" x14ac:dyDescent="0.2">
      <c r="E11" s="81" t="s">
        <v>1287</v>
      </c>
      <c r="F11" s="221">
        <v>0</v>
      </c>
      <c r="I11" s="221">
        <v>0</v>
      </c>
      <c r="J11" s="81">
        <v>1</v>
      </c>
      <c r="K11" s="81">
        <v>450604.04</v>
      </c>
      <c r="O11" s="228">
        <v>0</v>
      </c>
      <c r="R11" s="81">
        <v>401061.08</v>
      </c>
      <c r="S11" s="81">
        <v>99610.62</v>
      </c>
      <c r="Y11" s="229">
        <v>80157</v>
      </c>
      <c r="Z11" s="229">
        <v>8041.37</v>
      </c>
      <c r="AA11" s="237">
        <v>82657</v>
      </c>
      <c r="AD11" s="237">
        <v>5541.37</v>
      </c>
      <c r="AE11" s="237">
        <v>50066.66</v>
      </c>
    </row>
    <row r="12" spans="1:32" x14ac:dyDescent="0.2">
      <c r="A12" s="1" t="s">
        <v>741</v>
      </c>
      <c r="B12" s="1" t="s">
        <v>743</v>
      </c>
      <c r="C12" s="194">
        <v>4017</v>
      </c>
      <c r="D12" s="194" t="s">
        <v>1754</v>
      </c>
      <c r="E12" s="81" t="s">
        <v>745</v>
      </c>
      <c r="F12" s="221">
        <v>637084.86</v>
      </c>
      <c r="G12" s="221">
        <v>0</v>
      </c>
      <c r="H12" s="221">
        <v>41369.85</v>
      </c>
      <c r="J12" s="81">
        <v>1417239.14</v>
      </c>
      <c r="K12" s="81">
        <v>490085.08</v>
      </c>
      <c r="L12" s="228">
        <v>2500</v>
      </c>
      <c r="M12" s="228">
        <v>7940</v>
      </c>
      <c r="R12" s="81">
        <v>-18640</v>
      </c>
      <c r="S12" s="81">
        <v>685585.33</v>
      </c>
      <c r="U12" s="229">
        <v>214009.47</v>
      </c>
      <c r="V12" s="229">
        <v>285027</v>
      </c>
      <c r="Y12" s="229">
        <v>463391</v>
      </c>
      <c r="AA12" s="237">
        <v>481771.4</v>
      </c>
      <c r="AD12" s="237">
        <v>50676.53</v>
      </c>
      <c r="AE12" s="237">
        <v>63102.53</v>
      </c>
    </row>
    <row r="13" spans="1:32" x14ac:dyDescent="0.2">
      <c r="A13" s="1" t="s">
        <v>741</v>
      </c>
      <c r="B13" s="1" t="s">
        <v>743</v>
      </c>
      <c r="C13" s="194">
        <v>4254</v>
      </c>
      <c r="D13" s="194" t="s">
        <v>1755</v>
      </c>
      <c r="E13" s="81" t="s">
        <v>746</v>
      </c>
      <c r="F13" s="221">
        <v>366974.33</v>
      </c>
      <c r="G13" s="221">
        <v>29106</v>
      </c>
      <c r="H13" s="221">
        <v>172945.03</v>
      </c>
      <c r="J13" s="81">
        <v>489759.42</v>
      </c>
      <c r="K13" s="81">
        <v>287359.34999999998</v>
      </c>
      <c r="L13" s="228">
        <v>14200</v>
      </c>
      <c r="S13" s="81">
        <v>1517319.83</v>
      </c>
      <c r="U13" s="229">
        <v>296840.3</v>
      </c>
      <c r="Y13" s="229">
        <v>364151.59</v>
      </c>
      <c r="AA13" s="237">
        <v>364151.59</v>
      </c>
      <c r="AD13" s="237">
        <v>112166.44</v>
      </c>
      <c r="AE13" s="237">
        <v>36757.99</v>
      </c>
    </row>
    <row r="14" spans="1:32" x14ac:dyDescent="0.2">
      <c r="A14" s="1" t="s">
        <v>741</v>
      </c>
      <c r="B14" s="1" t="s">
        <v>743</v>
      </c>
      <c r="C14" s="194">
        <v>2828</v>
      </c>
      <c r="D14" s="194" t="s">
        <v>1756</v>
      </c>
      <c r="E14" s="81" t="s">
        <v>747</v>
      </c>
      <c r="F14" s="221">
        <v>238513.02</v>
      </c>
      <c r="G14" s="221">
        <v>286645.15999999997</v>
      </c>
      <c r="H14" s="221">
        <v>20584.71</v>
      </c>
      <c r="J14" s="81">
        <v>1135939.72</v>
      </c>
      <c r="K14" s="81">
        <v>506922.89</v>
      </c>
      <c r="L14" s="228">
        <v>6000</v>
      </c>
      <c r="M14" s="228">
        <v>8380</v>
      </c>
      <c r="O14" s="228">
        <v>100000</v>
      </c>
      <c r="R14" s="81">
        <v>5000</v>
      </c>
      <c r="S14" s="81">
        <v>1326846.8</v>
      </c>
      <c r="U14" s="229">
        <v>210501.28</v>
      </c>
      <c r="Y14" s="229">
        <v>254976.2</v>
      </c>
      <c r="AA14" s="237">
        <v>272196.2</v>
      </c>
      <c r="AD14" s="237">
        <v>105358.21</v>
      </c>
      <c r="AE14" s="237">
        <v>52323.46</v>
      </c>
    </row>
    <row r="15" spans="1:32" x14ac:dyDescent="0.2">
      <c r="A15" s="1" t="s">
        <v>741</v>
      </c>
      <c r="B15" s="1" t="s">
        <v>743</v>
      </c>
      <c r="C15" s="194">
        <v>4184</v>
      </c>
      <c r="D15" s="194" t="s">
        <v>1757</v>
      </c>
      <c r="E15" s="81" t="s">
        <v>748</v>
      </c>
      <c r="F15" s="221">
        <v>541571.21</v>
      </c>
      <c r="G15" s="221">
        <v>32806.82</v>
      </c>
      <c r="H15" s="221">
        <v>27656</v>
      </c>
      <c r="J15" s="81">
        <v>175806.44</v>
      </c>
      <c r="K15" s="81">
        <v>266088.98</v>
      </c>
      <c r="L15" s="228">
        <v>18500</v>
      </c>
      <c r="M15" s="228">
        <v>28749.65</v>
      </c>
      <c r="S15" s="81">
        <v>1336486.2</v>
      </c>
      <c r="U15" s="229">
        <v>280312.59999999998</v>
      </c>
      <c r="V15" s="229">
        <v>45000</v>
      </c>
      <c r="Y15" s="229">
        <v>399504</v>
      </c>
      <c r="AA15" s="237">
        <v>447866.8</v>
      </c>
      <c r="AD15" s="237">
        <v>68555.259999999995</v>
      </c>
      <c r="AE15" s="237">
        <v>35708.79</v>
      </c>
    </row>
    <row r="16" spans="1:32" x14ac:dyDescent="0.2">
      <c r="A16" s="1" t="s">
        <v>741</v>
      </c>
      <c r="B16" s="1" t="s">
        <v>743</v>
      </c>
      <c r="C16" s="194">
        <v>7069</v>
      </c>
      <c r="D16" s="194" t="s">
        <v>1758</v>
      </c>
      <c r="E16" s="81" t="s">
        <v>749</v>
      </c>
      <c r="F16" s="221">
        <v>271498.36</v>
      </c>
      <c r="G16" s="221">
        <v>13472.5</v>
      </c>
      <c r="H16" s="221">
        <v>137114.01999999999</v>
      </c>
      <c r="J16" s="81">
        <v>1250092.06</v>
      </c>
      <c r="K16" s="81">
        <v>678608.68</v>
      </c>
      <c r="M16" s="228">
        <v>3800</v>
      </c>
      <c r="R16" s="81">
        <v>5000</v>
      </c>
      <c r="S16" s="81">
        <v>2146839.4900000002</v>
      </c>
      <c r="U16" s="229">
        <v>369170.36</v>
      </c>
      <c r="Y16" s="229">
        <v>455724</v>
      </c>
      <c r="AA16" s="237">
        <v>555458.19999999995</v>
      </c>
      <c r="AD16" s="237">
        <v>161425.4</v>
      </c>
      <c r="AE16" s="237">
        <v>67263.259999999995</v>
      </c>
    </row>
    <row r="17" spans="1:32" x14ac:dyDescent="0.2">
      <c r="A17" s="1" t="s">
        <v>741</v>
      </c>
      <c r="B17" s="1" t="s">
        <v>743</v>
      </c>
      <c r="C17" s="194">
        <v>6198</v>
      </c>
      <c r="D17" s="194" t="s">
        <v>1759</v>
      </c>
      <c r="E17" s="81" t="s">
        <v>750</v>
      </c>
      <c r="F17" s="221">
        <v>688826.64</v>
      </c>
      <c r="G17" s="221">
        <v>0</v>
      </c>
      <c r="H17" s="221">
        <v>48383.85</v>
      </c>
      <c r="J17" s="81">
        <v>238688.19</v>
      </c>
      <c r="K17" s="81">
        <v>301327.94</v>
      </c>
      <c r="L17" s="228">
        <v>14500</v>
      </c>
      <c r="M17" s="228">
        <v>19748.14</v>
      </c>
      <c r="R17" s="81">
        <v>5000</v>
      </c>
      <c r="S17" s="81">
        <v>1602780.76</v>
      </c>
      <c r="U17" s="229">
        <v>314223.52</v>
      </c>
      <c r="Y17" s="229">
        <v>352020</v>
      </c>
      <c r="AA17" s="237">
        <v>474499.6</v>
      </c>
      <c r="AD17" s="237">
        <v>61232.74</v>
      </c>
      <c r="AE17" s="237">
        <v>28268.01</v>
      </c>
    </row>
    <row r="18" spans="1:32" x14ac:dyDescent="0.2">
      <c r="A18" s="1" t="s">
        <v>741</v>
      </c>
      <c r="B18" s="1" t="s">
        <v>743</v>
      </c>
      <c r="C18" s="194">
        <v>2120</v>
      </c>
      <c r="D18" s="194" t="s">
        <v>1760</v>
      </c>
      <c r="E18" s="81" t="s">
        <v>751</v>
      </c>
      <c r="F18" s="221">
        <v>409759.11</v>
      </c>
      <c r="G18" s="221">
        <v>0</v>
      </c>
      <c r="H18" s="221">
        <v>26324.27</v>
      </c>
      <c r="J18" s="81">
        <v>579590.81000000006</v>
      </c>
      <c r="K18" s="81">
        <v>320689.99</v>
      </c>
      <c r="L18" s="228">
        <v>1050</v>
      </c>
      <c r="M18" s="228">
        <v>6341.51</v>
      </c>
      <c r="S18" s="81">
        <v>2036704.82</v>
      </c>
      <c r="U18" s="229">
        <v>269794.12</v>
      </c>
      <c r="Y18" s="229">
        <v>326304</v>
      </c>
      <c r="AA18" s="237">
        <v>326304</v>
      </c>
      <c r="AD18" s="237">
        <v>89845.45</v>
      </c>
      <c r="AE18" s="237">
        <v>38436.1</v>
      </c>
    </row>
    <row r="19" spans="1:32" x14ac:dyDescent="0.2">
      <c r="A19" s="1" t="s">
        <v>741</v>
      </c>
      <c r="B19" s="1" t="s">
        <v>743</v>
      </c>
      <c r="C19" s="194">
        <v>808</v>
      </c>
      <c r="D19" s="194" t="s">
        <v>1761</v>
      </c>
      <c r="E19" s="81" t="s">
        <v>752</v>
      </c>
      <c r="F19" s="221">
        <v>28147.33</v>
      </c>
      <c r="G19" s="221">
        <v>0</v>
      </c>
      <c r="H19" s="221">
        <v>67718.97</v>
      </c>
      <c r="J19" s="81">
        <v>1303384.6299999999</v>
      </c>
      <c r="K19" s="81">
        <v>905487.78</v>
      </c>
      <c r="L19" s="228">
        <v>2000</v>
      </c>
      <c r="M19" s="228">
        <v>5600</v>
      </c>
      <c r="S19" s="81">
        <v>118427.08</v>
      </c>
      <c r="U19" s="229">
        <v>13528.13</v>
      </c>
      <c r="W19" s="229">
        <v>709.33</v>
      </c>
      <c r="Y19" s="229">
        <v>186400</v>
      </c>
      <c r="AA19" s="237">
        <v>186400</v>
      </c>
      <c r="AD19" s="237">
        <v>75068.36</v>
      </c>
      <c r="AE19" s="237">
        <v>65723.23</v>
      </c>
    </row>
    <row r="20" spans="1:32" x14ac:dyDescent="0.2">
      <c r="A20" s="1" t="s">
        <v>741</v>
      </c>
      <c r="B20" s="1" t="s">
        <v>743</v>
      </c>
      <c r="C20" s="194">
        <v>5257</v>
      </c>
      <c r="D20" s="194" t="s">
        <v>1762</v>
      </c>
      <c r="E20" s="81" t="s">
        <v>753</v>
      </c>
      <c r="F20" s="221">
        <v>396232.36</v>
      </c>
      <c r="G20" s="221">
        <v>76123.199999999997</v>
      </c>
      <c r="H20" s="221">
        <v>25644.55</v>
      </c>
      <c r="J20" s="81">
        <v>236583.6</v>
      </c>
      <c r="K20" s="81">
        <v>413141.55</v>
      </c>
      <c r="M20" s="228">
        <v>6500</v>
      </c>
      <c r="R20" s="81">
        <v>5000</v>
      </c>
      <c r="S20" s="81">
        <v>1863971.92</v>
      </c>
      <c r="U20" s="229">
        <v>338951.81</v>
      </c>
      <c r="V20" s="229">
        <v>95000</v>
      </c>
      <c r="Y20" s="229">
        <v>186000</v>
      </c>
      <c r="AA20" s="237">
        <v>296231.59999999998</v>
      </c>
      <c r="AD20" s="237">
        <v>81741.649999999994</v>
      </c>
      <c r="AE20" s="237">
        <v>43849.42</v>
      </c>
    </row>
    <row r="21" spans="1:32" x14ac:dyDescent="0.2">
      <c r="A21" s="1" t="s">
        <v>741</v>
      </c>
      <c r="B21" s="1" t="s">
        <v>743</v>
      </c>
      <c r="C21" s="194">
        <v>5547</v>
      </c>
      <c r="D21" s="194" t="s">
        <v>1763</v>
      </c>
      <c r="E21" s="81" t="s">
        <v>754</v>
      </c>
      <c r="F21" s="221">
        <v>632392.46</v>
      </c>
      <c r="G21" s="221">
        <v>18554.599999999999</v>
      </c>
      <c r="H21" s="221">
        <v>92509.49</v>
      </c>
      <c r="J21" s="81">
        <v>851626.5</v>
      </c>
      <c r="K21" s="81">
        <v>429125.1</v>
      </c>
      <c r="L21" s="228">
        <v>0</v>
      </c>
      <c r="M21" s="228">
        <v>10680</v>
      </c>
      <c r="O21" s="228">
        <v>0</v>
      </c>
      <c r="R21" s="81">
        <v>7500</v>
      </c>
      <c r="S21" s="81">
        <v>2519990.75</v>
      </c>
      <c r="U21" s="229">
        <v>462200.02</v>
      </c>
      <c r="Y21" s="229">
        <v>322532</v>
      </c>
      <c r="AA21" s="237">
        <v>426532</v>
      </c>
      <c r="AD21" s="237">
        <v>258200.25</v>
      </c>
      <c r="AE21" s="237">
        <v>53424.74</v>
      </c>
    </row>
    <row r="22" spans="1:32" x14ac:dyDescent="0.2">
      <c r="A22" s="1" t="s">
        <v>741</v>
      </c>
      <c r="B22" s="1" t="s">
        <v>743</v>
      </c>
      <c r="C22" s="194">
        <v>4817</v>
      </c>
      <c r="D22" s="194" t="s">
        <v>1764</v>
      </c>
      <c r="E22" s="81" t="s">
        <v>755</v>
      </c>
      <c r="F22" s="221">
        <v>920431.58</v>
      </c>
      <c r="G22" s="221">
        <v>12825.83</v>
      </c>
      <c r="H22" s="221">
        <v>2000</v>
      </c>
      <c r="J22" s="81">
        <v>1032840.68</v>
      </c>
      <c r="K22" s="81">
        <v>909257.63</v>
      </c>
      <c r="L22" s="228">
        <v>0</v>
      </c>
      <c r="M22" s="228">
        <v>12250</v>
      </c>
      <c r="S22" s="81">
        <v>4994895.4800000004</v>
      </c>
      <c r="U22" s="229">
        <v>284020.57</v>
      </c>
      <c r="Y22" s="229">
        <v>366702</v>
      </c>
      <c r="AA22" s="237">
        <v>366702</v>
      </c>
      <c r="AD22" s="237">
        <v>111270.49</v>
      </c>
      <c r="AE22" s="237">
        <v>93506.29</v>
      </c>
    </row>
    <row r="23" spans="1:32" x14ac:dyDescent="0.2">
      <c r="A23" s="1" t="s">
        <v>741</v>
      </c>
      <c r="B23" s="1" t="s">
        <v>743</v>
      </c>
      <c r="C23" s="194">
        <v>4661</v>
      </c>
      <c r="D23" s="194" t="s">
        <v>1765</v>
      </c>
      <c r="E23" s="81" t="s">
        <v>756</v>
      </c>
      <c r="F23" s="221">
        <v>329218.31</v>
      </c>
      <c r="G23" s="221">
        <v>106783</v>
      </c>
      <c r="H23" s="221">
        <v>82374.52</v>
      </c>
      <c r="J23" s="81">
        <v>235247.84</v>
      </c>
      <c r="K23" s="81">
        <v>365878.37</v>
      </c>
      <c r="L23" s="228">
        <v>0</v>
      </c>
      <c r="M23" s="228">
        <v>8918.2999999999993</v>
      </c>
      <c r="O23" s="228">
        <v>0</v>
      </c>
      <c r="S23" s="81">
        <v>1550129.81</v>
      </c>
      <c r="U23" s="229">
        <v>272660.36</v>
      </c>
      <c r="V23" s="229">
        <v>90000</v>
      </c>
      <c r="Y23" s="229">
        <v>419046</v>
      </c>
      <c r="Z23" s="229">
        <v>104800</v>
      </c>
      <c r="AA23" s="237">
        <v>443776.8</v>
      </c>
      <c r="AD23" s="237">
        <v>95043.37</v>
      </c>
      <c r="AE23" s="237">
        <v>38365.339999999997</v>
      </c>
    </row>
    <row r="24" spans="1:32" x14ac:dyDescent="0.2">
      <c r="A24" s="1" t="s">
        <v>741</v>
      </c>
      <c r="B24" s="1" t="s">
        <v>743</v>
      </c>
      <c r="C24" s="194">
        <v>7585</v>
      </c>
      <c r="D24" s="194" t="s">
        <v>1766</v>
      </c>
      <c r="E24" s="81" t="s">
        <v>757</v>
      </c>
      <c r="F24" s="221">
        <v>2685236.65</v>
      </c>
      <c r="G24" s="221">
        <v>17874.43</v>
      </c>
      <c r="H24" s="221">
        <v>16410.45</v>
      </c>
      <c r="J24" s="81">
        <v>290885.11</v>
      </c>
      <c r="K24" s="81">
        <v>1065558.05</v>
      </c>
      <c r="L24" s="228">
        <v>3500</v>
      </c>
      <c r="O24" s="228">
        <v>0</v>
      </c>
      <c r="R24" s="81">
        <v>5000</v>
      </c>
      <c r="S24" s="81">
        <v>2878887.21</v>
      </c>
      <c r="U24" s="229">
        <v>328863.09000000003</v>
      </c>
      <c r="V24" s="229">
        <v>155000</v>
      </c>
      <c r="Y24" s="229">
        <v>558573.01</v>
      </c>
      <c r="AA24" s="237">
        <v>591493.01</v>
      </c>
      <c r="AD24" s="237">
        <v>168966.74</v>
      </c>
      <c r="AE24" s="237">
        <v>81090.02</v>
      </c>
      <c r="AF24" s="237">
        <v>200000</v>
      </c>
    </row>
    <row r="25" spans="1:32" x14ac:dyDescent="0.2">
      <c r="A25" s="1" t="s">
        <v>741</v>
      </c>
      <c r="B25" s="1" t="s">
        <v>743</v>
      </c>
      <c r="C25" s="194">
        <v>6519</v>
      </c>
      <c r="D25" s="194" t="s">
        <v>1767</v>
      </c>
      <c r="E25" s="81" t="s">
        <v>758</v>
      </c>
      <c r="F25" s="221">
        <v>261859.3</v>
      </c>
      <c r="G25" s="221">
        <v>256979</v>
      </c>
      <c r="H25" s="221">
        <v>26802.94</v>
      </c>
      <c r="J25" s="81">
        <v>628209.47</v>
      </c>
      <c r="K25" s="81">
        <v>627050.01</v>
      </c>
      <c r="O25" s="228">
        <v>543.9</v>
      </c>
      <c r="R25" s="81">
        <v>5000</v>
      </c>
      <c r="S25" s="81">
        <v>2079998.65</v>
      </c>
      <c r="U25" s="229">
        <v>230922.2</v>
      </c>
      <c r="Y25" s="229">
        <v>396929</v>
      </c>
      <c r="AA25" s="237">
        <v>440329</v>
      </c>
      <c r="AD25" s="237">
        <v>57914.51</v>
      </c>
      <c r="AE25" s="237">
        <v>54770.68</v>
      </c>
    </row>
    <row r="26" spans="1:32" x14ac:dyDescent="0.2">
      <c r="A26" s="1" t="s">
        <v>741</v>
      </c>
      <c r="B26" s="1" t="s">
        <v>743</v>
      </c>
      <c r="C26" s="194">
        <v>4531</v>
      </c>
      <c r="D26" s="194" t="s">
        <v>1768</v>
      </c>
      <c r="E26" s="81" t="s">
        <v>759</v>
      </c>
      <c r="F26" s="221">
        <v>308704.24</v>
      </c>
      <c r="G26" s="221">
        <v>16203.25</v>
      </c>
      <c r="H26" s="221">
        <v>29845.82</v>
      </c>
      <c r="J26" s="81">
        <v>1357723.82</v>
      </c>
      <c r="K26" s="81">
        <v>377558.77</v>
      </c>
      <c r="L26" s="228">
        <v>5500</v>
      </c>
      <c r="M26" s="228">
        <v>8200</v>
      </c>
      <c r="R26" s="81">
        <v>5000</v>
      </c>
      <c r="S26" s="81">
        <v>413083.29</v>
      </c>
      <c r="U26" s="229">
        <v>227906.47</v>
      </c>
      <c r="Y26" s="229">
        <v>324274.2</v>
      </c>
      <c r="Z26" s="229">
        <v>6000</v>
      </c>
      <c r="AA26" s="237">
        <v>376563.8</v>
      </c>
      <c r="AD26" s="237">
        <v>70177.67</v>
      </c>
      <c r="AE26" s="237">
        <v>59605.54</v>
      </c>
    </row>
    <row r="27" spans="1:32" x14ac:dyDescent="0.2">
      <c r="A27" s="1" t="s">
        <v>741</v>
      </c>
      <c r="B27" s="1" t="s">
        <v>743</v>
      </c>
      <c r="C27" s="194">
        <v>2937</v>
      </c>
      <c r="D27" s="194" t="s">
        <v>1769</v>
      </c>
      <c r="E27" s="81" t="s">
        <v>760</v>
      </c>
      <c r="F27" s="221">
        <v>474650.94</v>
      </c>
      <c r="G27" s="221">
        <v>15000</v>
      </c>
      <c r="H27" s="221">
        <v>19227.189999999999</v>
      </c>
      <c r="J27" s="81">
        <v>810681.4</v>
      </c>
      <c r="K27" s="81">
        <v>556388.31999999995</v>
      </c>
      <c r="L27" s="228">
        <v>0</v>
      </c>
      <c r="R27" s="81">
        <v>106340</v>
      </c>
      <c r="S27" s="81">
        <v>2337378.21</v>
      </c>
      <c r="U27" s="229">
        <v>219771.69</v>
      </c>
      <c r="Y27" s="229">
        <v>234284</v>
      </c>
      <c r="AA27" s="237">
        <v>269326</v>
      </c>
      <c r="AD27" s="237">
        <v>90208.320000000007</v>
      </c>
      <c r="AE27" s="237">
        <v>57302.18</v>
      </c>
    </row>
    <row r="28" spans="1:32" x14ac:dyDescent="0.2">
      <c r="A28" s="1" t="s">
        <v>741</v>
      </c>
      <c r="B28" s="1" t="s">
        <v>743</v>
      </c>
      <c r="C28" s="194">
        <v>2576</v>
      </c>
      <c r="D28" s="194" t="s">
        <v>1770</v>
      </c>
      <c r="E28" s="81" t="s">
        <v>761</v>
      </c>
      <c r="F28" s="221">
        <v>285883.15000000002</v>
      </c>
      <c r="G28" s="221">
        <v>0</v>
      </c>
      <c r="H28" s="221">
        <v>37373.22</v>
      </c>
      <c r="J28" s="81">
        <v>564721.43000000005</v>
      </c>
      <c r="K28" s="81">
        <v>518910.84</v>
      </c>
      <c r="L28" s="228">
        <v>500</v>
      </c>
      <c r="M28" s="228">
        <v>2600</v>
      </c>
      <c r="S28" s="81">
        <v>2446216.73</v>
      </c>
      <c r="U28" s="229">
        <v>220455.2</v>
      </c>
      <c r="Y28" s="229">
        <v>241129</v>
      </c>
      <c r="AA28" s="237">
        <v>279405</v>
      </c>
      <c r="AD28" s="237">
        <v>73673.83</v>
      </c>
      <c r="AE28" s="237">
        <v>57180.79</v>
      </c>
    </row>
    <row r="29" spans="1:32" x14ac:dyDescent="0.2">
      <c r="A29" s="1" t="s">
        <v>763</v>
      </c>
      <c r="B29" s="1" t="s">
        <v>764</v>
      </c>
      <c r="C29" s="194">
        <v>3880</v>
      </c>
      <c r="D29" s="194" t="s">
        <v>1771</v>
      </c>
      <c r="E29" s="81" t="s">
        <v>766</v>
      </c>
      <c r="F29" s="221">
        <v>370836.81</v>
      </c>
      <c r="G29" s="221">
        <v>620265.25</v>
      </c>
      <c r="H29" s="221">
        <v>11328.15</v>
      </c>
      <c r="J29" s="81">
        <v>748846.07999999996</v>
      </c>
      <c r="K29" s="81">
        <v>357553.21</v>
      </c>
      <c r="O29" s="228">
        <v>416200</v>
      </c>
      <c r="S29" s="81">
        <v>1940194.37</v>
      </c>
      <c r="U29" s="229">
        <v>262013.17</v>
      </c>
      <c r="X29" s="229">
        <v>650</v>
      </c>
      <c r="Y29" s="229">
        <v>355680</v>
      </c>
      <c r="AA29" s="237">
        <v>392740</v>
      </c>
      <c r="AD29" s="237">
        <v>111594.17</v>
      </c>
      <c r="AE29" s="237">
        <v>40432.74</v>
      </c>
    </row>
    <row r="30" spans="1:32" x14ac:dyDescent="0.2">
      <c r="A30" s="1" t="s">
        <v>763</v>
      </c>
      <c r="B30" s="1" t="s">
        <v>764</v>
      </c>
      <c r="C30" s="194">
        <v>3169</v>
      </c>
      <c r="D30" s="194" t="s">
        <v>1772</v>
      </c>
      <c r="E30" s="81" t="s">
        <v>767</v>
      </c>
      <c r="F30" s="221">
        <v>432509.38</v>
      </c>
      <c r="G30" s="221">
        <v>203468.96</v>
      </c>
      <c r="H30" s="221">
        <v>27996.46</v>
      </c>
      <c r="J30" s="81">
        <v>2685972.2</v>
      </c>
      <c r="K30" s="81">
        <v>306333.96000000002</v>
      </c>
      <c r="S30" s="81">
        <v>225942.27</v>
      </c>
      <c r="U30" s="229">
        <v>265637.96000000002</v>
      </c>
      <c r="Y30" s="229">
        <v>229020</v>
      </c>
      <c r="AA30" s="237">
        <v>311574</v>
      </c>
      <c r="AD30" s="237">
        <v>58505.11</v>
      </c>
      <c r="AE30" s="237">
        <v>51727.4</v>
      </c>
    </row>
    <row r="31" spans="1:32" x14ac:dyDescent="0.2">
      <c r="A31" s="1" t="s">
        <v>763</v>
      </c>
      <c r="B31" s="1" t="s">
        <v>764</v>
      </c>
      <c r="C31" s="194">
        <v>7059</v>
      </c>
      <c r="D31" s="194" t="s">
        <v>1773</v>
      </c>
      <c r="E31" s="81" t="s">
        <v>768</v>
      </c>
      <c r="F31" s="221">
        <v>1053667.06</v>
      </c>
      <c r="G31" s="221">
        <v>237944</v>
      </c>
      <c r="H31" s="221">
        <v>25590.92</v>
      </c>
      <c r="J31" s="81">
        <v>1007727.61</v>
      </c>
      <c r="K31" s="81">
        <v>442753.6</v>
      </c>
      <c r="M31" s="228">
        <v>0</v>
      </c>
      <c r="Q31" s="81">
        <v>0</v>
      </c>
      <c r="S31" s="81">
        <v>519805.36</v>
      </c>
      <c r="U31" s="229">
        <v>370676.29</v>
      </c>
      <c r="X31" s="229">
        <v>3050</v>
      </c>
      <c r="Y31" s="229">
        <v>304940</v>
      </c>
      <c r="AA31" s="237">
        <v>406820</v>
      </c>
      <c r="AD31" s="237">
        <v>197856.98</v>
      </c>
      <c r="AE31" s="237">
        <v>31306.14</v>
      </c>
    </row>
    <row r="32" spans="1:32" x14ac:dyDescent="0.2">
      <c r="A32" s="1" t="s">
        <v>763</v>
      </c>
      <c r="B32" s="1" t="s">
        <v>764</v>
      </c>
      <c r="C32" s="194">
        <v>4668</v>
      </c>
      <c r="D32" s="194" t="s">
        <v>1774</v>
      </c>
      <c r="E32" s="81" t="s">
        <v>769</v>
      </c>
      <c r="F32" s="221">
        <v>824155.35</v>
      </c>
      <c r="G32" s="221">
        <v>78393.45</v>
      </c>
      <c r="H32" s="221">
        <v>54321.55</v>
      </c>
      <c r="J32" s="81">
        <v>2693940.82</v>
      </c>
      <c r="K32" s="81">
        <v>1178876.17</v>
      </c>
      <c r="S32" s="81">
        <v>164243.42000000001</v>
      </c>
      <c r="U32" s="229">
        <v>294644.17</v>
      </c>
      <c r="Y32" s="229">
        <v>249420</v>
      </c>
      <c r="AA32" s="237">
        <v>324980</v>
      </c>
      <c r="AD32" s="237">
        <v>88615.87</v>
      </c>
      <c r="AE32" s="237">
        <v>70178.62</v>
      </c>
    </row>
    <row r="33" spans="1:31" x14ac:dyDescent="0.2">
      <c r="A33" s="1" t="s">
        <v>763</v>
      </c>
      <c r="B33" s="1" t="s">
        <v>764</v>
      </c>
      <c r="C33" s="194">
        <v>5951</v>
      </c>
      <c r="D33" s="194" t="s">
        <v>1775</v>
      </c>
      <c r="E33" s="81" t="s">
        <v>770</v>
      </c>
      <c r="F33" s="221">
        <v>299889.98</v>
      </c>
      <c r="G33" s="221">
        <v>84843</v>
      </c>
      <c r="H33" s="221">
        <v>1132.02</v>
      </c>
      <c r="J33" s="81">
        <v>899147.7</v>
      </c>
      <c r="K33" s="81">
        <v>250939.95</v>
      </c>
      <c r="M33" s="228">
        <v>23046.36</v>
      </c>
      <c r="Q33" s="81">
        <v>-403659.22</v>
      </c>
      <c r="S33" s="81">
        <v>3631737.05</v>
      </c>
      <c r="U33" s="229">
        <v>76726.58</v>
      </c>
      <c r="Y33" s="229">
        <v>183590</v>
      </c>
      <c r="AA33" s="237">
        <v>224620</v>
      </c>
      <c r="AD33" s="237">
        <v>65051.98</v>
      </c>
      <c r="AE33" s="237">
        <v>28567.21</v>
      </c>
    </row>
    <row r="34" spans="1:31" x14ac:dyDescent="0.2">
      <c r="A34" s="1" t="s">
        <v>763</v>
      </c>
      <c r="B34" s="1" t="s">
        <v>764</v>
      </c>
      <c r="C34" s="194">
        <v>4528</v>
      </c>
      <c r="D34" s="194" t="s">
        <v>1776</v>
      </c>
      <c r="E34" s="81" t="s">
        <v>771</v>
      </c>
      <c r="F34" s="221">
        <v>935095.78</v>
      </c>
      <c r="G34" s="221">
        <v>105028</v>
      </c>
      <c r="H34" s="221">
        <v>46161.71</v>
      </c>
      <c r="J34" s="81">
        <v>381537.69</v>
      </c>
      <c r="K34" s="81">
        <v>431008.54</v>
      </c>
      <c r="S34" s="81">
        <v>669957.9</v>
      </c>
      <c r="U34" s="229">
        <v>346496.22</v>
      </c>
      <c r="W34" s="229">
        <v>7.68</v>
      </c>
      <c r="Y34" s="229">
        <v>353960</v>
      </c>
      <c r="AA34" s="237">
        <v>448870</v>
      </c>
      <c r="AD34" s="237">
        <v>146127.97</v>
      </c>
      <c r="AE34" s="237">
        <v>31202.54</v>
      </c>
    </row>
    <row r="35" spans="1:31" x14ac:dyDescent="0.2">
      <c r="A35" s="1" t="s">
        <v>763</v>
      </c>
      <c r="B35" s="1" t="s">
        <v>764</v>
      </c>
      <c r="C35" s="194">
        <v>5805</v>
      </c>
      <c r="D35" s="194" t="s">
        <v>1777</v>
      </c>
      <c r="E35" s="81" t="s">
        <v>772</v>
      </c>
      <c r="F35" s="221">
        <v>536087.02</v>
      </c>
      <c r="G35" s="221">
        <v>97853.57</v>
      </c>
      <c r="H35" s="221">
        <v>31294.3</v>
      </c>
      <c r="J35" s="81">
        <v>806497.62</v>
      </c>
      <c r="K35" s="81">
        <v>600339.78</v>
      </c>
      <c r="S35" s="81">
        <v>2501284.2200000002</v>
      </c>
      <c r="U35" s="229">
        <v>475837.2</v>
      </c>
      <c r="Y35" s="229">
        <v>218360</v>
      </c>
      <c r="AA35" s="237">
        <v>323598</v>
      </c>
      <c r="AD35" s="237">
        <v>493230.32</v>
      </c>
      <c r="AE35" s="237">
        <v>79443.240000000005</v>
      </c>
    </row>
    <row r="36" spans="1:31" x14ac:dyDescent="0.2">
      <c r="A36" s="1" t="s">
        <v>763</v>
      </c>
      <c r="B36" s="1" t="s">
        <v>764</v>
      </c>
      <c r="C36" s="194">
        <v>3290</v>
      </c>
      <c r="D36" s="194" t="s">
        <v>1778</v>
      </c>
      <c r="E36" s="81" t="s">
        <v>773</v>
      </c>
      <c r="F36" s="221">
        <v>399657.73</v>
      </c>
      <c r="G36" s="221">
        <v>39334</v>
      </c>
      <c r="H36" s="221">
        <v>803.8</v>
      </c>
      <c r="J36" s="81">
        <v>552860.56999999995</v>
      </c>
      <c r="K36" s="81">
        <v>519076.25</v>
      </c>
      <c r="M36" s="228">
        <v>0</v>
      </c>
      <c r="O36" s="228">
        <v>0</v>
      </c>
      <c r="Q36" s="81">
        <v>-3423591.38</v>
      </c>
      <c r="S36" s="81">
        <v>1692932.58</v>
      </c>
      <c r="U36" s="229">
        <v>263148.34000000003</v>
      </c>
      <c r="W36" s="229">
        <v>1134.47</v>
      </c>
      <c r="X36" s="229">
        <v>450</v>
      </c>
      <c r="Y36" s="229">
        <v>255240</v>
      </c>
      <c r="AA36" s="237">
        <v>352895</v>
      </c>
      <c r="AD36" s="237">
        <v>111418.41</v>
      </c>
      <c r="AE36" s="237">
        <v>44399.98</v>
      </c>
    </row>
    <row r="37" spans="1:31" x14ac:dyDescent="0.2">
      <c r="A37" s="1" t="s">
        <v>763</v>
      </c>
      <c r="B37" s="1" t="s">
        <v>764</v>
      </c>
      <c r="C37" s="194">
        <v>5014</v>
      </c>
      <c r="D37" s="194" t="s">
        <v>1779</v>
      </c>
      <c r="E37" s="81" t="s">
        <v>774</v>
      </c>
      <c r="F37" s="221">
        <v>348726.83</v>
      </c>
      <c r="G37" s="221">
        <v>126312.27</v>
      </c>
      <c r="H37" s="221">
        <v>0</v>
      </c>
      <c r="J37" s="81">
        <v>1469110.99</v>
      </c>
      <c r="K37" s="81">
        <v>725384.49</v>
      </c>
      <c r="U37" s="229">
        <v>288197.75</v>
      </c>
      <c r="Y37" s="229">
        <v>381120</v>
      </c>
      <c r="AA37" s="237">
        <v>404400</v>
      </c>
      <c r="AD37" s="237">
        <v>104949.86</v>
      </c>
      <c r="AE37" s="237">
        <v>67676.929999999993</v>
      </c>
    </row>
    <row r="38" spans="1:31" x14ac:dyDescent="0.2">
      <c r="A38" s="1" t="s">
        <v>763</v>
      </c>
      <c r="B38" s="1" t="s">
        <v>764</v>
      </c>
      <c r="C38" s="194">
        <v>4611</v>
      </c>
      <c r="D38" s="194" t="s">
        <v>1780</v>
      </c>
      <c r="E38" s="81" t="s">
        <v>775</v>
      </c>
      <c r="F38" s="221">
        <v>621258.05000000005</v>
      </c>
      <c r="G38" s="221">
        <v>154821.25</v>
      </c>
      <c r="H38" s="221">
        <v>3534.67</v>
      </c>
      <c r="J38" s="81">
        <v>1355136.59</v>
      </c>
      <c r="K38" s="81">
        <v>403859.05</v>
      </c>
      <c r="U38" s="229">
        <v>360074.25</v>
      </c>
      <c r="W38" s="229">
        <v>157.15</v>
      </c>
      <c r="Y38" s="229">
        <v>412560</v>
      </c>
      <c r="AA38" s="237">
        <v>517224</v>
      </c>
      <c r="AD38" s="237">
        <v>318071.90999999997</v>
      </c>
      <c r="AE38" s="237">
        <v>34728.82</v>
      </c>
    </row>
    <row r="39" spans="1:31" x14ac:dyDescent="0.2">
      <c r="A39" s="1" t="s">
        <v>777</v>
      </c>
      <c r="B39" s="1" t="s">
        <v>778</v>
      </c>
      <c r="C39" s="194">
        <v>2051</v>
      </c>
      <c r="D39" s="194" t="s">
        <v>1781</v>
      </c>
      <c r="E39" s="81" t="s">
        <v>780</v>
      </c>
      <c r="F39" s="221">
        <v>882368.16</v>
      </c>
      <c r="G39" s="221">
        <v>0</v>
      </c>
      <c r="H39" s="221">
        <v>122296.9</v>
      </c>
      <c r="J39" s="81">
        <v>533342.39</v>
      </c>
      <c r="K39" s="81">
        <v>115610.31</v>
      </c>
      <c r="L39" s="228">
        <v>11940</v>
      </c>
      <c r="M39" s="228">
        <v>9450</v>
      </c>
      <c r="O39" s="228">
        <v>524421.36</v>
      </c>
      <c r="P39" s="81">
        <v>63700.63</v>
      </c>
      <c r="S39" s="81">
        <v>1814650.86</v>
      </c>
      <c r="U39" s="229">
        <v>284825.38</v>
      </c>
      <c r="V39" s="229">
        <v>823</v>
      </c>
      <c r="Y39" s="229">
        <v>289639</v>
      </c>
      <c r="Z39" s="229">
        <v>36500</v>
      </c>
      <c r="AA39" s="237">
        <v>342519</v>
      </c>
      <c r="AD39" s="237">
        <v>120489.37</v>
      </c>
      <c r="AE39" s="237">
        <v>34181.269999999997</v>
      </c>
    </row>
    <row r="40" spans="1:31" x14ac:dyDescent="0.2">
      <c r="A40" s="1" t="s">
        <v>777</v>
      </c>
      <c r="B40" s="1" t="s">
        <v>778</v>
      </c>
      <c r="C40" s="194">
        <v>1787</v>
      </c>
      <c r="D40" s="194" t="s">
        <v>1782</v>
      </c>
      <c r="E40" s="81" t="s">
        <v>781</v>
      </c>
      <c r="F40" s="221">
        <v>80117.45</v>
      </c>
      <c r="G40" s="221">
        <v>0</v>
      </c>
      <c r="H40" s="221">
        <v>21223</v>
      </c>
      <c r="J40" s="81">
        <v>867895.29</v>
      </c>
      <c r="K40" s="81">
        <v>299494.05</v>
      </c>
      <c r="L40" s="228">
        <v>8649</v>
      </c>
      <c r="M40" s="228">
        <v>6900</v>
      </c>
      <c r="O40" s="228">
        <v>92666.87</v>
      </c>
      <c r="P40" s="81">
        <v>30333.360000000001</v>
      </c>
      <c r="R40" s="81">
        <v>51728</v>
      </c>
      <c r="S40" s="81">
        <v>1633793.05</v>
      </c>
      <c r="U40" s="229">
        <v>137797.43</v>
      </c>
      <c r="V40" s="229">
        <v>9666.6</v>
      </c>
      <c r="Y40" s="229">
        <v>323036</v>
      </c>
      <c r="Z40" s="229">
        <v>52800</v>
      </c>
      <c r="AA40" s="237">
        <v>399336</v>
      </c>
      <c r="AD40" s="237">
        <v>90476.83</v>
      </c>
      <c r="AE40" s="237">
        <v>41482.720000000001</v>
      </c>
    </row>
    <row r="41" spans="1:31" x14ac:dyDescent="0.2">
      <c r="A41" s="1" t="s">
        <v>777</v>
      </c>
      <c r="B41" s="1" t="s">
        <v>778</v>
      </c>
      <c r="C41" s="194">
        <v>2904</v>
      </c>
      <c r="D41" s="194" t="s">
        <v>1783</v>
      </c>
      <c r="E41" s="81" t="s">
        <v>782</v>
      </c>
      <c r="F41" s="221">
        <v>793848.37</v>
      </c>
      <c r="G41" s="221">
        <v>0</v>
      </c>
      <c r="H41" s="221">
        <v>4860</v>
      </c>
      <c r="J41" s="81">
        <v>1198430.1299999999</v>
      </c>
      <c r="K41" s="81">
        <v>633847.29</v>
      </c>
      <c r="L41" s="228">
        <v>5186</v>
      </c>
      <c r="M41" s="228">
        <v>10150</v>
      </c>
      <c r="R41" s="81">
        <v>48033.34</v>
      </c>
      <c r="S41" s="81">
        <v>174893.33</v>
      </c>
      <c r="U41" s="229">
        <v>119469.31</v>
      </c>
      <c r="Y41" s="229">
        <v>257195</v>
      </c>
      <c r="Z41" s="229">
        <v>1500</v>
      </c>
      <c r="AA41" s="237">
        <v>306754</v>
      </c>
      <c r="AD41" s="237">
        <v>90530.35</v>
      </c>
      <c r="AE41" s="237">
        <v>63460.160000000003</v>
      </c>
    </row>
    <row r="42" spans="1:31" x14ac:dyDescent="0.2">
      <c r="A42" s="1" t="s">
        <v>777</v>
      </c>
      <c r="B42" s="1" t="s">
        <v>778</v>
      </c>
      <c r="C42" s="194">
        <v>3978</v>
      </c>
      <c r="D42" s="194" t="s">
        <v>1784</v>
      </c>
      <c r="E42" s="81" t="s">
        <v>783</v>
      </c>
      <c r="F42" s="221">
        <v>971316.52</v>
      </c>
      <c r="G42" s="221">
        <v>132000</v>
      </c>
      <c r="H42" s="221">
        <v>98049.58</v>
      </c>
      <c r="J42" s="81">
        <v>956081.77</v>
      </c>
      <c r="K42" s="81">
        <v>457603.26</v>
      </c>
      <c r="L42" s="228">
        <v>41608</v>
      </c>
      <c r="M42" s="228">
        <v>10060</v>
      </c>
      <c r="O42" s="228">
        <v>0</v>
      </c>
      <c r="P42" s="81">
        <v>27000</v>
      </c>
      <c r="R42" s="81">
        <v>-100124.88</v>
      </c>
      <c r="S42" s="81">
        <v>1781475.04</v>
      </c>
      <c r="U42" s="229">
        <v>472066.88</v>
      </c>
      <c r="Y42" s="229">
        <v>503050</v>
      </c>
      <c r="Z42" s="229">
        <v>97000</v>
      </c>
      <c r="AA42" s="237">
        <v>558615</v>
      </c>
      <c r="AD42" s="237">
        <v>130157.04</v>
      </c>
      <c r="AE42" s="237">
        <v>57149.68</v>
      </c>
    </row>
    <row r="43" spans="1:31" x14ac:dyDescent="0.2">
      <c r="A43" s="1" t="s">
        <v>777</v>
      </c>
      <c r="B43" s="1" t="s">
        <v>778</v>
      </c>
      <c r="C43" s="194">
        <v>3763</v>
      </c>
      <c r="D43" s="194" t="s">
        <v>1785</v>
      </c>
      <c r="E43" s="81" t="s">
        <v>784</v>
      </c>
      <c r="F43" s="221">
        <v>301142.84999999998</v>
      </c>
      <c r="G43" s="221">
        <v>0</v>
      </c>
      <c r="H43" s="221">
        <v>55250</v>
      </c>
      <c r="J43" s="81">
        <v>466528.15</v>
      </c>
      <c r="K43" s="81">
        <v>339716.6</v>
      </c>
      <c r="L43" s="228">
        <v>20953</v>
      </c>
      <c r="M43" s="228">
        <v>9450</v>
      </c>
      <c r="O43" s="228">
        <v>152.66999999999999</v>
      </c>
      <c r="R43" s="81">
        <v>-598288.23</v>
      </c>
      <c r="S43" s="81">
        <v>1769380.27</v>
      </c>
      <c r="U43" s="229">
        <v>344160.51</v>
      </c>
      <c r="Y43" s="229">
        <v>427966</v>
      </c>
      <c r="Z43" s="229">
        <v>41900</v>
      </c>
      <c r="AA43" s="237">
        <v>536276</v>
      </c>
      <c r="AD43" s="237">
        <v>236849.17</v>
      </c>
      <c r="AE43" s="237">
        <v>41747.08</v>
      </c>
    </row>
    <row r="44" spans="1:31" x14ac:dyDescent="0.2">
      <c r="A44" s="1" t="s">
        <v>777</v>
      </c>
      <c r="B44" s="1" t="s">
        <v>778</v>
      </c>
      <c r="C44" s="194">
        <v>973</v>
      </c>
      <c r="D44" s="194" t="s">
        <v>1786</v>
      </c>
      <c r="E44" s="81" t="s">
        <v>785</v>
      </c>
      <c r="F44" s="221">
        <v>42761.04</v>
      </c>
      <c r="G44" s="221">
        <v>0</v>
      </c>
      <c r="H44" s="221">
        <v>29887</v>
      </c>
      <c r="J44" s="81">
        <v>1332047.94</v>
      </c>
      <c r="K44" s="81">
        <v>198624.74</v>
      </c>
      <c r="L44" s="228">
        <v>9477</v>
      </c>
      <c r="M44" s="228">
        <v>7000</v>
      </c>
      <c r="P44" s="81">
        <v>24698.36</v>
      </c>
      <c r="S44" s="81">
        <v>2854151.72</v>
      </c>
      <c r="U44" s="229">
        <v>113960.47</v>
      </c>
      <c r="V44" s="229">
        <v>6466.62</v>
      </c>
      <c r="Y44" s="229">
        <v>266818</v>
      </c>
      <c r="Z44" s="229">
        <v>1500</v>
      </c>
      <c r="AA44" s="237">
        <v>324958</v>
      </c>
      <c r="AD44" s="237">
        <v>80563.259999999995</v>
      </c>
      <c r="AE44" s="237">
        <v>52077.46</v>
      </c>
    </row>
    <row r="45" spans="1:31" x14ac:dyDescent="0.2">
      <c r="A45" s="1" t="s">
        <v>777</v>
      </c>
      <c r="B45" s="1" t="s">
        <v>778</v>
      </c>
      <c r="C45" s="194">
        <v>4069</v>
      </c>
      <c r="D45" s="194" t="s">
        <v>1787</v>
      </c>
      <c r="E45" s="81" t="s">
        <v>786</v>
      </c>
      <c r="F45" s="221">
        <v>166132.82999999999</v>
      </c>
      <c r="G45" s="221">
        <v>0</v>
      </c>
      <c r="H45" s="221">
        <v>11836</v>
      </c>
      <c r="J45" s="81">
        <v>583496.18999999994</v>
      </c>
      <c r="K45" s="81">
        <v>253958.25</v>
      </c>
      <c r="L45" s="228">
        <v>11736</v>
      </c>
      <c r="M45" s="228">
        <v>11234.43</v>
      </c>
      <c r="S45" s="81">
        <v>1653756.5</v>
      </c>
      <c r="U45" s="229">
        <v>260503.23</v>
      </c>
      <c r="Y45" s="229">
        <v>216032</v>
      </c>
      <c r="Z45" s="229">
        <v>56500</v>
      </c>
      <c r="AA45" s="237">
        <v>357272</v>
      </c>
      <c r="AD45" s="237">
        <v>90089.13</v>
      </c>
      <c r="AE45" s="237">
        <v>42096.47</v>
      </c>
    </row>
    <row r="46" spans="1:31" x14ac:dyDescent="0.2">
      <c r="A46" s="1" t="s">
        <v>777</v>
      </c>
      <c r="B46" s="1" t="s">
        <v>778</v>
      </c>
      <c r="C46" s="194">
        <v>5012</v>
      </c>
      <c r="D46" s="194" t="s">
        <v>1788</v>
      </c>
      <c r="E46" s="81" t="s">
        <v>787</v>
      </c>
      <c r="F46" s="221">
        <v>201552.34</v>
      </c>
      <c r="G46" s="221">
        <v>133627.06</v>
      </c>
      <c r="H46" s="221">
        <v>28870.27</v>
      </c>
      <c r="J46" s="81">
        <v>902113.03</v>
      </c>
      <c r="K46" s="81">
        <v>418187.01</v>
      </c>
      <c r="L46" s="228">
        <v>0</v>
      </c>
      <c r="M46" s="228">
        <v>33883</v>
      </c>
      <c r="O46" s="228">
        <v>86.59</v>
      </c>
      <c r="S46" s="81">
        <v>1474437.8</v>
      </c>
      <c r="U46" s="229">
        <v>237077.35</v>
      </c>
      <c r="Y46" s="229">
        <v>192717</v>
      </c>
      <c r="Z46" s="229">
        <v>3000</v>
      </c>
      <c r="AA46" s="237">
        <v>274274</v>
      </c>
      <c r="AD46" s="237">
        <v>55879.199999999997</v>
      </c>
      <c r="AE46" s="237">
        <v>44453.75</v>
      </c>
    </row>
    <row r="47" spans="1:31" x14ac:dyDescent="0.2">
      <c r="A47" s="1" t="s">
        <v>777</v>
      </c>
      <c r="B47" s="1" t="s">
        <v>778</v>
      </c>
      <c r="C47" s="194">
        <v>5988</v>
      </c>
      <c r="D47" s="194" t="s">
        <v>1789</v>
      </c>
      <c r="E47" s="81" t="s">
        <v>788</v>
      </c>
      <c r="F47" s="221">
        <v>106673.96</v>
      </c>
      <c r="G47" s="221">
        <v>32579.54</v>
      </c>
      <c r="H47" s="221">
        <v>27390.9</v>
      </c>
      <c r="J47" s="81">
        <v>1370236.44</v>
      </c>
      <c r="K47" s="81">
        <v>344637.75</v>
      </c>
      <c r="L47" s="228">
        <v>37578</v>
      </c>
      <c r="M47" s="228">
        <v>8200</v>
      </c>
      <c r="O47" s="228">
        <v>8</v>
      </c>
      <c r="S47" s="81">
        <v>2017007.85</v>
      </c>
      <c r="U47" s="229">
        <v>345255.65</v>
      </c>
      <c r="W47" s="229">
        <v>906.89</v>
      </c>
      <c r="Y47" s="229">
        <v>179991</v>
      </c>
      <c r="Z47" s="229">
        <v>10000</v>
      </c>
      <c r="AA47" s="237">
        <v>301900</v>
      </c>
      <c r="AD47" s="237">
        <v>173486.33</v>
      </c>
      <c r="AE47" s="237">
        <v>51385.42</v>
      </c>
    </row>
    <row r="48" spans="1:31" x14ac:dyDescent="0.2">
      <c r="A48" s="1" t="s">
        <v>777</v>
      </c>
      <c r="B48" s="1" t="s">
        <v>778</v>
      </c>
      <c r="C48" s="194">
        <v>2518</v>
      </c>
      <c r="D48" s="194" t="s">
        <v>1790</v>
      </c>
      <c r="E48" s="81" t="s">
        <v>789</v>
      </c>
      <c r="F48" s="221">
        <v>158784.1</v>
      </c>
      <c r="G48" s="221">
        <v>0</v>
      </c>
      <c r="H48" s="221">
        <v>37258</v>
      </c>
      <c r="J48" s="81">
        <v>1436336.72</v>
      </c>
      <c r="K48" s="81">
        <v>271783.40999999997</v>
      </c>
      <c r="L48" s="228">
        <v>4211</v>
      </c>
      <c r="M48" s="228">
        <v>5200</v>
      </c>
      <c r="S48" s="81">
        <v>216270.07999999999</v>
      </c>
      <c r="U48" s="229">
        <v>160689.06</v>
      </c>
      <c r="Y48" s="229">
        <v>225018</v>
      </c>
      <c r="Z48" s="229">
        <v>42500</v>
      </c>
      <c r="AA48" s="237">
        <v>283786</v>
      </c>
      <c r="AD48" s="237">
        <v>229896.32000000001</v>
      </c>
      <c r="AE48" s="237">
        <v>44315.64</v>
      </c>
    </row>
    <row r="49" spans="1:32" x14ac:dyDescent="0.2">
      <c r="A49" s="1" t="s">
        <v>777</v>
      </c>
      <c r="B49" s="1" t="s">
        <v>778</v>
      </c>
      <c r="C49" s="194">
        <v>5747</v>
      </c>
      <c r="D49" s="194" t="s">
        <v>1791</v>
      </c>
      <c r="E49" s="81" t="s">
        <v>790</v>
      </c>
      <c r="F49" s="221">
        <v>222531.94</v>
      </c>
      <c r="G49" s="221">
        <v>0</v>
      </c>
      <c r="H49" s="221">
        <v>78248.5</v>
      </c>
      <c r="J49" s="81">
        <v>1488626.55</v>
      </c>
      <c r="K49" s="81">
        <v>414485.8</v>
      </c>
      <c r="L49" s="228">
        <v>8598</v>
      </c>
      <c r="M49" s="228">
        <v>5600</v>
      </c>
      <c r="P49" s="81">
        <v>207833.35</v>
      </c>
      <c r="S49" s="81">
        <v>2076002.99</v>
      </c>
      <c r="U49" s="229">
        <v>451814.69</v>
      </c>
      <c r="V49" s="229">
        <v>1833.32</v>
      </c>
      <c r="Y49" s="229">
        <v>357301</v>
      </c>
      <c r="Z49" s="229">
        <v>4500</v>
      </c>
      <c r="AA49" s="237">
        <v>538577</v>
      </c>
      <c r="AD49" s="237">
        <v>157715.54999999999</v>
      </c>
      <c r="AE49" s="237">
        <v>56208.54</v>
      </c>
    </row>
    <row r="50" spans="1:32" x14ac:dyDescent="0.2">
      <c r="A50" s="1" t="s">
        <v>777</v>
      </c>
      <c r="B50" s="1" t="s">
        <v>778</v>
      </c>
      <c r="C50" s="194">
        <v>3454</v>
      </c>
      <c r="D50" s="194" t="s">
        <v>1792</v>
      </c>
      <c r="E50" s="81" t="s">
        <v>791</v>
      </c>
      <c r="F50" s="221">
        <v>69916.679999999993</v>
      </c>
      <c r="G50" s="221">
        <v>0</v>
      </c>
      <c r="H50" s="221">
        <v>35608</v>
      </c>
      <c r="J50" s="81">
        <v>867615.53</v>
      </c>
      <c r="K50" s="81">
        <v>369384.02</v>
      </c>
      <c r="L50" s="228">
        <v>7598</v>
      </c>
      <c r="M50" s="228">
        <v>18777.03</v>
      </c>
      <c r="O50" s="228">
        <v>74.58</v>
      </c>
      <c r="S50" s="81">
        <v>2700044.99</v>
      </c>
      <c r="U50" s="229">
        <v>297062.17</v>
      </c>
      <c r="W50" s="229">
        <v>0</v>
      </c>
      <c r="Y50" s="229">
        <v>191912</v>
      </c>
      <c r="Z50" s="229">
        <v>3000</v>
      </c>
      <c r="AA50" s="237">
        <v>323082</v>
      </c>
      <c r="AD50" s="237">
        <v>95292.76</v>
      </c>
      <c r="AE50" s="237">
        <v>63971.46</v>
      </c>
    </row>
    <row r="51" spans="1:32" x14ac:dyDescent="0.2">
      <c r="A51" s="1" t="s">
        <v>777</v>
      </c>
      <c r="B51" s="1" t="s">
        <v>778</v>
      </c>
      <c r="C51" s="194">
        <v>3787</v>
      </c>
      <c r="D51" s="194" t="s">
        <v>1793</v>
      </c>
      <c r="E51" s="81" t="s">
        <v>792</v>
      </c>
      <c r="F51" s="221">
        <v>398194.41</v>
      </c>
      <c r="G51" s="221">
        <v>0</v>
      </c>
      <c r="H51" s="221">
        <v>38240</v>
      </c>
      <c r="J51" s="81">
        <v>848855.93</v>
      </c>
      <c r="K51" s="81">
        <v>236679.93</v>
      </c>
      <c r="L51" s="228">
        <v>5120</v>
      </c>
      <c r="M51" s="228">
        <v>5600</v>
      </c>
      <c r="P51" s="81">
        <v>58627.79</v>
      </c>
      <c r="R51" s="81">
        <v>-278017.2</v>
      </c>
      <c r="S51" s="81">
        <v>1671717.03</v>
      </c>
      <c r="U51" s="229">
        <v>319441.84999999998</v>
      </c>
      <c r="V51" s="229">
        <v>677.76</v>
      </c>
      <c r="Y51" s="229">
        <v>207766</v>
      </c>
      <c r="Z51" s="229">
        <v>46500</v>
      </c>
      <c r="AA51" s="237">
        <v>308466</v>
      </c>
      <c r="AD51" s="237">
        <v>138368.76</v>
      </c>
      <c r="AE51" s="237">
        <v>45037.49</v>
      </c>
    </row>
    <row r="52" spans="1:32" x14ac:dyDescent="0.2">
      <c r="A52" s="1" t="s">
        <v>777</v>
      </c>
      <c r="B52" s="1" t="s">
        <v>778</v>
      </c>
      <c r="C52" s="194">
        <v>4306</v>
      </c>
      <c r="D52" s="194" t="s">
        <v>1794</v>
      </c>
      <c r="E52" s="81" t="s">
        <v>793</v>
      </c>
      <c r="F52" s="221">
        <v>360172.9</v>
      </c>
      <c r="G52" s="221">
        <v>0</v>
      </c>
      <c r="H52" s="221">
        <v>47800.18</v>
      </c>
      <c r="J52" s="81">
        <v>1003747.55</v>
      </c>
      <c r="K52" s="81">
        <v>360895.55</v>
      </c>
      <c r="L52" s="228">
        <v>21880</v>
      </c>
      <c r="M52" s="228">
        <v>5600</v>
      </c>
      <c r="R52" s="81">
        <v>16611</v>
      </c>
      <c r="S52" s="81">
        <v>579857.57999999996</v>
      </c>
      <c r="U52" s="229">
        <v>256181.55</v>
      </c>
      <c r="Y52" s="229">
        <v>180080.73</v>
      </c>
      <c r="Z52" s="229">
        <v>2500</v>
      </c>
      <c r="AA52" s="237">
        <v>258740.73</v>
      </c>
      <c r="AD52" s="237">
        <v>130724.3</v>
      </c>
      <c r="AE52" s="237">
        <v>49400.6</v>
      </c>
    </row>
    <row r="53" spans="1:32" x14ac:dyDescent="0.2">
      <c r="A53" s="1" t="s">
        <v>777</v>
      </c>
      <c r="B53" s="1" t="s">
        <v>778</v>
      </c>
      <c r="C53" s="194">
        <v>2587</v>
      </c>
      <c r="D53" s="194" t="s">
        <v>1795</v>
      </c>
      <c r="E53" s="81" t="s">
        <v>794</v>
      </c>
      <c r="F53" s="221">
        <v>172563.26</v>
      </c>
      <c r="G53" s="221">
        <v>0</v>
      </c>
      <c r="H53" s="221">
        <v>30430</v>
      </c>
      <c r="J53" s="81">
        <v>1281379.22</v>
      </c>
      <c r="K53" s="81">
        <v>459270.31</v>
      </c>
      <c r="L53" s="228">
        <v>9703</v>
      </c>
      <c r="M53" s="228">
        <v>4680</v>
      </c>
      <c r="O53" s="228">
        <v>0</v>
      </c>
      <c r="S53" s="81">
        <v>446722.69</v>
      </c>
      <c r="U53" s="229">
        <v>238363.3</v>
      </c>
      <c r="Y53" s="229">
        <v>258980</v>
      </c>
      <c r="Z53" s="229">
        <v>9800</v>
      </c>
      <c r="AA53" s="237">
        <v>348504.31</v>
      </c>
      <c r="AD53" s="237">
        <v>113688.36</v>
      </c>
      <c r="AE53" s="237">
        <v>61222.14</v>
      </c>
    </row>
    <row r="54" spans="1:32" x14ac:dyDescent="0.2">
      <c r="A54" s="1" t="s">
        <v>796</v>
      </c>
      <c r="B54" s="1" t="s">
        <v>797</v>
      </c>
      <c r="C54" s="194">
        <v>2455</v>
      </c>
      <c r="D54" s="194" t="s">
        <v>1796</v>
      </c>
      <c r="E54" s="81" t="s">
        <v>799</v>
      </c>
      <c r="F54" s="221">
        <v>82809.42</v>
      </c>
      <c r="G54" s="221">
        <v>9400</v>
      </c>
      <c r="H54" s="221">
        <v>44815.67</v>
      </c>
      <c r="J54" s="81">
        <v>149340.21</v>
      </c>
      <c r="K54" s="81">
        <v>684347.11</v>
      </c>
      <c r="L54" s="228">
        <v>1190</v>
      </c>
      <c r="M54" s="228">
        <v>33507</v>
      </c>
      <c r="O54" s="228">
        <v>37.380000000000003</v>
      </c>
      <c r="Q54" s="81">
        <v>8348.7199999999993</v>
      </c>
      <c r="R54" s="81">
        <v>-573278.98</v>
      </c>
      <c r="S54" s="81">
        <v>1557377.06</v>
      </c>
      <c r="U54" s="229">
        <v>58453.94</v>
      </c>
      <c r="Y54" s="229">
        <v>206290</v>
      </c>
      <c r="Z54" s="229">
        <v>53950</v>
      </c>
      <c r="AA54" s="237">
        <v>272770</v>
      </c>
      <c r="AC54" s="237">
        <v>5542</v>
      </c>
      <c r="AD54" s="237">
        <v>79747.63</v>
      </c>
      <c r="AE54" s="237">
        <v>36282.720000000001</v>
      </c>
    </row>
    <row r="55" spans="1:32" x14ac:dyDescent="0.2">
      <c r="A55" s="1" t="s">
        <v>796</v>
      </c>
      <c r="B55" s="1" t="s">
        <v>797</v>
      </c>
      <c r="C55" s="194">
        <v>2020</v>
      </c>
      <c r="D55" s="194" t="s">
        <v>1797</v>
      </c>
      <c r="E55" s="81" t="s">
        <v>800</v>
      </c>
      <c r="F55" s="221">
        <v>12884.33</v>
      </c>
      <c r="G55" s="221">
        <v>0</v>
      </c>
      <c r="H55" s="221">
        <v>90393.83</v>
      </c>
      <c r="J55" s="81">
        <v>192156.76</v>
      </c>
      <c r="K55" s="81">
        <v>328433.86</v>
      </c>
      <c r="L55" s="228">
        <v>0</v>
      </c>
      <c r="M55" s="228">
        <v>34985.29</v>
      </c>
      <c r="O55" s="228">
        <v>0</v>
      </c>
      <c r="R55" s="81">
        <v>711639.65</v>
      </c>
      <c r="S55" s="81">
        <v>1296912.72</v>
      </c>
      <c r="U55" s="229">
        <v>63708.93</v>
      </c>
      <c r="W55" s="229">
        <v>29.04</v>
      </c>
      <c r="Y55" s="229">
        <v>225897</v>
      </c>
      <c r="AA55" s="237">
        <v>289887</v>
      </c>
      <c r="AC55" s="237">
        <v>1240</v>
      </c>
      <c r="AD55" s="237">
        <v>53854.16</v>
      </c>
      <c r="AE55" s="237">
        <v>20806.62</v>
      </c>
    </row>
    <row r="56" spans="1:32" x14ac:dyDescent="0.2">
      <c r="A56" s="1" t="s">
        <v>796</v>
      </c>
      <c r="B56" s="1" t="s">
        <v>797</v>
      </c>
      <c r="C56" s="194">
        <v>3422</v>
      </c>
      <c r="D56" s="194" t="s">
        <v>1798</v>
      </c>
      <c r="E56" s="81" t="s">
        <v>801</v>
      </c>
      <c r="F56" s="221">
        <v>192623.3</v>
      </c>
      <c r="G56" s="221">
        <v>17500</v>
      </c>
      <c r="H56" s="221">
        <v>56451.1</v>
      </c>
      <c r="J56" s="81">
        <v>92763.02</v>
      </c>
      <c r="K56" s="81">
        <v>318214.93</v>
      </c>
      <c r="L56" s="228">
        <v>690</v>
      </c>
      <c r="M56" s="228">
        <v>40524.54</v>
      </c>
      <c r="O56" s="228">
        <v>0</v>
      </c>
      <c r="R56" s="81">
        <v>-142134.63</v>
      </c>
      <c r="S56" s="81">
        <v>1593000.06</v>
      </c>
      <c r="U56" s="229">
        <v>80803.53</v>
      </c>
      <c r="Y56" s="229">
        <v>222417</v>
      </c>
      <c r="Z56" s="229">
        <v>2400</v>
      </c>
      <c r="AA56" s="237">
        <v>335937</v>
      </c>
      <c r="AC56" s="237">
        <v>1696</v>
      </c>
      <c r="AD56" s="237">
        <v>72377.539999999994</v>
      </c>
      <c r="AE56" s="237">
        <v>27755.439999999999</v>
      </c>
      <c r="AF56" s="237">
        <v>44460</v>
      </c>
    </row>
    <row r="57" spans="1:32" x14ac:dyDescent="0.2">
      <c r="A57" s="1" t="s">
        <v>796</v>
      </c>
      <c r="B57" s="1" t="s">
        <v>797</v>
      </c>
      <c r="C57" s="194">
        <v>2553</v>
      </c>
      <c r="D57" s="194" t="s">
        <v>1799</v>
      </c>
      <c r="E57" s="81" t="s">
        <v>802</v>
      </c>
      <c r="F57" s="221">
        <v>137981.04</v>
      </c>
      <c r="G57" s="221">
        <v>9600</v>
      </c>
      <c r="H57" s="221">
        <v>28790.99</v>
      </c>
      <c r="J57" s="81">
        <v>98232.9</v>
      </c>
      <c r="K57" s="81">
        <v>275760.3</v>
      </c>
      <c r="L57" s="228">
        <v>0</v>
      </c>
      <c r="M57" s="228">
        <v>33855</v>
      </c>
      <c r="O57" s="228">
        <v>0</v>
      </c>
      <c r="R57" s="81">
        <v>-1357828.83</v>
      </c>
      <c r="S57" s="81">
        <v>1261656.71</v>
      </c>
      <c r="U57" s="229">
        <v>76428.84</v>
      </c>
      <c r="Y57" s="229">
        <v>234941</v>
      </c>
      <c r="Z57" s="229">
        <v>4450</v>
      </c>
      <c r="AA57" s="237">
        <v>332821</v>
      </c>
      <c r="AC57" s="237">
        <v>2960</v>
      </c>
      <c r="AD57" s="237">
        <v>72037.91</v>
      </c>
      <c r="AE57" s="237">
        <v>17729.22</v>
      </c>
    </row>
    <row r="58" spans="1:32" x14ac:dyDescent="0.2">
      <c r="A58" s="1" t="s">
        <v>796</v>
      </c>
      <c r="B58" s="1" t="s">
        <v>797</v>
      </c>
      <c r="C58" s="194">
        <v>961</v>
      </c>
      <c r="D58" s="194" t="s">
        <v>1800</v>
      </c>
      <c r="E58" s="81" t="s">
        <v>803</v>
      </c>
      <c r="F58" s="221">
        <v>85698.6</v>
      </c>
      <c r="G58" s="221">
        <v>6200</v>
      </c>
      <c r="H58" s="221">
        <v>32607.21</v>
      </c>
      <c r="J58" s="81">
        <v>3</v>
      </c>
      <c r="K58" s="81">
        <v>229069.67</v>
      </c>
      <c r="L58" s="228">
        <v>0</v>
      </c>
      <c r="M58" s="228">
        <v>24431.3</v>
      </c>
      <c r="O58" s="228">
        <v>5.9</v>
      </c>
      <c r="R58" s="81">
        <v>299821.83</v>
      </c>
      <c r="S58" s="81">
        <v>2075132.5</v>
      </c>
      <c r="U58" s="229">
        <v>45071</v>
      </c>
      <c r="Y58" s="229">
        <v>137571</v>
      </c>
      <c r="AA58" s="237">
        <v>177411</v>
      </c>
      <c r="AC58" s="237">
        <v>11152</v>
      </c>
      <c r="AD58" s="237">
        <v>36619.410000000003</v>
      </c>
      <c r="AE58" s="237">
        <v>6737.76</v>
      </c>
    </row>
    <row r="59" spans="1:32" x14ac:dyDescent="0.2">
      <c r="A59" s="1" t="s">
        <v>796</v>
      </c>
      <c r="B59" s="1" t="s">
        <v>797</v>
      </c>
      <c r="C59" s="194">
        <v>2039</v>
      </c>
      <c r="D59" s="194" t="s">
        <v>1801</v>
      </c>
      <c r="E59" s="81" t="s">
        <v>804</v>
      </c>
      <c r="F59" s="221">
        <v>349946.59</v>
      </c>
      <c r="G59" s="221">
        <v>73400</v>
      </c>
      <c r="H59" s="221">
        <v>48535.91</v>
      </c>
      <c r="J59" s="81">
        <v>769679.5</v>
      </c>
      <c r="K59" s="81">
        <v>245632.37</v>
      </c>
      <c r="L59" s="228">
        <v>0</v>
      </c>
      <c r="M59" s="228">
        <v>67411.98</v>
      </c>
      <c r="O59" s="228">
        <v>0</v>
      </c>
      <c r="R59" s="81">
        <v>1133021.92</v>
      </c>
      <c r="S59" s="81">
        <v>3409443.43</v>
      </c>
      <c r="U59" s="229">
        <v>46551.16</v>
      </c>
      <c r="Y59" s="229">
        <v>225064</v>
      </c>
      <c r="Z59" s="229">
        <v>50000</v>
      </c>
      <c r="AA59" s="237">
        <v>278404</v>
      </c>
      <c r="AD59" s="237">
        <v>49362.01</v>
      </c>
      <c r="AE59" s="237">
        <v>23941.3</v>
      </c>
    </row>
    <row r="60" spans="1:32" x14ac:dyDescent="0.2">
      <c r="A60" s="1" t="s">
        <v>806</v>
      </c>
      <c r="B60" s="1" t="s">
        <v>807</v>
      </c>
      <c r="C60" s="194">
        <v>3187</v>
      </c>
      <c r="D60" s="194" t="s">
        <v>1802</v>
      </c>
      <c r="E60" s="81" t="s">
        <v>809</v>
      </c>
      <c r="F60" s="221">
        <v>2953.53</v>
      </c>
      <c r="G60" s="221">
        <v>0</v>
      </c>
      <c r="H60" s="221">
        <v>7786.62</v>
      </c>
      <c r="J60" s="81">
        <v>4</v>
      </c>
      <c r="K60" s="81">
        <v>255172.15</v>
      </c>
      <c r="L60" s="228">
        <v>730688</v>
      </c>
      <c r="S60" s="81">
        <v>280935.62</v>
      </c>
      <c r="U60" s="229">
        <v>160819.89000000001</v>
      </c>
      <c r="Y60" s="229">
        <v>142680</v>
      </c>
      <c r="AA60" s="237">
        <v>253570</v>
      </c>
      <c r="AD60" s="237">
        <v>116097.09</v>
      </c>
      <c r="AE60" s="237">
        <v>7778.9</v>
      </c>
    </row>
    <row r="61" spans="1:32" x14ac:dyDescent="0.2">
      <c r="A61" s="1" t="s">
        <v>806</v>
      </c>
      <c r="B61" s="1" t="s">
        <v>807</v>
      </c>
      <c r="C61" s="194">
        <v>4931</v>
      </c>
      <c r="D61" s="194" t="s">
        <v>1803</v>
      </c>
      <c r="E61" s="81" t="s">
        <v>810</v>
      </c>
      <c r="F61" s="221">
        <v>50366.15</v>
      </c>
      <c r="G61" s="221">
        <v>0</v>
      </c>
      <c r="H61" s="221">
        <v>6257.19</v>
      </c>
      <c r="J61" s="81">
        <v>759884.2</v>
      </c>
      <c r="K61" s="81">
        <v>146676.81</v>
      </c>
      <c r="S61" s="81">
        <v>179132.84</v>
      </c>
      <c r="U61" s="229">
        <v>379089.6</v>
      </c>
      <c r="AA61" s="237">
        <v>375210</v>
      </c>
      <c r="AD61" s="237">
        <v>56240</v>
      </c>
      <c r="AE61" s="237">
        <v>20098.66</v>
      </c>
    </row>
    <row r="62" spans="1:32" x14ac:dyDescent="0.2">
      <c r="A62" s="1" t="s">
        <v>1313</v>
      </c>
      <c r="B62" s="1" t="s">
        <v>807</v>
      </c>
      <c r="C62" s="194">
        <v>2673</v>
      </c>
      <c r="D62" s="194" t="s">
        <v>1804</v>
      </c>
      <c r="E62" s="81" t="s">
        <v>811</v>
      </c>
      <c r="F62" s="221">
        <v>40125.72</v>
      </c>
      <c r="G62" s="221">
        <v>0</v>
      </c>
      <c r="H62" s="221">
        <v>11314.07</v>
      </c>
      <c r="J62" s="81">
        <v>400816.18</v>
      </c>
      <c r="K62" s="81">
        <v>218079.05</v>
      </c>
      <c r="S62" s="81">
        <v>2768470.84</v>
      </c>
      <c r="U62" s="229">
        <v>33130</v>
      </c>
      <c r="Y62" s="229">
        <v>225000</v>
      </c>
      <c r="AA62" s="237">
        <v>333780</v>
      </c>
      <c r="AD62" s="237">
        <v>61902.93</v>
      </c>
      <c r="AE62" s="237">
        <v>24381.34</v>
      </c>
    </row>
    <row r="63" spans="1:32" x14ac:dyDescent="0.2">
      <c r="A63" s="1" t="s">
        <v>806</v>
      </c>
      <c r="B63" s="1" t="s">
        <v>807</v>
      </c>
      <c r="C63" s="194">
        <v>3204</v>
      </c>
      <c r="D63" s="194" t="s">
        <v>1805</v>
      </c>
      <c r="E63" s="81" t="s">
        <v>812</v>
      </c>
      <c r="F63" s="221">
        <v>3124.25</v>
      </c>
      <c r="G63" s="221">
        <v>0</v>
      </c>
      <c r="H63" s="221">
        <v>19787.48</v>
      </c>
      <c r="J63" s="81">
        <v>378146.22</v>
      </c>
      <c r="K63" s="81">
        <v>83921</v>
      </c>
      <c r="S63" s="81">
        <v>2027508.56</v>
      </c>
      <c r="U63" s="229">
        <v>227901.33</v>
      </c>
      <c r="Y63" s="229">
        <v>219380</v>
      </c>
      <c r="AA63" s="237">
        <v>399900</v>
      </c>
      <c r="AD63" s="237">
        <v>114390</v>
      </c>
      <c r="AE63" s="237">
        <v>21893.34</v>
      </c>
    </row>
    <row r="64" spans="1:32" x14ac:dyDescent="0.2">
      <c r="A64" s="1" t="s">
        <v>806</v>
      </c>
      <c r="B64" s="1" t="s">
        <v>807</v>
      </c>
      <c r="C64" s="194">
        <v>2244</v>
      </c>
      <c r="D64" s="194" t="s">
        <v>1806</v>
      </c>
      <c r="E64" s="81" t="s">
        <v>813</v>
      </c>
      <c r="F64" s="221">
        <v>43938.2</v>
      </c>
      <c r="G64" s="221">
        <v>0</v>
      </c>
      <c r="H64" s="221">
        <v>2713.79</v>
      </c>
      <c r="J64" s="81">
        <v>753074.18</v>
      </c>
      <c r="K64" s="81">
        <v>297814.73</v>
      </c>
      <c r="S64" s="81">
        <v>179132.84</v>
      </c>
      <c r="U64" s="229">
        <v>132992.94</v>
      </c>
      <c r="Y64" s="229">
        <v>158600</v>
      </c>
      <c r="AA64" s="237">
        <v>180425</v>
      </c>
      <c r="AD64" s="237">
        <v>148755.28</v>
      </c>
      <c r="AE64" s="237">
        <v>29273.38</v>
      </c>
    </row>
    <row r="65" spans="1:32" x14ac:dyDescent="0.2">
      <c r="A65" s="1" t="s">
        <v>815</v>
      </c>
      <c r="B65" s="1" t="s">
        <v>816</v>
      </c>
      <c r="C65" s="194">
        <v>5619</v>
      </c>
      <c r="D65" s="194" t="s">
        <v>1807</v>
      </c>
      <c r="E65" s="81" t="s">
        <v>818</v>
      </c>
      <c r="F65" s="221">
        <v>146093.25</v>
      </c>
      <c r="G65" s="221">
        <v>0</v>
      </c>
      <c r="H65" s="221">
        <v>67026.22</v>
      </c>
      <c r="J65" s="81">
        <v>2077893.74</v>
      </c>
      <c r="K65" s="81">
        <v>393419.91</v>
      </c>
      <c r="M65" s="228">
        <v>0</v>
      </c>
      <c r="R65" s="81">
        <v>-100631.36</v>
      </c>
      <c r="S65" s="81">
        <v>2752937.45</v>
      </c>
      <c r="U65" s="229">
        <v>239961.27</v>
      </c>
      <c r="Y65" s="229">
        <v>424291</v>
      </c>
      <c r="Z65" s="229">
        <v>4000</v>
      </c>
      <c r="AA65" s="237">
        <v>463471</v>
      </c>
      <c r="AD65" s="237">
        <v>97303.28</v>
      </c>
      <c r="AE65" s="237">
        <v>60590.96</v>
      </c>
    </row>
    <row r="66" spans="1:32" x14ac:dyDescent="0.2">
      <c r="A66" s="1" t="s">
        <v>815</v>
      </c>
      <c r="B66" s="1" t="s">
        <v>816</v>
      </c>
      <c r="C66" s="194">
        <v>5086</v>
      </c>
      <c r="D66" s="194" t="s">
        <v>1808</v>
      </c>
      <c r="E66" s="81" t="s">
        <v>819</v>
      </c>
      <c r="F66" s="221">
        <v>204119.97</v>
      </c>
      <c r="G66" s="221">
        <v>4923.8999999999996</v>
      </c>
      <c r="H66" s="221">
        <v>79543.06</v>
      </c>
      <c r="J66" s="81">
        <v>1044993.72</v>
      </c>
      <c r="K66" s="81">
        <v>394396.28</v>
      </c>
      <c r="R66" s="81">
        <v>-1782115.22</v>
      </c>
      <c r="S66" s="81">
        <v>3437556.74</v>
      </c>
      <c r="U66" s="229">
        <v>242594.74</v>
      </c>
      <c r="W66" s="229">
        <v>48.75</v>
      </c>
      <c r="Y66" s="229">
        <v>377059</v>
      </c>
      <c r="Z66" s="229">
        <v>15521</v>
      </c>
      <c r="AA66" s="237">
        <v>427520</v>
      </c>
      <c r="AD66" s="237">
        <v>77464.100000000006</v>
      </c>
      <c r="AE66" s="237">
        <v>56829.98</v>
      </c>
    </row>
    <row r="67" spans="1:32" x14ac:dyDescent="0.2">
      <c r="A67" s="1" t="s">
        <v>815</v>
      </c>
      <c r="B67" s="1" t="s">
        <v>816</v>
      </c>
      <c r="C67" s="194">
        <v>7208</v>
      </c>
      <c r="D67" s="194" t="s">
        <v>1809</v>
      </c>
      <c r="E67" s="81" t="s">
        <v>820</v>
      </c>
      <c r="F67" s="221">
        <v>358523.83</v>
      </c>
      <c r="G67" s="221">
        <v>12160</v>
      </c>
      <c r="H67" s="221">
        <v>41254.769999999997</v>
      </c>
      <c r="J67" s="81">
        <v>1331300.57</v>
      </c>
      <c r="K67" s="81">
        <v>264858.98</v>
      </c>
      <c r="R67" s="81">
        <v>1185667.18</v>
      </c>
      <c r="S67" s="81">
        <v>785641.8</v>
      </c>
      <c r="U67" s="229">
        <v>229539.68</v>
      </c>
      <c r="W67" s="229">
        <v>0.15</v>
      </c>
      <c r="Y67" s="229">
        <v>309174</v>
      </c>
      <c r="Z67" s="229">
        <v>4000</v>
      </c>
      <c r="AA67" s="237">
        <v>370574</v>
      </c>
      <c r="AD67" s="237">
        <v>70593.86</v>
      </c>
      <c r="AE67" s="237">
        <v>37360.080000000002</v>
      </c>
      <c r="AF67" s="237">
        <v>28.72</v>
      </c>
    </row>
    <row r="68" spans="1:32" x14ac:dyDescent="0.2">
      <c r="A68" s="1" t="s">
        <v>822</v>
      </c>
      <c r="B68" s="1" t="s">
        <v>823</v>
      </c>
      <c r="C68" s="194">
        <v>2983</v>
      </c>
      <c r="D68" s="194" t="s">
        <v>1810</v>
      </c>
      <c r="E68" s="81" t="s">
        <v>825</v>
      </c>
      <c r="F68" s="221">
        <v>479671.01</v>
      </c>
      <c r="G68" s="221">
        <v>0</v>
      </c>
      <c r="H68" s="221">
        <v>87893.19</v>
      </c>
      <c r="J68" s="81">
        <v>699031.15</v>
      </c>
      <c r="K68" s="81">
        <v>416073.21</v>
      </c>
      <c r="M68" s="228">
        <v>5812.73</v>
      </c>
      <c r="O68" s="228">
        <v>1545.7</v>
      </c>
      <c r="Q68" s="81">
        <v>3911913.09</v>
      </c>
      <c r="R68" s="81">
        <v>-4404300</v>
      </c>
      <c r="S68" s="81">
        <v>2929218.73</v>
      </c>
      <c r="U68" s="229">
        <v>843696.64000000001</v>
      </c>
      <c r="W68" s="229">
        <v>1158.6300000000001</v>
      </c>
      <c r="Y68" s="229">
        <v>262406.40000000002</v>
      </c>
      <c r="AA68" s="237">
        <v>479906.4</v>
      </c>
      <c r="AD68" s="237">
        <v>172969.06</v>
      </c>
      <c r="AE68" s="237">
        <v>79537.14</v>
      </c>
    </row>
    <row r="69" spans="1:32" x14ac:dyDescent="0.2">
      <c r="A69" s="1" t="s">
        <v>822</v>
      </c>
      <c r="B69" s="1" t="s">
        <v>823</v>
      </c>
      <c r="C69" s="194">
        <v>3185</v>
      </c>
      <c r="D69" s="194" t="s">
        <v>1811</v>
      </c>
      <c r="E69" s="81" t="s">
        <v>826</v>
      </c>
      <c r="F69" s="221">
        <v>437055.72</v>
      </c>
      <c r="G69" s="221">
        <v>0</v>
      </c>
      <c r="H69" s="221">
        <v>39929.480000000003</v>
      </c>
      <c r="J69" s="81">
        <v>1715298.64</v>
      </c>
      <c r="K69" s="81">
        <v>87274.63</v>
      </c>
      <c r="R69" s="81">
        <v>-95761.86</v>
      </c>
      <c r="S69" s="81">
        <v>574529.34</v>
      </c>
      <c r="U69" s="229">
        <v>275540.12</v>
      </c>
      <c r="W69" s="229">
        <v>1436.78</v>
      </c>
      <c r="Y69" s="229">
        <v>134449</v>
      </c>
      <c r="AA69" s="237">
        <v>215687</v>
      </c>
      <c r="AD69" s="237">
        <v>99921.7</v>
      </c>
      <c r="AE69" s="237">
        <v>38121.42</v>
      </c>
    </row>
    <row r="70" spans="1:32" x14ac:dyDescent="0.2">
      <c r="A70" s="1" t="s">
        <v>822</v>
      </c>
      <c r="B70" s="1" t="s">
        <v>823</v>
      </c>
      <c r="C70" s="194">
        <v>5687</v>
      </c>
      <c r="D70" s="194" t="s">
        <v>1812</v>
      </c>
      <c r="E70" s="81" t="s">
        <v>827</v>
      </c>
      <c r="F70" s="221">
        <v>8085.78</v>
      </c>
      <c r="G70" s="221">
        <v>0</v>
      </c>
      <c r="H70" s="221">
        <v>75998.53</v>
      </c>
      <c r="J70" s="81">
        <v>326803.37</v>
      </c>
      <c r="K70" s="81">
        <v>433365.29</v>
      </c>
      <c r="M70" s="228">
        <v>24015</v>
      </c>
      <c r="O70" s="228">
        <v>270</v>
      </c>
      <c r="R70" s="81">
        <v>-22057.27</v>
      </c>
      <c r="S70" s="81">
        <v>2183187.2799999998</v>
      </c>
      <c r="U70" s="229">
        <v>444172.86</v>
      </c>
      <c r="Y70" s="229">
        <v>327628</v>
      </c>
      <c r="AA70" s="237">
        <v>453508</v>
      </c>
      <c r="AD70" s="237">
        <v>188730.25</v>
      </c>
      <c r="AE70" s="237">
        <v>39791.42</v>
      </c>
    </row>
    <row r="71" spans="1:32" x14ac:dyDescent="0.2">
      <c r="A71" s="1" t="s">
        <v>822</v>
      </c>
      <c r="B71" s="1" t="s">
        <v>823</v>
      </c>
      <c r="C71" s="194">
        <v>5400</v>
      </c>
      <c r="D71" s="194" t="s">
        <v>1813</v>
      </c>
      <c r="E71" s="81" t="s">
        <v>828</v>
      </c>
      <c r="F71" s="221">
        <v>1599610.11</v>
      </c>
      <c r="G71" s="221">
        <v>0</v>
      </c>
      <c r="H71" s="221">
        <v>90500.5</v>
      </c>
      <c r="J71" s="81">
        <v>1874411.3</v>
      </c>
      <c r="K71" s="81">
        <v>367103.69</v>
      </c>
      <c r="M71" s="228">
        <v>15680</v>
      </c>
      <c r="R71" s="81">
        <v>332614.73</v>
      </c>
      <c r="S71" s="81">
        <v>1562778.07</v>
      </c>
      <c r="U71" s="229">
        <v>595269.06999999995</v>
      </c>
      <c r="Y71" s="229">
        <v>190218</v>
      </c>
      <c r="AA71" s="237">
        <v>307838</v>
      </c>
      <c r="AD71" s="237">
        <v>154727.54</v>
      </c>
      <c r="AE71" s="237">
        <v>52007.82</v>
      </c>
    </row>
    <row r="72" spans="1:32" x14ac:dyDescent="0.2">
      <c r="A72" s="1" t="s">
        <v>822</v>
      </c>
      <c r="B72" s="1" t="s">
        <v>823</v>
      </c>
      <c r="C72" s="194">
        <v>9957</v>
      </c>
      <c r="D72" s="194" t="s">
        <v>1814</v>
      </c>
      <c r="E72" s="81" t="s">
        <v>829</v>
      </c>
      <c r="F72" s="221">
        <v>1531662.64</v>
      </c>
      <c r="G72" s="221">
        <v>0</v>
      </c>
      <c r="H72" s="221">
        <v>63700</v>
      </c>
      <c r="J72" s="81">
        <v>1389853.05</v>
      </c>
      <c r="K72" s="81">
        <v>486431.01</v>
      </c>
      <c r="L72" s="228">
        <v>5100</v>
      </c>
      <c r="M72" s="228">
        <v>26333.18</v>
      </c>
      <c r="N72" s="228">
        <v>13000</v>
      </c>
      <c r="R72" s="81">
        <v>825905.68</v>
      </c>
      <c r="S72" s="81">
        <v>1881658.83</v>
      </c>
      <c r="U72" s="229">
        <v>1005152.21</v>
      </c>
      <c r="W72" s="229">
        <v>4116.43</v>
      </c>
      <c r="Y72" s="229">
        <v>387608</v>
      </c>
      <c r="AA72" s="237">
        <v>582922</v>
      </c>
      <c r="AD72" s="237">
        <v>225007.59</v>
      </c>
      <c r="AE72" s="237">
        <v>45255.61</v>
      </c>
    </row>
    <row r="73" spans="1:32" x14ac:dyDescent="0.2">
      <c r="A73" s="1" t="s">
        <v>822</v>
      </c>
      <c r="B73" s="1" t="s">
        <v>823</v>
      </c>
      <c r="C73" s="194">
        <v>2898</v>
      </c>
      <c r="D73" s="194" t="s">
        <v>1815</v>
      </c>
      <c r="E73" s="81" t="s">
        <v>830</v>
      </c>
      <c r="F73" s="221">
        <v>920410.81</v>
      </c>
      <c r="G73" s="221">
        <v>0</v>
      </c>
      <c r="H73" s="221">
        <v>30330.99</v>
      </c>
      <c r="J73" s="81">
        <v>472309.85</v>
      </c>
      <c r="K73" s="81">
        <v>180278.71</v>
      </c>
      <c r="M73" s="228">
        <v>75736.06</v>
      </c>
      <c r="R73" s="81">
        <v>156746.46</v>
      </c>
      <c r="S73" s="81">
        <v>1497958.46</v>
      </c>
      <c r="U73" s="229">
        <v>312025.32</v>
      </c>
      <c r="W73" s="229">
        <v>2055.0500000000002</v>
      </c>
      <c r="Y73" s="229">
        <v>166124</v>
      </c>
      <c r="AA73" s="237">
        <v>231062</v>
      </c>
      <c r="AD73" s="237">
        <v>111918.98</v>
      </c>
      <c r="AE73" s="237">
        <v>23341.56</v>
      </c>
    </row>
    <row r="74" spans="1:32" x14ac:dyDescent="0.2">
      <c r="A74" s="1" t="s">
        <v>822</v>
      </c>
      <c r="B74" s="1" t="s">
        <v>823</v>
      </c>
      <c r="C74" s="194">
        <v>3080</v>
      </c>
      <c r="D74" s="194" t="s">
        <v>1816</v>
      </c>
      <c r="E74" s="81" t="s">
        <v>831</v>
      </c>
      <c r="F74" s="221">
        <v>148516.17000000001</v>
      </c>
      <c r="G74" s="221">
        <v>7808</v>
      </c>
      <c r="H74" s="221">
        <v>18767.72</v>
      </c>
      <c r="J74" s="81">
        <v>1183029.06</v>
      </c>
      <c r="K74" s="81">
        <v>193100.91</v>
      </c>
      <c r="O74" s="228">
        <v>23373.91</v>
      </c>
      <c r="R74" s="81">
        <v>-506461.47</v>
      </c>
      <c r="S74" s="81">
        <v>2412599.04</v>
      </c>
      <c r="U74" s="229">
        <v>313665.18</v>
      </c>
      <c r="W74" s="229">
        <v>554.37</v>
      </c>
      <c r="Y74" s="229">
        <v>112609</v>
      </c>
      <c r="AA74" s="237">
        <v>180177</v>
      </c>
      <c r="AD74" s="237">
        <v>138650.78</v>
      </c>
      <c r="AE74" s="237">
        <v>24451.5</v>
      </c>
    </row>
    <row r="75" spans="1:32" x14ac:dyDescent="0.2">
      <c r="A75" s="1" t="s">
        <v>833</v>
      </c>
      <c r="B75" s="1" t="s">
        <v>834</v>
      </c>
      <c r="C75" s="194">
        <v>5394</v>
      </c>
      <c r="D75" s="194" t="s">
        <v>1817</v>
      </c>
      <c r="E75" s="81" t="s">
        <v>836</v>
      </c>
      <c r="F75" s="221">
        <v>77962.850000000006</v>
      </c>
      <c r="G75" s="221">
        <v>14705.1</v>
      </c>
      <c r="H75" s="221">
        <v>20000</v>
      </c>
      <c r="J75" s="81">
        <v>1098044.6499999999</v>
      </c>
      <c r="K75" s="81">
        <v>328282.34000000003</v>
      </c>
      <c r="M75" s="228">
        <v>25021.200000000001</v>
      </c>
      <c r="R75" s="81">
        <v>-484017.91999999998</v>
      </c>
      <c r="S75" s="81">
        <v>2174520.91</v>
      </c>
      <c r="U75" s="229">
        <v>309501.19</v>
      </c>
      <c r="Y75" s="229">
        <v>303077</v>
      </c>
      <c r="AA75" s="237">
        <v>445277</v>
      </c>
      <c r="AC75" s="237">
        <v>592</v>
      </c>
      <c r="AD75" s="237">
        <v>266664.24</v>
      </c>
      <c r="AE75" s="237">
        <v>48297.18</v>
      </c>
    </row>
    <row r="76" spans="1:32" x14ac:dyDescent="0.2">
      <c r="A76" s="1" t="s">
        <v>833</v>
      </c>
      <c r="B76" s="1" t="s">
        <v>834</v>
      </c>
      <c r="C76" s="194">
        <v>6493</v>
      </c>
      <c r="D76" s="194" t="s">
        <v>1818</v>
      </c>
      <c r="E76" s="81" t="s">
        <v>837</v>
      </c>
      <c r="F76" s="221">
        <v>527304.64</v>
      </c>
      <c r="G76" s="221">
        <v>0</v>
      </c>
      <c r="H76" s="221">
        <v>44235.38</v>
      </c>
      <c r="J76" s="81">
        <v>1472335.82</v>
      </c>
      <c r="K76" s="81">
        <v>266481.07</v>
      </c>
      <c r="M76" s="228">
        <v>13440</v>
      </c>
      <c r="O76" s="228">
        <v>34.659999999999997</v>
      </c>
      <c r="R76" s="81">
        <v>-30298.37</v>
      </c>
      <c r="S76" s="81">
        <v>2426315.1</v>
      </c>
      <c r="U76" s="229">
        <v>286525.21999999997</v>
      </c>
      <c r="Y76" s="229">
        <v>393018</v>
      </c>
      <c r="AA76" s="237">
        <v>462058</v>
      </c>
      <c r="AC76" s="237">
        <v>11272</v>
      </c>
      <c r="AD76" s="237">
        <v>139348.18</v>
      </c>
      <c r="AE76" s="237">
        <v>51408.02</v>
      </c>
      <c r="AF76" s="237">
        <v>100000</v>
      </c>
    </row>
    <row r="77" spans="1:32" x14ac:dyDescent="0.2">
      <c r="A77" s="1" t="s">
        <v>833</v>
      </c>
      <c r="B77" s="1" t="s">
        <v>834</v>
      </c>
      <c r="C77" s="194">
        <v>2652</v>
      </c>
      <c r="D77" s="194" t="s">
        <v>1819</v>
      </c>
      <c r="E77" s="81" t="s">
        <v>2315</v>
      </c>
      <c r="F77" s="221">
        <v>147154.82999999999</v>
      </c>
      <c r="G77" s="221">
        <v>1215.2</v>
      </c>
      <c r="H77" s="221">
        <v>10686.58</v>
      </c>
      <c r="J77" s="81">
        <v>411064.98</v>
      </c>
      <c r="K77" s="81">
        <v>182582.15</v>
      </c>
      <c r="M77" s="228">
        <v>11263</v>
      </c>
      <c r="O77" s="228">
        <v>216.08</v>
      </c>
      <c r="Q77" s="81">
        <v>-471125.88</v>
      </c>
      <c r="R77" s="81">
        <v>80443.16</v>
      </c>
      <c r="S77" s="81">
        <v>1120243.3</v>
      </c>
      <c r="U77" s="229">
        <v>227113.42</v>
      </c>
      <c r="Y77" s="229">
        <v>82957</v>
      </c>
      <c r="AA77" s="237">
        <v>179857</v>
      </c>
      <c r="AC77" s="237">
        <v>11366</v>
      </c>
      <c r="AD77" s="237">
        <v>72149.320000000007</v>
      </c>
      <c r="AE77" s="237">
        <v>32731.02</v>
      </c>
    </row>
    <row r="78" spans="1:32" x14ac:dyDescent="0.2">
      <c r="A78" s="1" t="s">
        <v>833</v>
      </c>
      <c r="B78" s="1" t="s">
        <v>834</v>
      </c>
      <c r="C78" s="194">
        <v>5048</v>
      </c>
      <c r="D78" s="194" t="s">
        <v>1820</v>
      </c>
      <c r="E78" s="81" t="s">
        <v>2316</v>
      </c>
      <c r="F78" s="221">
        <v>136108.41</v>
      </c>
      <c r="G78" s="221">
        <v>21669.68</v>
      </c>
      <c r="H78" s="221">
        <v>58440.14</v>
      </c>
      <c r="J78" s="81">
        <v>1601042.79</v>
      </c>
      <c r="K78" s="81">
        <v>374120.61</v>
      </c>
      <c r="M78" s="228">
        <v>46190.63</v>
      </c>
      <c r="O78" s="228">
        <v>1.62</v>
      </c>
      <c r="Q78" s="81">
        <v>-629329.11</v>
      </c>
      <c r="R78" s="81">
        <v>73295</v>
      </c>
      <c r="S78" s="81">
        <v>2732486.08</v>
      </c>
      <c r="U78" s="229">
        <v>303944.27</v>
      </c>
      <c r="Y78" s="229">
        <v>269933.90000000002</v>
      </c>
      <c r="AA78" s="237">
        <v>368893.9</v>
      </c>
      <c r="AC78" s="237">
        <v>9388</v>
      </c>
      <c r="AD78" s="237">
        <v>155649.46</v>
      </c>
      <c r="AE78" s="237">
        <v>68856.399999999994</v>
      </c>
    </row>
    <row r="79" spans="1:32" x14ac:dyDescent="0.2">
      <c r="A79" s="1" t="s">
        <v>833</v>
      </c>
      <c r="B79" s="1" t="s">
        <v>834</v>
      </c>
      <c r="C79" s="194">
        <v>4607</v>
      </c>
      <c r="D79" s="194" t="s">
        <v>1821</v>
      </c>
      <c r="E79" s="81" t="s">
        <v>2317</v>
      </c>
      <c r="F79" s="221">
        <v>1029348.25</v>
      </c>
      <c r="G79" s="221">
        <v>289640</v>
      </c>
      <c r="H79" s="221">
        <v>17300</v>
      </c>
      <c r="J79" s="81">
        <v>2076895.39</v>
      </c>
      <c r="K79" s="81">
        <v>390982.09</v>
      </c>
      <c r="M79" s="228">
        <v>13805.45</v>
      </c>
      <c r="Q79" s="81">
        <v>549853.89</v>
      </c>
      <c r="R79" s="81">
        <v>85482.32</v>
      </c>
      <c r="S79" s="81">
        <v>3283107.89</v>
      </c>
      <c r="U79" s="229">
        <v>274388.2</v>
      </c>
      <c r="Y79" s="229">
        <v>150308.18</v>
      </c>
      <c r="AA79" s="237">
        <v>250328.18</v>
      </c>
      <c r="AC79" s="237">
        <v>3912</v>
      </c>
      <c r="AD79" s="237">
        <v>205597.56</v>
      </c>
      <c r="AE79" s="237">
        <v>76290.259999999995</v>
      </c>
    </row>
    <row r="80" spans="1:32" x14ac:dyDescent="0.2">
      <c r="A80" s="1" t="s">
        <v>833</v>
      </c>
      <c r="B80" s="1" t="s">
        <v>834</v>
      </c>
      <c r="C80" s="194">
        <v>3828</v>
      </c>
      <c r="D80" s="194" t="s">
        <v>1822</v>
      </c>
      <c r="E80" s="81" t="s">
        <v>838</v>
      </c>
      <c r="F80" s="221">
        <v>144828.01</v>
      </c>
      <c r="G80" s="221">
        <v>0</v>
      </c>
      <c r="H80" s="221">
        <v>20765</v>
      </c>
      <c r="J80" s="81">
        <v>808415.22</v>
      </c>
      <c r="K80" s="81">
        <v>273947.7</v>
      </c>
      <c r="M80" s="228">
        <v>18310.669999999998</v>
      </c>
      <c r="R80" s="81">
        <v>-399039.74</v>
      </c>
      <c r="S80" s="81">
        <v>1600443.98</v>
      </c>
      <c r="U80" s="229">
        <v>362558.04</v>
      </c>
      <c r="Y80" s="229">
        <v>155526</v>
      </c>
      <c r="AA80" s="237">
        <v>249146</v>
      </c>
      <c r="AC80" s="237">
        <v>9128</v>
      </c>
      <c r="AD80" s="237">
        <v>160739.26</v>
      </c>
      <c r="AE80" s="237">
        <v>41704.76</v>
      </c>
    </row>
    <row r="81" spans="1:32" x14ac:dyDescent="0.2">
      <c r="A81" s="1" t="s">
        <v>840</v>
      </c>
      <c r="B81" s="1" t="s">
        <v>841</v>
      </c>
      <c r="C81" s="194">
        <v>1142</v>
      </c>
      <c r="D81" s="194" t="s">
        <v>1823</v>
      </c>
      <c r="E81" s="81" t="s">
        <v>843</v>
      </c>
      <c r="F81" s="221">
        <v>6099.37</v>
      </c>
      <c r="G81" s="221">
        <v>0</v>
      </c>
      <c r="H81" s="221">
        <v>41916.1</v>
      </c>
      <c r="J81" s="81">
        <v>864606.82</v>
      </c>
      <c r="K81" s="81">
        <v>400610.77</v>
      </c>
      <c r="M81" s="228">
        <v>8100</v>
      </c>
      <c r="Q81" s="81">
        <v>-275996.40000000002</v>
      </c>
      <c r="R81" s="81">
        <v>1626912.2</v>
      </c>
      <c r="S81" s="81">
        <v>4010</v>
      </c>
      <c r="U81" s="229">
        <v>130844.32</v>
      </c>
      <c r="Y81" s="229">
        <v>161511</v>
      </c>
      <c r="AA81" s="237">
        <v>193331</v>
      </c>
      <c r="AB81" s="237">
        <v>6283</v>
      </c>
      <c r="AD81" s="237">
        <v>132619.48000000001</v>
      </c>
      <c r="AE81" s="237">
        <v>9042.58</v>
      </c>
    </row>
    <row r="82" spans="1:32" x14ac:dyDescent="0.2">
      <c r="A82" s="1" t="s">
        <v>840</v>
      </c>
      <c r="B82" s="1" t="s">
        <v>841</v>
      </c>
      <c r="C82" s="194">
        <v>1176</v>
      </c>
      <c r="D82" s="194" t="s">
        <v>1824</v>
      </c>
      <c r="E82" s="81" t="s">
        <v>844</v>
      </c>
      <c r="F82" s="221">
        <v>260603.33</v>
      </c>
      <c r="G82" s="221">
        <v>252000</v>
      </c>
      <c r="H82" s="221">
        <v>15244.57</v>
      </c>
      <c r="J82" s="81">
        <v>3614002</v>
      </c>
      <c r="K82" s="81">
        <v>283561.25</v>
      </c>
      <c r="M82" s="228">
        <v>46708</v>
      </c>
      <c r="Q82" s="81">
        <v>3641396.01</v>
      </c>
      <c r="R82" s="81">
        <v>-1629653.06</v>
      </c>
      <c r="S82" s="81">
        <v>1891796.64</v>
      </c>
      <c r="U82" s="229">
        <v>954349.4</v>
      </c>
      <c r="Y82" s="229">
        <v>117443</v>
      </c>
      <c r="AA82" s="237">
        <v>164943</v>
      </c>
      <c r="AB82" s="237">
        <v>9465</v>
      </c>
      <c r="AC82" s="237">
        <v>2675</v>
      </c>
      <c r="AD82" s="237">
        <v>170872.86</v>
      </c>
      <c r="AE82" s="237">
        <v>4937.9799999999996</v>
      </c>
      <c r="AF82" s="237">
        <v>239925</v>
      </c>
    </row>
    <row r="83" spans="1:32" x14ac:dyDescent="0.2">
      <c r="A83" s="1" t="s">
        <v>840</v>
      </c>
      <c r="B83" s="1" t="s">
        <v>841</v>
      </c>
      <c r="C83" s="194">
        <v>2332</v>
      </c>
      <c r="D83" s="194" t="s">
        <v>1825</v>
      </c>
      <c r="E83" s="81" t="s">
        <v>845</v>
      </c>
      <c r="F83" s="221">
        <v>170615.35</v>
      </c>
      <c r="G83" s="221">
        <v>-4000</v>
      </c>
      <c r="H83" s="221">
        <v>26588.12</v>
      </c>
      <c r="J83" s="81">
        <v>170468.79</v>
      </c>
      <c r="K83" s="81">
        <v>436188.97</v>
      </c>
      <c r="M83" s="228">
        <v>5200</v>
      </c>
      <c r="Q83" s="81">
        <v>-148662.24</v>
      </c>
      <c r="R83" s="81">
        <v>-946761.42</v>
      </c>
      <c r="S83" s="81">
        <v>1831896.95</v>
      </c>
      <c r="U83" s="229">
        <v>385125.68</v>
      </c>
      <c r="Y83" s="229">
        <v>368470</v>
      </c>
      <c r="AA83" s="237">
        <v>408250</v>
      </c>
      <c r="AD83" s="237">
        <v>253187.18</v>
      </c>
      <c r="AE83" s="237">
        <v>28655.56</v>
      </c>
    </row>
    <row r="84" spans="1:32" x14ac:dyDescent="0.2">
      <c r="A84" s="1" t="s">
        <v>840</v>
      </c>
      <c r="B84" s="1" t="s">
        <v>841</v>
      </c>
      <c r="C84" s="194">
        <v>2410</v>
      </c>
      <c r="D84" s="194" t="s">
        <v>1826</v>
      </c>
      <c r="E84" s="81" t="s">
        <v>846</v>
      </c>
      <c r="F84" s="221">
        <v>8392.66</v>
      </c>
      <c r="G84" s="221">
        <v>0</v>
      </c>
      <c r="H84" s="221">
        <v>23999.67</v>
      </c>
      <c r="J84" s="81">
        <v>12</v>
      </c>
      <c r="K84" s="81">
        <v>187098.23999999999</v>
      </c>
      <c r="Q84" s="81">
        <v>-126206806.29000001</v>
      </c>
      <c r="R84" s="81">
        <v>126075390.70999999</v>
      </c>
      <c r="S84" s="81">
        <v>352730.98</v>
      </c>
      <c r="U84" s="229">
        <v>162091.95000000001</v>
      </c>
      <c r="Y84" s="229">
        <v>304325.59999999998</v>
      </c>
      <c r="AA84" s="237">
        <v>333415.59999999998</v>
      </c>
      <c r="AB84" s="237">
        <v>6291</v>
      </c>
      <c r="AD84" s="237">
        <v>120737.8</v>
      </c>
      <c r="AE84" s="237">
        <v>6343.98</v>
      </c>
    </row>
    <row r="85" spans="1:32" x14ac:dyDescent="0.2">
      <c r="A85" s="32" t="s">
        <v>840</v>
      </c>
      <c r="B85" s="32" t="s">
        <v>841</v>
      </c>
      <c r="C85" s="195">
        <v>3521</v>
      </c>
      <c r="D85" s="195" t="s">
        <v>1827</v>
      </c>
      <c r="E85" s="81" t="s">
        <v>847</v>
      </c>
      <c r="F85" s="221">
        <v>63852.12</v>
      </c>
      <c r="G85" s="221">
        <v>0</v>
      </c>
      <c r="H85" s="221">
        <v>23479.57</v>
      </c>
      <c r="J85" s="81">
        <v>2086893.37</v>
      </c>
      <c r="K85" s="81">
        <v>2563320.56</v>
      </c>
      <c r="M85" s="228">
        <v>62480</v>
      </c>
      <c r="R85" s="81">
        <v>4800792.5599999996</v>
      </c>
      <c r="U85" s="229">
        <v>140301.76000000001</v>
      </c>
      <c r="Y85" s="229">
        <v>480094</v>
      </c>
      <c r="AA85" s="237">
        <v>431694</v>
      </c>
      <c r="AB85" s="237">
        <v>2832</v>
      </c>
      <c r="AD85" s="237">
        <v>258634.34</v>
      </c>
      <c r="AE85" s="237">
        <v>46603.360000000001</v>
      </c>
    </row>
    <row r="86" spans="1:32" x14ac:dyDescent="0.2">
      <c r="E86" s="81" t="s">
        <v>2318</v>
      </c>
      <c r="F86" s="221">
        <v>0</v>
      </c>
      <c r="J86" s="81">
        <v>146521.01</v>
      </c>
      <c r="K86" s="81">
        <v>6</v>
      </c>
      <c r="O86" s="228">
        <v>0</v>
      </c>
      <c r="R86" s="81">
        <v>116690.76</v>
      </c>
      <c r="S86" s="81">
        <v>31316.240000000002</v>
      </c>
      <c r="Y86" s="229">
        <v>91357</v>
      </c>
      <c r="Z86" s="229">
        <v>17810</v>
      </c>
      <c r="AA86" s="237">
        <v>109167</v>
      </c>
      <c r="AE86" s="237">
        <v>1479.99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9" tint="0.39997558519241921"/>
  </sheetPr>
  <dimension ref="A1:AL123"/>
  <sheetViews>
    <sheetView workbookViewId="0">
      <pane xSplit="5" ySplit="2" topLeftCell="F81" activePane="bottomRight" state="frozen"/>
      <selection activeCell="B12" sqref="B12"/>
      <selection pane="topRight" activeCell="B12" sqref="B12"/>
      <selection pane="bottomLeft" activeCell="B12" sqref="B12"/>
      <selection pane="bottomRight" activeCell="F12" sqref="F12"/>
    </sheetView>
  </sheetViews>
  <sheetFormatPr defaultColWidth="9" defaultRowHeight="14.25" x14ac:dyDescent="0.2"/>
  <cols>
    <col min="1" max="1" width="9" style="1"/>
    <col min="2" max="2" width="15.875" style="1" customWidth="1"/>
    <col min="3" max="3" width="7.5" style="194" bestFit="1" customWidth="1"/>
    <col min="4" max="4" width="34.375" style="194" customWidth="1"/>
    <col min="5" max="5" width="27" style="1" customWidth="1"/>
    <col min="6" max="6" width="15.25" style="221" bestFit="1" customWidth="1"/>
    <col min="7" max="7" width="13.125" style="221" bestFit="1" customWidth="1"/>
    <col min="8" max="8" width="25.125" style="221" customWidth="1"/>
    <col min="9" max="9" width="24.25" style="221" customWidth="1"/>
    <col min="10" max="10" width="15.875" style="81" customWidth="1"/>
    <col min="11" max="11" width="14.125" style="81" bestFit="1" customWidth="1"/>
    <col min="12" max="12" width="22.875" style="228" customWidth="1"/>
    <col min="13" max="13" width="18" style="228" customWidth="1"/>
    <col min="14" max="14" width="15.875" style="228" customWidth="1"/>
    <col min="15" max="15" width="14.375" style="228" bestFit="1" customWidth="1"/>
    <col min="16" max="16" width="18.125" style="81" customWidth="1"/>
    <col min="17" max="17" width="22.625" style="81" customWidth="1"/>
    <col min="18" max="19" width="15.25" style="81" bestFit="1" customWidth="1"/>
    <col min="20" max="20" width="16.125" style="229" bestFit="1" customWidth="1"/>
    <col min="21" max="23" width="15.375" style="229" bestFit="1" customWidth="1"/>
    <col min="24" max="24" width="15" style="229" bestFit="1" customWidth="1"/>
    <col min="25" max="26" width="15.875" style="229" bestFit="1" customWidth="1"/>
    <col min="27" max="27" width="15.875" style="237" bestFit="1" customWidth="1"/>
    <col min="28" max="28" width="14.5" style="237" bestFit="1" customWidth="1"/>
    <col min="29" max="31" width="15.625" style="237" bestFit="1" customWidth="1"/>
    <col min="32" max="32" width="14.625" style="237" bestFit="1" customWidth="1"/>
    <col min="33" max="33" width="16.375" style="76" bestFit="1" customWidth="1"/>
    <col min="34" max="34" width="13.375" style="35" bestFit="1" customWidth="1"/>
    <col min="35" max="35" width="13.125" style="32" bestFit="1" customWidth="1"/>
    <col min="36" max="36" width="13.125" style="69" bestFit="1" customWidth="1"/>
    <col min="37" max="37" width="13.125" style="42" bestFit="1" customWidth="1"/>
    <col min="38" max="38" width="14.625" style="33" bestFit="1" customWidth="1"/>
    <col min="39" max="16384" width="9" style="1"/>
  </cols>
  <sheetData>
    <row r="1" spans="1:38" x14ac:dyDescent="0.2">
      <c r="E1" s="1" t="s">
        <v>1277</v>
      </c>
      <c r="F1" s="221" t="s">
        <v>2155</v>
      </c>
      <c r="G1" s="221" t="s">
        <v>2157</v>
      </c>
      <c r="H1" s="221" t="s">
        <v>2159</v>
      </c>
      <c r="I1" s="221" t="s">
        <v>2301</v>
      </c>
      <c r="J1" s="81" t="s">
        <v>2161</v>
      </c>
      <c r="K1" s="81" t="s">
        <v>2163</v>
      </c>
      <c r="L1" s="228" t="s">
        <v>2167</v>
      </c>
      <c r="M1" s="228" t="s">
        <v>2169</v>
      </c>
      <c r="N1" s="228" t="s">
        <v>2171</v>
      </c>
      <c r="O1" s="228" t="s">
        <v>2173</v>
      </c>
      <c r="P1" s="81" t="s">
        <v>2175</v>
      </c>
      <c r="Q1" s="81" t="s">
        <v>2152</v>
      </c>
      <c r="R1" s="81" t="s">
        <v>2177</v>
      </c>
      <c r="S1" s="81" t="s">
        <v>2179</v>
      </c>
      <c r="T1" s="229" t="s">
        <v>2180</v>
      </c>
      <c r="U1" s="229" t="s">
        <v>2182</v>
      </c>
      <c r="V1" s="229" t="s">
        <v>2184</v>
      </c>
      <c r="W1" s="229" t="s">
        <v>2186</v>
      </c>
      <c r="X1" s="229" t="s">
        <v>2309</v>
      </c>
      <c r="Y1" s="229" t="s">
        <v>2188</v>
      </c>
      <c r="Z1" s="229" t="s">
        <v>2190</v>
      </c>
      <c r="AA1" s="237" t="s">
        <v>2192</v>
      </c>
      <c r="AB1" s="237" t="s">
        <v>2194</v>
      </c>
      <c r="AC1" s="237" t="s">
        <v>2196</v>
      </c>
      <c r="AD1" s="237" t="s">
        <v>2198</v>
      </c>
      <c r="AE1" s="237" t="s">
        <v>2200</v>
      </c>
      <c r="AF1" s="237" t="s">
        <v>2202</v>
      </c>
      <c r="AG1" s="75" t="s">
        <v>89</v>
      </c>
      <c r="AH1" s="34" t="s">
        <v>90</v>
      </c>
      <c r="AI1" s="16" t="s">
        <v>91</v>
      </c>
      <c r="AJ1" s="22" t="s">
        <v>92</v>
      </c>
      <c r="AK1" s="23" t="s">
        <v>93</v>
      </c>
      <c r="AL1" s="162" t="s">
        <v>94</v>
      </c>
    </row>
    <row r="2" spans="1:38" x14ac:dyDescent="0.2">
      <c r="E2" s="1" t="s">
        <v>1278</v>
      </c>
      <c r="F2" s="221" t="s">
        <v>2156</v>
      </c>
      <c r="G2" s="221" t="s">
        <v>2158</v>
      </c>
      <c r="H2" s="221" t="s">
        <v>2160</v>
      </c>
      <c r="I2" s="221" t="s">
        <v>2302</v>
      </c>
      <c r="J2" s="81" t="s">
        <v>2162</v>
      </c>
      <c r="K2" s="81" t="s">
        <v>2164</v>
      </c>
      <c r="L2" s="228" t="s">
        <v>2168</v>
      </c>
      <c r="M2" s="228" t="s">
        <v>2170</v>
      </c>
      <c r="N2" s="228" t="s">
        <v>2172</v>
      </c>
      <c r="O2" s="228" t="s">
        <v>2174</v>
      </c>
      <c r="P2" s="81" t="s">
        <v>2176</v>
      </c>
      <c r="Q2" s="81" t="s">
        <v>2153</v>
      </c>
      <c r="R2" s="81" t="s">
        <v>2178</v>
      </c>
      <c r="S2" s="81" t="s">
        <v>2154</v>
      </c>
      <c r="T2" s="229" t="s">
        <v>2181</v>
      </c>
      <c r="U2" s="229" t="s">
        <v>2183</v>
      </c>
      <c r="V2" s="229" t="s">
        <v>2185</v>
      </c>
      <c r="W2" s="229" t="s">
        <v>2187</v>
      </c>
      <c r="X2" s="229" t="s">
        <v>2310</v>
      </c>
      <c r="Y2" s="229" t="s">
        <v>2189</v>
      </c>
      <c r="Z2" s="229" t="s">
        <v>2191</v>
      </c>
      <c r="AA2" s="237" t="s">
        <v>2193</v>
      </c>
      <c r="AB2" s="237" t="s">
        <v>2195</v>
      </c>
      <c r="AC2" s="237" t="s">
        <v>2197</v>
      </c>
      <c r="AD2" s="237" t="s">
        <v>2199</v>
      </c>
      <c r="AE2" s="237" t="s">
        <v>2201</v>
      </c>
      <c r="AF2" s="237" t="s">
        <v>2203</v>
      </c>
      <c r="AG2" s="75"/>
      <c r="AH2" s="34"/>
      <c r="AI2" s="16"/>
      <c r="AJ2" s="24"/>
      <c r="AK2" s="25"/>
      <c r="AL2" s="16"/>
    </row>
    <row r="3" spans="1:38" x14ac:dyDescent="0.2">
      <c r="C3" s="194" t="s">
        <v>1542</v>
      </c>
      <c r="E3" s="1" t="s">
        <v>1279</v>
      </c>
      <c r="F3" s="221">
        <v>30184981.460000001</v>
      </c>
      <c r="G3" s="221">
        <v>3725066.02</v>
      </c>
      <c r="H3" s="221">
        <v>3161984.16</v>
      </c>
      <c r="I3" s="221">
        <v>1031.32</v>
      </c>
      <c r="J3" s="81">
        <v>83499918.290000007</v>
      </c>
      <c r="K3" s="81">
        <v>32699910.57</v>
      </c>
      <c r="L3" s="228">
        <v>1426826.07</v>
      </c>
      <c r="M3" s="228">
        <v>950568.07</v>
      </c>
      <c r="N3" s="228">
        <v>13000</v>
      </c>
      <c r="O3" s="228">
        <v>1215055.22</v>
      </c>
      <c r="P3" s="81">
        <v>412193.49</v>
      </c>
      <c r="Q3" s="81">
        <v>-123447658.81</v>
      </c>
      <c r="R3" s="81">
        <v>133098992.14</v>
      </c>
      <c r="S3" s="81">
        <v>126626131.06999999</v>
      </c>
      <c r="T3" s="229">
        <v>0</v>
      </c>
      <c r="U3" s="229">
        <v>20939563.649999999</v>
      </c>
      <c r="V3" s="229">
        <v>689494.3</v>
      </c>
      <c r="W3" s="229">
        <v>12334.64</v>
      </c>
      <c r="X3" s="229">
        <v>4150</v>
      </c>
      <c r="Y3" s="229">
        <v>22540296.809999999</v>
      </c>
      <c r="Z3" s="229">
        <v>918593.83</v>
      </c>
      <c r="AA3" s="237">
        <v>28399567.120000001</v>
      </c>
      <c r="AB3" s="237">
        <v>24871</v>
      </c>
      <c r="AC3" s="237">
        <v>75428</v>
      </c>
      <c r="AD3" s="237">
        <v>10048119.35</v>
      </c>
      <c r="AE3" s="237">
        <v>3502644.09</v>
      </c>
      <c r="AF3" s="237">
        <v>584413.72</v>
      </c>
      <c r="AG3" s="76">
        <f t="shared" ref="AG3:AL3" si="0">SUM(AG4:AG123)</f>
        <v>37073062.959999986</v>
      </c>
      <c r="AH3" s="35">
        <f t="shared" si="0"/>
        <v>3605449.3600000013</v>
      </c>
      <c r="AI3" s="32">
        <f t="shared" si="0"/>
        <v>33467613.599999998</v>
      </c>
      <c r="AJ3" s="69">
        <f t="shared" si="0"/>
        <v>45104433.229999982</v>
      </c>
      <c r="AK3" s="42">
        <f t="shared" si="0"/>
        <v>42635043.280000024</v>
      </c>
      <c r="AL3" s="33">
        <f t="shared" si="0"/>
        <v>2469389.9499999997</v>
      </c>
    </row>
    <row r="4" spans="1:38" x14ac:dyDescent="0.2">
      <c r="E4" s="1" t="s">
        <v>1280</v>
      </c>
      <c r="F4" s="221">
        <v>467583</v>
      </c>
      <c r="G4" s="221">
        <v>80000</v>
      </c>
      <c r="H4" s="221">
        <v>46096</v>
      </c>
      <c r="I4" s="221">
        <v>0</v>
      </c>
      <c r="J4" s="81">
        <v>9</v>
      </c>
      <c r="K4" s="81">
        <v>7</v>
      </c>
      <c r="O4" s="228">
        <v>36743</v>
      </c>
      <c r="R4" s="81">
        <v>-66504.12</v>
      </c>
      <c r="S4" s="81">
        <v>560321.12</v>
      </c>
      <c r="Y4" s="229">
        <v>516754</v>
      </c>
      <c r="Z4" s="229">
        <v>111956.31</v>
      </c>
      <c r="AA4" s="237">
        <v>516754</v>
      </c>
      <c r="AD4" s="237">
        <v>48821.31</v>
      </c>
      <c r="AG4" s="77">
        <f>SUM(F4:I4)</f>
        <v>593679</v>
      </c>
      <c r="AH4" s="36">
        <f>SUM(L4:O4)</f>
        <v>36743</v>
      </c>
      <c r="AI4" s="33">
        <f>AG4-AH4</f>
        <v>556936</v>
      </c>
      <c r="AJ4" s="30">
        <f>SUM(T4:Z4)</f>
        <v>628710.31000000006</v>
      </c>
      <c r="AK4" s="29">
        <f>SUM(AA4:AF4)</f>
        <v>565575.31000000006</v>
      </c>
      <c r="AL4" s="33">
        <f>AJ4-AK4</f>
        <v>63135</v>
      </c>
    </row>
    <row r="5" spans="1:38" x14ac:dyDescent="0.2">
      <c r="E5" s="1" t="s">
        <v>1281</v>
      </c>
      <c r="F5" s="221">
        <v>15231.31</v>
      </c>
      <c r="G5" s="221">
        <v>0</v>
      </c>
      <c r="H5" s="221">
        <v>9168</v>
      </c>
      <c r="I5" s="221">
        <v>143.69</v>
      </c>
      <c r="J5" s="81">
        <v>179420.05</v>
      </c>
      <c r="K5" s="81">
        <v>68436.81</v>
      </c>
      <c r="L5" s="228">
        <v>15375</v>
      </c>
      <c r="O5" s="228">
        <v>0</v>
      </c>
      <c r="R5" s="81">
        <v>-1738629.24</v>
      </c>
      <c r="S5" s="81">
        <v>2026803.02</v>
      </c>
      <c r="Y5" s="229">
        <v>390901</v>
      </c>
      <c r="Z5" s="229">
        <v>29264.15</v>
      </c>
      <c r="AA5" s="237">
        <v>390901</v>
      </c>
      <c r="AD5" s="237">
        <v>35264.15</v>
      </c>
      <c r="AE5" s="237">
        <v>25148.92</v>
      </c>
      <c r="AG5" s="77">
        <f t="shared" ref="AG5:AG68" si="1">SUM(F5:I5)</f>
        <v>24542.999999999996</v>
      </c>
      <c r="AH5" s="36">
        <f t="shared" ref="AH5:AH68" si="2">SUM(L5:O5)</f>
        <v>15375</v>
      </c>
      <c r="AI5" s="33">
        <f t="shared" ref="AI5:AI68" si="3">AG5-AH5</f>
        <v>9167.9999999999964</v>
      </c>
      <c r="AJ5" s="30">
        <f t="shared" ref="AJ5:AJ68" si="4">SUM(T5:Z5)</f>
        <v>420165.15</v>
      </c>
      <c r="AK5" s="29">
        <f t="shared" ref="AK5:AK68" si="5">SUM(AA5:AF5)</f>
        <v>451314.07</v>
      </c>
      <c r="AL5" s="33">
        <f t="shared" ref="AL5:AL68" si="6">AJ5-AK5</f>
        <v>-31148.919999999984</v>
      </c>
    </row>
    <row r="6" spans="1:38" x14ac:dyDescent="0.2">
      <c r="E6" s="1" t="s">
        <v>1282</v>
      </c>
      <c r="F6" s="221">
        <v>13298.21</v>
      </c>
      <c r="H6" s="221">
        <v>40121</v>
      </c>
      <c r="I6" s="221">
        <v>0</v>
      </c>
      <c r="J6" s="81">
        <v>2874487.49</v>
      </c>
      <c r="K6" s="81">
        <v>21776.720000000001</v>
      </c>
      <c r="L6" s="228">
        <v>335200</v>
      </c>
      <c r="M6" s="228">
        <v>4675.78</v>
      </c>
      <c r="O6" s="228">
        <v>10006.41</v>
      </c>
      <c r="R6" s="81">
        <v>2244968.71</v>
      </c>
      <c r="S6" s="81">
        <v>716949.66</v>
      </c>
      <c r="Y6" s="229">
        <v>374315</v>
      </c>
      <c r="Z6" s="229">
        <v>48201.7</v>
      </c>
      <c r="AA6" s="237">
        <v>376715</v>
      </c>
      <c r="AC6" s="237">
        <v>4505</v>
      </c>
      <c r="AD6" s="237">
        <v>376616.14</v>
      </c>
      <c r="AE6" s="237">
        <v>26797.7</v>
      </c>
      <c r="AG6" s="77">
        <f t="shared" si="1"/>
        <v>53419.21</v>
      </c>
      <c r="AH6" s="36">
        <f t="shared" si="2"/>
        <v>349882.19</v>
      </c>
      <c r="AI6" s="33">
        <f t="shared" si="3"/>
        <v>-296462.98</v>
      </c>
      <c r="AJ6" s="30">
        <f t="shared" si="4"/>
        <v>422516.7</v>
      </c>
      <c r="AK6" s="29">
        <f t="shared" si="5"/>
        <v>784633.84</v>
      </c>
      <c r="AL6" s="33">
        <f t="shared" si="6"/>
        <v>-362117.13999999996</v>
      </c>
    </row>
    <row r="7" spans="1:38" x14ac:dyDescent="0.2">
      <c r="A7" s="1" t="s">
        <v>1312</v>
      </c>
      <c r="E7" s="1" t="s">
        <v>1283</v>
      </c>
      <c r="F7" s="221">
        <v>16118.91</v>
      </c>
      <c r="H7" s="221">
        <v>48702.92</v>
      </c>
      <c r="I7" s="221">
        <v>58.98</v>
      </c>
      <c r="J7" s="81">
        <v>3086602</v>
      </c>
      <c r="K7" s="81">
        <v>6</v>
      </c>
      <c r="L7" s="228">
        <v>23755</v>
      </c>
      <c r="O7" s="228">
        <v>6166.91</v>
      </c>
      <c r="R7" s="81">
        <v>2601053.7799999998</v>
      </c>
      <c r="S7" s="81">
        <v>550717.67000000004</v>
      </c>
      <c r="T7" s="229">
        <v>0</v>
      </c>
      <c r="Y7" s="229">
        <v>213598</v>
      </c>
      <c r="Z7" s="229">
        <v>10010.98</v>
      </c>
      <c r="AA7" s="237">
        <v>213598</v>
      </c>
      <c r="AD7" s="237">
        <v>17015.53</v>
      </c>
      <c r="AE7" s="237">
        <v>23200</v>
      </c>
      <c r="AG7" s="77">
        <f t="shared" si="1"/>
        <v>64880.810000000005</v>
      </c>
      <c r="AH7" s="36">
        <f t="shared" si="2"/>
        <v>29921.91</v>
      </c>
      <c r="AI7" s="33">
        <f t="shared" si="3"/>
        <v>34958.900000000009</v>
      </c>
      <c r="AJ7" s="30">
        <f t="shared" si="4"/>
        <v>223608.98</v>
      </c>
      <c r="AK7" s="29">
        <f t="shared" si="5"/>
        <v>253813.53</v>
      </c>
      <c r="AL7" s="33">
        <f t="shared" si="6"/>
        <v>-30204.549999999988</v>
      </c>
    </row>
    <row r="8" spans="1:38" x14ac:dyDescent="0.2">
      <c r="E8" s="1" t="s">
        <v>1284</v>
      </c>
      <c r="F8" s="221">
        <v>34815.040000000001</v>
      </c>
      <c r="H8" s="221">
        <v>20156</v>
      </c>
      <c r="I8" s="221">
        <v>828.65</v>
      </c>
      <c r="J8" s="81">
        <v>486750.33</v>
      </c>
      <c r="K8" s="81">
        <v>299588.45</v>
      </c>
      <c r="L8" s="228">
        <v>16051.07</v>
      </c>
      <c r="M8" s="228">
        <v>5792.62</v>
      </c>
      <c r="R8" s="81">
        <v>-1401932.9</v>
      </c>
      <c r="S8" s="81">
        <v>2257089.6800000002</v>
      </c>
      <c r="Y8" s="229">
        <v>133620</v>
      </c>
      <c r="Z8" s="229">
        <v>21843.69</v>
      </c>
      <c r="AA8" s="237">
        <v>119820</v>
      </c>
      <c r="AD8" s="237">
        <v>29940.69</v>
      </c>
      <c r="AE8" s="237">
        <v>40565</v>
      </c>
      <c r="AG8" s="77">
        <f t="shared" si="1"/>
        <v>55799.69</v>
      </c>
      <c r="AH8" s="36">
        <f t="shared" si="2"/>
        <v>21843.69</v>
      </c>
      <c r="AI8" s="33">
        <f t="shared" si="3"/>
        <v>33956</v>
      </c>
      <c r="AJ8" s="30">
        <f t="shared" si="4"/>
        <v>155463.69</v>
      </c>
      <c r="AK8" s="29">
        <f t="shared" si="5"/>
        <v>190325.69</v>
      </c>
      <c r="AL8" s="33">
        <f t="shared" si="6"/>
        <v>-34862</v>
      </c>
    </row>
    <row r="9" spans="1:38" x14ac:dyDescent="0.2">
      <c r="E9" s="1" t="s">
        <v>1285</v>
      </c>
      <c r="F9" s="221">
        <v>0</v>
      </c>
      <c r="H9" s="221">
        <v>0</v>
      </c>
      <c r="I9" s="221">
        <v>0</v>
      </c>
      <c r="J9" s="81">
        <v>3896490</v>
      </c>
      <c r="K9" s="81">
        <v>463139.59</v>
      </c>
      <c r="L9" s="228">
        <v>10300</v>
      </c>
      <c r="M9" s="228">
        <v>1256.5</v>
      </c>
      <c r="O9" s="228">
        <v>0</v>
      </c>
      <c r="R9" s="81">
        <v>4160145.27</v>
      </c>
      <c r="S9" s="81">
        <v>253201</v>
      </c>
      <c r="Y9" s="229">
        <v>216852</v>
      </c>
      <c r="Z9" s="229">
        <v>13866.82</v>
      </c>
      <c r="AA9" s="237">
        <v>216852</v>
      </c>
      <c r="AD9" s="237">
        <v>25423.32</v>
      </c>
      <c r="AE9" s="237">
        <v>53716.68</v>
      </c>
      <c r="AG9" s="77">
        <f t="shared" si="1"/>
        <v>0</v>
      </c>
      <c r="AH9" s="36">
        <f t="shared" si="2"/>
        <v>11556.5</v>
      </c>
      <c r="AI9" s="33">
        <f t="shared" si="3"/>
        <v>-11556.5</v>
      </c>
      <c r="AJ9" s="30">
        <f t="shared" si="4"/>
        <v>230718.82</v>
      </c>
      <c r="AK9" s="29">
        <f t="shared" si="5"/>
        <v>295992</v>
      </c>
      <c r="AL9" s="33">
        <f t="shared" si="6"/>
        <v>-65273.179999999993</v>
      </c>
    </row>
    <row r="10" spans="1:38" x14ac:dyDescent="0.2">
      <c r="E10" s="1" t="s">
        <v>1286</v>
      </c>
      <c r="F10" s="221">
        <v>2520.1</v>
      </c>
      <c r="H10" s="221">
        <v>6990</v>
      </c>
      <c r="I10" s="221">
        <v>0</v>
      </c>
      <c r="J10" s="81">
        <v>2580300</v>
      </c>
      <c r="K10" s="81">
        <v>3</v>
      </c>
      <c r="L10" s="228">
        <v>15990</v>
      </c>
      <c r="M10" s="228">
        <v>1493.72</v>
      </c>
      <c r="O10" s="228">
        <v>2499.6799999999998</v>
      </c>
      <c r="R10" s="81">
        <v>2598603.5</v>
      </c>
      <c r="W10" s="229">
        <v>19.920000000000002</v>
      </c>
      <c r="Y10" s="229">
        <v>173341</v>
      </c>
      <c r="Z10" s="229">
        <v>2977.81</v>
      </c>
      <c r="AA10" s="237">
        <v>173341</v>
      </c>
      <c r="AD10" s="237">
        <v>13471.53</v>
      </c>
      <c r="AE10" s="237">
        <v>18300</v>
      </c>
      <c r="AG10" s="77">
        <f t="shared" si="1"/>
        <v>9510.1</v>
      </c>
      <c r="AH10" s="36">
        <f t="shared" si="2"/>
        <v>19983.400000000001</v>
      </c>
      <c r="AI10" s="33">
        <f t="shared" si="3"/>
        <v>-10473.300000000001</v>
      </c>
      <c r="AJ10" s="30">
        <f t="shared" si="4"/>
        <v>176338.73</v>
      </c>
      <c r="AK10" s="29">
        <f t="shared" si="5"/>
        <v>205112.53</v>
      </c>
      <c r="AL10" s="33">
        <f t="shared" si="6"/>
        <v>-28773.799999999988</v>
      </c>
    </row>
    <row r="11" spans="1:38" x14ac:dyDescent="0.2">
      <c r="E11" s="1" t="s">
        <v>1287</v>
      </c>
      <c r="F11" s="221">
        <v>0</v>
      </c>
      <c r="I11" s="221">
        <v>0</v>
      </c>
      <c r="J11" s="81">
        <v>1</v>
      </c>
      <c r="K11" s="81">
        <v>450604.04</v>
      </c>
      <c r="O11" s="228">
        <v>0</v>
      </c>
      <c r="R11" s="81">
        <v>401061.08</v>
      </c>
      <c r="S11" s="81">
        <v>99610.62</v>
      </c>
      <c r="Y11" s="229">
        <v>80157</v>
      </c>
      <c r="Z11" s="229">
        <v>8041.37</v>
      </c>
      <c r="AA11" s="237">
        <v>82657</v>
      </c>
      <c r="AD11" s="237">
        <v>5541.37</v>
      </c>
      <c r="AE11" s="237">
        <v>50066.66</v>
      </c>
      <c r="AG11" s="77">
        <f t="shared" si="1"/>
        <v>0</v>
      </c>
      <c r="AH11" s="36">
        <f t="shared" si="2"/>
        <v>0</v>
      </c>
      <c r="AI11" s="33">
        <f t="shared" si="3"/>
        <v>0</v>
      </c>
      <c r="AJ11" s="30">
        <f t="shared" si="4"/>
        <v>88198.37</v>
      </c>
      <c r="AK11" s="29">
        <f t="shared" si="5"/>
        <v>138265.03</v>
      </c>
      <c r="AL11" s="33">
        <f t="shared" si="6"/>
        <v>-50066.66</v>
      </c>
    </row>
    <row r="12" spans="1:38" x14ac:dyDescent="0.2">
      <c r="A12" s="1" t="s">
        <v>741</v>
      </c>
      <c r="B12" s="1" t="s">
        <v>743</v>
      </c>
      <c r="C12" s="194">
        <v>4017</v>
      </c>
      <c r="D12" s="194" t="s">
        <v>1754</v>
      </c>
      <c r="E12" s="1" t="s">
        <v>1754</v>
      </c>
      <c r="F12" s="221">
        <v>637084.86</v>
      </c>
      <c r="G12" s="221">
        <v>0</v>
      </c>
      <c r="H12" s="221">
        <v>41369.85</v>
      </c>
      <c r="J12" s="81">
        <v>1417239.14</v>
      </c>
      <c r="K12" s="81">
        <v>490085.08</v>
      </c>
      <c r="L12" s="228">
        <v>2500</v>
      </c>
      <c r="M12" s="228">
        <v>7940</v>
      </c>
      <c r="R12" s="81">
        <v>-18640</v>
      </c>
      <c r="S12" s="81">
        <v>685585.33</v>
      </c>
      <c r="U12" s="229">
        <v>214009.47</v>
      </c>
      <c r="V12" s="229">
        <v>285027</v>
      </c>
      <c r="Y12" s="229">
        <v>463391</v>
      </c>
      <c r="AA12" s="237">
        <v>481771.4</v>
      </c>
      <c r="AD12" s="237">
        <v>50676.53</v>
      </c>
      <c r="AE12" s="237">
        <v>63102.53</v>
      </c>
      <c r="AG12" s="77">
        <f t="shared" si="1"/>
        <v>678454.71</v>
      </c>
      <c r="AH12" s="36">
        <f t="shared" si="2"/>
        <v>10440</v>
      </c>
      <c r="AI12" s="33">
        <f t="shared" si="3"/>
        <v>668014.71</v>
      </c>
      <c r="AJ12" s="30">
        <f t="shared" si="4"/>
        <v>962427.47</v>
      </c>
      <c r="AK12" s="29">
        <f t="shared" si="5"/>
        <v>595550.46000000008</v>
      </c>
      <c r="AL12" s="33">
        <f t="shared" si="6"/>
        <v>366877.00999999989</v>
      </c>
    </row>
    <row r="13" spans="1:38" x14ac:dyDescent="0.2">
      <c r="A13" s="1" t="s">
        <v>741</v>
      </c>
      <c r="B13" s="1" t="s">
        <v>743</v>
      </c>
      <c r="C13" s="194">
        <v>4254</v>
      </c>
      <c r="D13" s="194" t="s">
        <v>1755</v>
      </c>
      <c r="E13" s="1" t="s">
        <v>1755</v>
      </c>
      <c r="F13" s="221">
        <v>366974.33</v>
      </c>
      <c r="G13" s="221">
        <v>29106</v>
      </c>
      <c r="H13" s="221">
        <v>172945.03</v>
      </c>
      <c r="J13" s="81">
        <v>489759.42</v>
      </c>
      <c r="K13" s="81">
        <v>287359.34999999998</v>
      </c>
      <c r="L13" s="228">
        <v>14200</v>
      </c>
      <c r="S13" s="81">
        <v>1517319.83</v>
      </c>
      <c r="U13" s="229">
        <v>296840.3</v>
      </c>
      <c r="Y13" s="229">
        <v>364151.59</v>
      </c>
      <c r="AA13" s="237">
        <v>364151.59</v>
      </c>
      <c r="AD13" s="237">
        <v>112166.44</v>
      </c>
      <c r="AE13" s="237">
        <v>36757.99</v>
      </c>
      <c r="AG13" s="77">
        <f t="shared" si="1"/>
        <v>569025.36</v>
      </c>
      <c r="AH13" s="36">
        <f t="shared" si="2"/>
        <v>14200</v>
      </c>
      <c r="AI13" s="33">
        <f t="shared" si="3"/>
        <v>554825.36</v>
      </c>
      <c r="AJ13" s="30">
        <f t="shared" si="4"/>
        <v>660991.89</v>
      </c>
      <c r="AK13" s="29">
        <f t="shared" si="5"/>
        <v>513076.02</v>
      </c>
      <c r="AL13" s="33">
        <f t="shared" si="6"/>
        <v>147915.87</v>
      </c>
    </row>
    <row r="14" spans="1:38" x14ac:dyDescent="0.2">
      <c r="A14" s="1" t="s">
        <v>741</v>
      </c>
      <c r="B14" s="1" t="s">
        <v>743</v>
      </c>
      <c r="C14" s="194">
        <v>2828</v>
      </c>
      <c r="D14" s="194" t="s">
        <v>1756</v>
      </c>
      <c r="E14" s="1" t="s">
        <v>1756</v>
      </c>
      <c r="F14" s="221">
        <v>238513.02</v>
      </c>
      <c r="G14" s="221">
        <v>286645.15999999997</v>
      </c>
      <c r="H14" s="221">
        <v>20584.71</v>
      </c>
      <c r="J14" s="81">
        <v>1135939.72</v>
      </c>
      <c r="K14" s="81">
        <v>506922.89</v>
      </c>
      <c r="L14" s="228">
        <v>6000</v>
      </c>
      <c r="M14" s="228">
        <v>8380</v>
      </c>
      <c r="O14" s="228">
        <v>100000</v>
      </c>
      <c r="R14" s="81">
        <v>5000</v>
      </c>
      <c r="S14" s="81">
        <v>1326846.8</v>
      </c>
      <c r="U14" s="229">
        <v>210501.28</v>
      </c>
      <c r="Y14" s="229">
        <v>254976.2</v>
      </c>
      <c r="AA14" s="237">
        <v>272196.2</v>
      </c>
      <c r="AD14" s="237">
        <v>105358.21</v>
      </c>
      <c r="AE14" s="237">
        <v>52323.46</v>
      </c>
      <c r="AG14" s="77">
        <f t="shared" si="1"/>
        <v>545742.8899999999</v>
      </c>
      <c r="AH14" s="36">
        <f t="shared" si="2"/>
        <v>114380</v>
      </c>
      <c r="AI14" s="33">
        <f t="shared" si="3"/>
        <v>431362.8899999999</v>
      </c>
      <c r="AJ14" s="30">
        <f t="shared" si="4"/>
        <v>465477.48</v>
      </c>
      <c r="AK14" s="29">
        <f t="shared" si="5"/>
        <v>429877.87000000005</v>
      </c>
      <c r="AL14" s="33">
        <f t="shared" si="6"/>
        <v>35599.609999999928</v>
      </c>
    </row>
    <row r="15" spans="1:38" x14ac:dyDescent="0.2">
      <c r="A15" s="1" t="s">
        <v>741</v>
      </c>
      <c r="B15" s="1" t="s">
        <v>743</v>
      </c>
      <c r="C15" s="194">
        <v>4184</v>
      </c>
      <c r="D15" s="194" t="s">
        <v>1757</v>
      </c>
      <c r="E15" s="1" t="s">
        <v>1757</v>
      </c>
      <c r="F15" s="221">
        <v>541571.21</v>
      </c>
      <c r="G15" s="221">
        <v>32806.82</v>
      </c>
      <c r="H15" s="221">
        <v>27656</v>
      </c>
      <c r="J15" s="81">
        <v>175806.44</v>
      </c>
      <c r="K15" s="81">
        <v>266088.98</v>
      </c>
      <c r="L15" s="228">
        <v>18500</v>
      </c>
      <c r="M15" s="228">
        <v>28749.65</v>
      </c>
      <c r="S15" s="81">
        <v>1336486.2</v>
      </c>
      <c r="U15" s="229">
        <v>280312.59999999998</v>
      </c>
      <c r="V15" s="229">
        <v>45000</v>
      </c>
      <c r="Y15" s="229">
        <v>399504</v>
      </c>
      <c r="AA15" s="237">
        <v>447866.8</v>
      </c>
      <c r="AD15" s="237">
        <v>68555.259999999995</v>
      </c>
      <c r="AE15" s="237">
        <v>35708.79</v>
      </c>
      <c r="AG15" s="77">
        <f t="shared" si="1"/>
        <v>602034.02999999991</v>
      </c>
      <c r="AH15" s="36">
        <f t="shared" si="2"/>
        <v>47249.65</v>
      </c>
      <c r="AI15" s="33">
        <f t="shared" si="3"/>
        <v>554784.37999999989</v>
      </c>
      <c r="AJ15" s="30">
        <f t="shared" si="4"/>
        <v>724816.6</v>
      </c>
      <c r="AK15" s="29">
        <f t="shared" si="5"/>
        <v>552130.85</v>
      </c>
      <c r="AL15" s="33">
        <f t="shared" si="6"/>
        <v>172685.75</v>
      </c>
    </row>
    <row r="16" spans="1:38" x14ac:dyDescent="0.2">
      <c r="A16" s="1" t="s">
        <v>741</v>
      </c>
      <c r="B16" s="1" t="s">
        <v>743</v>
      </c>
      <c r="C16" s="194">
        <v>7069</v>
      </c>
      <c r="D16" s="194" t="s">
        <v>1758</v>
      </c>
      <c r="E16" s="1" t="s">
        <v>1758</v>
      </c>
      <c r="F16" s="221">
        <v>271498.36</v>
      </c>
      <c r="G16" s="221">
        <v>13472.5</v>
      </c>
      <c r="H16" s="221">
        <v>137114.01999999999</v>
      </c>
      <c r="J16" s="81">
        <v>1250092.06</v>
      </c>
      <c r="K16" s="81">
        <v>678608.68</v>
      </c>
      <c r="M16" s="228">
        <v>3800</v>
      </c>
      <c r="R16" s="81">
        <v>5000</v>
      </c>
      <c r="S16" s="81">
        <v>2146839.4900000002</v>
      </c>
      <c r="U16" s="229">
        <v>369170.36</v>
      </c>
      <c r="Y16" s="229">
        <v>455724</v>
      </c>
      <c r="AA16" s="237">
        <v>555458.19999999995</v>
      </c>
      <c r="AD16" s="237">
        <v>161425.4</v>
      </c>
      <c r="AE16" s="237">
        <v>67263.259999999995</v>
      </c>
      <c r="AG16" s="77">
        <f t="shared" si="1"/>
        <v>422084.88</v>
      </c>
      <c r="AH16" s="36">
        <f t="shared" si="2"/>
        <v>3800</v>
      </c>
      <c r="AI16" s="33">
        <f t="shared" si="3"/>
        <v>418284.88</v>
      </c>
      <c r="AJ16" s="30">
        <f t="shared" si="4"/>
        <v>824894.36</v>
      </c>
      <c r="AK16" s="29">
        <f t="shared" si="5"/>
        <v>784146.86</v>
      </c>
      <c r="AL16" s="33">
        <f t="shared" si="6"/>
        <v>40747.5</v>
      </c>
    </row>
    <row r="17" spans="1:38" x14ac:dyDescent="0.2">
      <c r="A17" s="1" t="s">
        <v>741</v>
      </c>
      <c r="B17" s="1" t="s">
        <v>743</v>
      </c>
      <c r="C17" s="194">
        <v>6198</v>
      </c>
      <c r="D17" s="194" t="s">
        <v>1759</v>
      </c>
      <c r="E17" s="1" t="s">
        <v>1759</v>
      </c>
      <c r="F17" s="221">
        <v>688826.64</v>
      </c>
      <c r="G17" s="221">
        <v>0</v>
      </c>
      <c r="H17" s="221">
        <v>48383.85</v>
      </c>
      <c r="J17" s="81">
        <v>238688.19</v>
      </c>
      <c r="K17" s="81">
        <v>301327.94</v>
      </c>
      <c r="L17" s="228">
        <v>14500</v>
      </c>
      <c r="M17" s="228">
        <v>19748.14</v>
      </c>
      <c r="R17" s="81">
        <v>5000</v>
      </c>
      <c r="S17" s="81">
        <v>1602780.76</v>
      </c>
      <c r="U17" s="229">
        <v>314223.52</v>
      </c>
      <c r="Y17" s="229">
        <v>352020</v>
      </c>
      <c r="AA17" s="237">
        <v>474499.6</v>
      </c>
      <c r="AD17" s="237">
        <v>61232.74</v>
      </c>
      <c r="AE17" s="237">
        <v>28268.01</v>
      </c>
      <c r="AG17" s="77">
        <f t="shared" si="1"/>
        <v>737210.49</v>
      </c>
      <c r="AH17" s="36">
        <f t="shared" si="2"/>
        <v>34248.14</v>
      </c>
      <c r="AI17" s="33">
        <f t="shared" si="3"/>
        <v>702962.35</v>
      </c>
      <c r="AJ17" s="30">
        <f t="shared" si="4"/>
        <v>666243.52</v>
      </c>
      <c r="AK17" s="29">
        <f t="shared" si="5"/>
        <v>564000.35</v>
      </c>
      <c r="AL17" s="33">
        <f t="shared" si="6"/>
        <v>102243.17000000004</v>
      </c>
    </row>
    <row r="18" spans="1:38" x14ac:dyDescent="0.2">
      <c r="A18" s="1" t="s">
        <v>741</v>
      </c>
      <c r="B18" s="1" t="s">
        <v>743</v>
      </c>
      <c r="C18" s="194">
        <v>2120</v>
      </c>
      <c r="D18" s="194" t="s">
        <v>1760</v>
      </c>
      <c r="E18" s="1" t="s">
        <v>1760</v>
      </c>
      <c r="F18" s="221">
        <v>409759.11</v>
      </c>
      <c r="G18" s="221">
        <v>0</v>
      </c>
      <c r="H18" s="221">
        <v>26324.27</v>
      </c>
      <c r="J18" s="81">
        <v>579590.81000000006</v>
      </c>
      <c r="K18" s="81">
        <v>320689.99</v>
      </c>
      <c r="L18" s="228">
        <v>1050</v>
      </c>
      <c r="M18" s="228">
        <v>6341.51</v>
      </c>
      <c r="S18" s="81">
        <v>2036704.82</v>
      </c>
      <c r="U18" s="229">
        <v>269794.12</v>
      </c>
      <c r="Y18" s="229">
        <v>326304</v>
      </c>
      <c r="AA18" s="237">
        <v>326304</v>
      </c>
      <c r="AD18" s="237">
        <v>89845.45</v>
      </c>
      <c r="AE18" s="237">
        <v>38436.1</v>
      </c>
      <c r="AG18" s="77">
        <f t="shared" si="1"/>
        <v>436083.38</v>
      </c>
      <c r="AH18" s="36">
        <f t="shared" si="2"/>
        <v>7391.51</v>
      </c>
      <c r="AI18" s="33">
        <f t="shared" si="3"/>
        <v>428691.87</v>
      </c>
      <c r="AJ18" s="30">
        <f t="shared" si="4"/>
        <v>596098.12</v>
      </c>
      <c r="AK18" s="29">
        <f t="shared" si="5"/>
        <v>454585.55</v>
      </c>
      <c r="AL18" s="33">
        <f t="shared" si="6"/>
        <v>141512.57</v>
      </c>
    </row>
    <row r="19" spans="1:38" x14ac:dyDescent="0.2">
      <c r="A19" s="1" t="s">
        <v>741</v>
      </c>
      <c r="B19" s="1" t="s">
        <v>743</v>
      </c>
      <c r="C19" s="194">
        <v>808</v>
      </c>
      <c r="D19" s="194" t="s">
        <v>1761</v>
      </c>
      <c r="E19" s="1" t="s">
        <v>1761</v>
      </c>
      <c r="F19" s="221">
        <v>28147.33</v>
      </c>
      <c r="G19" s="221">
        <v>0</v>
      </c>
      <c r="H19" s="221">
        <v>67718.97</v>
      </c>
      <c r="J19" s="81">
        <v>1303384.6299999999</v>
      </c>
      <c r="K19" s="81">
        <v>905487.78</v>
      </c>
      <c r="L19" s="228">
        <v>2000</v>
      </c>
      <c r="M19" s="228">
        <v>5600</v>
      </c>
      <c r="S19" s="81">
        <v>118427.08</v>
      </c>
      <c r="U19" s="229">
        <v>13528.13</v>
      </c>
      <c r="W19" s="229">
        <v>709.33</v>
      </c>
      <c r="Y19" s="229">
        <v>186400</v>
      </c>
      <c r="AA19" s="237">
        <v>186400</v>
      </c>
      <c r="AD19" s="237">
        <v>75068.36</v>
      </c>
      <c r="AE19" s="237">
        <v>65723.23</v>
      </c>
      <c r="AG19" s="77">
        <f t="shared" si="1"/>
        <v>95866.3</v>
      </c>
      <c r="AH19" s="36">
        <f t="shared" si="2"/>
        <v>7600</v>
      </c>
      <c r="AI19" s="33">
        <f t="shared" si="3"/>
        <v>88266.3</v>
      </c>
      <c r="AJ19" s="30">
        <f t="shared" si="4"/>
        <v>200637.46</v>
      </c>
      <c r="AK19" s="29">
        <f t="shared" si="5"/>
        <v>327191.58999999997</v>
      </c>
      <c r="AL19" s="33">
        <f t="shared" si="6"/>
        <v>-126554.12999999998</v>
      </c>
    </row>
    <row r="20" spans="1:38" x14ac:dyDescent="0.2">
      <c r="A20" s="1" t="s">
        <v>741</v>
      </c>
      <c r="B20" s="1" t="s">
        <v>743</v>
      </c>
      <c r="C20" s="194">
        <v>5257</v>
      </c>
      <c r="D20" s="194" t="s">
        <v>1762</v>
      </c>
      <c r="E20" s="1" t="s">
        <v>1762</v>
      </c>
      <c r="F20" s="221">
        <v>396232.36</v>
      </c>
      <c r="G20" s="221">
        <v>76123.199999999997</v>
      </c>
      <c r="H20" s="221">
        <v>25644.55</v>
      </c>
      <c r="J20" s="81">
        <v>236583.6</v>
      </c>
      <c r="K20" s="81">
        <v>413141.55</v>
      </c>
      <c r="M20" s="228">
        <v>6500</v>
      </c>
      <c r="R20" s="81">
        <v>5000</v>
      </c>
      <c r="S20" s="81">
        <v>1863971.92</v>
      </c>
      <c r="U20" s="229">
        <v>338951.81</v>
      </c>
      <c r="V20" s="229">
        <v>95000</v>
      </c>
      <c r="Y20" s="229">
        <v>186000</v>
      </c>
      <c r="AA20" s="237">
        <v>296231.59999999998</v>
      </c>
      <c r="AD20" s="237">
        <v>81741.649999999994</v>
      </c>
      <c r="AE20" s="237">
        <v>43849.42</v>
      </c>
      <c r="AG20" s="77">
        <f t="shared" si="1"/>
        <v>498000.11</v>
      </c>
      <c r="AH20" s="36">
        <f t="shared" si="2"/>
        <v>6500</v>
      </c>
      <c r="AI20" s="33">
        <f t="shared" si="3"/>
        <v>491500.11</v>
      </c>
      <c r="AJ20" s="30">
        <f t="shared" si="4"/>
        <v>619951.81000000006</v>
      </c>
      <c r="AK20" s="29">
        <f t="shared" si="5"/>
        <v>421822.67</v>
      </c>
      <c r="AL20" s="33">
        <f t="shared" si="6"/>
        <v>198129.14000000007</v>
      </c>
    </row>
    <row r="21" spans="1:38" x14ac:dyDescent="0.2">
      <c r="A21" s="1" t="s">
        <v>741</v>
      </c>
      <c r="B21" s="1" t="s">
        <v>743</v>
      </c>
      <c r="C21" s="194">
        <v>5547</v>
      </c>
      <c r="D21" s="194" t="s">
        <v>1763</v>
      </c>
      <c r="E21" s="1" t="s">
        <v>1763</v>
      </c>
      <c r="F21" s="221">
        <v>632392.46</v>
      </c>
      <c r="G21" s="221">
        <v>18554.599999999999</v>
      </c>
      <c r="H21" s="221">
        <v>92509.49</v>
      </c>
      <c r="J21" s="81">
        <v>851626.5</v>
      </c>
      <c r="K21" s="81">
        <v>429125.1</v>
      </c>
      <c r="L21" s="228">
        <v>0</v>
      </c>
      <c r="M21" s="228">
        <v>10680</v>
      </c>
      <c r="O21" s="228">
        <v>0</v>
      </c>
      <c r="R21" s="81">
        <v>7500</v>
      </c>
      <c r="S21" s="81">
        <v>2519990.75</v>
      </c>
      <c r="U21" s="229">
        <v>462200.02</v>
      </c>
      <c r="Y21" s="229">
        <v>322532</v>
      </c>
      <c r="AA21" s="237">
        <v>426532</v>
      </c>
      <c r="AD21" s="237">
        <v>258200.25</v>
      </c>
      <c r="AE21" s="237">
        <v>53424.74</v>
      </c>
      <c r="AG21" s="77">
        <f t="shared" si="1"/>
        <v>743456.54999999993</v>
      </c>
      <c r="AH21" s="36">
        <f t="shared" si="2"/>
        <v>10680</v>
      </c>
      <c r="AI21" s="33">
        <f t="shared" si="3"/>
        <v>732776.54999999993</v>
      </c>
      <c r="AJ21" s="30">
        <f t="shared" si="4"/>
        <v>784732.02</v>
      </c>
      <c r="AK21" s="29">
        <f t="shared" si="5"/>
        <v>738156.99</v>
      </c>
      <c r="AL21" s="33">
        <f t="shared" si="6"/>
        <v>46575.030000000028</v>
      </c>
    </row>
    <row r="22" spans="1:38" x14ac:dyDescent="0.2">
      <c r="A22" s="1" t="s">
        <v>741</v>
      </c>
      <c r="B22" s="1" t="s">
        <v>743</v>
      </c>
      <c r="C22" s="194">
        <v>4817</v>
      </c>
      <c r="D22" s="194" t="s">
        <v>1764</v>
      </c>
      <c r="E22" s="1" t="s">
        <v>1764</v>
      </c>
      <c r="F22" s="221">
        <v>920431.58</v>
      </c>
      <c r="G22" s="221">
        <v>12825.83</v>
      </c>
      <c r="H22" s="221">
        <v>2000</v>
      </c>
      <c r="J22" s="81">
        <v>1032840.68</v>
      </c>
      <c r="K22" s="81">
        <v>909257.63</v>
      </c>
      <c r="L22" s="228">
        <v>0</v>
      </c>
      <c r="M22" s="228">
        <v>12250</v>
      </c>
      <c r="S22" s="81">
        <v>4994895.4800000004</v>
      </c>
      <c r="U22" s="229">
        <v>284020.57</v>
      </c>
      <c r="Y22" s="229">
        <v>366702</v>
      </c>
      <c r="AA22" s="237">
        <v>366702</v>
      </c>
      <c r="AD22" s="237">
        <v>111270.49</v>
      </c>
      <c r="AE22" s="237">
        <v>93506.29</v>
      </c>
      <c r="AG22" s="77">
        <f t="shared" si="1"/>
        <v>935257.40999999992</v>
      </c>
      <c r="AH22" s="36">
        <f t="shared" si="2"/>
        <v>12250</v>
      </c>
      <c r="AI22" s="33">
        <f t="shared" si="3"/>
        <v>923007.40999999992</v>
      </c>
      <c r="AJ22" s="30">
        <f t="shared" si="4"/>
        <v>650722.57000000007</v>
      </c>
      <c r="AK22" s="29">
        <f t="shared" si="5"/>
        <v>571478.78</v>
      </c>
      <c r="AL22" s="33">
        <f t="shared" si="6"/>
        <v>79243.790000000037</v>
      </c>
    </row>
    <row r="23" spans="1:38" x14ac:dyDescent="0.2">
      <c r="A23" s="1" t="s">
        <v>741</v>
      </c>
      <c r="B23" s="1" t="s">
        <v>743</v>
      </c>
      <c r="C23" s="194">
        <v>4661</v>
      </c>
      <c r="D23" s="194" t="s">
        <v>1765</v>
      </c>
      <c r="E23" s="1" t="s">
        <v>1765</v>
      </c>
      <c r="F23" s="221">
        <v>329218.31</v>
      </c>
      <c r="G23" s="221">
        <v>106783</v>
      </c>
      <c r="H23" s="221">
        <v>82374.52</v>
      </c>
      <c r="J23" s="81">
        <v>235247.84</v>
      </c>
      <c r="K23" s="81">
        <v>365878.37</v>
      </c>
      <c r="L23" s="228">
        <v>0</v>
      </c>
      <c r="M23" s="228">
        <v>8918.2999999999993</v>
      </c>
      <c r="O23" s="228">
        <v>0</v>
      </c>
      <c r="S23" s="81">
        <v>1550129.81</v>
      </c>
      <c r="U23" s="229">
        <v>272660.36</v>
      </c>
      <c r="V23" s="229">
        <v>90000</v>
      </c>
      <c r="Y23" s="229">
        <v>419046</v>
      </c>
      <c r="Z23" s="229">
        <v>104800</v>
      </c>
      <c r="AA23" s="237">
        <v>443776.8</v>
      </c>
      <c r="AD23" s="237">
        <v>95043.37</v>
      </c>
      <c r="AE23" s="237">
        <v>38365.339999999997</v>
      </c>
      <c r="AG23" s="77">
        <f t="shared" si="1"/>
        <v>518375.83</v>
      </c>
      <c r="AH23" s="36">
        <f t="shared" si="2"/>
        <v>8918.2999999999993</v>
      </c>
      <c r="AI23" s="33">
        <f t="shared" si="3"/>
        <v>509457.53</v>
      </c>
      <c r="AJ23" s="30">
        <f t="shared" si="4"/>
        <v>886506.36</v>
      </c>
      <c r="AK23" s="29">
        <f t="shared" si="5"/>
        <v>577185.50999999989</v>
      </c>
      <c r="AL23" s="33">
        <f t="shared" si="6"/>
        <v>309320.85000000009</v>
      </c>
    </row>
    <row r="24" spans="1:38" x14ac:dyDescent="0.2">
      <c r="A24" s="1" t="s">
        <v>741</v>
      </c>
      <c r="B24" s="1" t="s">
        <v>743</v>
      </c>
      <c r="C24" s="194">
        <v>7585</v>
      </c>
      <c r="D24" s="194" t="s">
        <v>1766</v>
      </c>
      <c r="E24" s="1" t="s">
        <v>1766</v>
      </c>
      <c r="F24" s="221">
        <v>2685236.65</v>
      </c>
      <c r="G24" s="221">
        <v>17874.43</v>
      </c>
      <c r="H24" s="221">
        <v>16410.45</v>
      </c>
      <c r="J24" s="81">
        <v>290885.11</v>
      </c>
      <c r="K24" s="81">
        <v>1065558.05</v>
      </c>
      <c r="L24" s="228">
        <v>3500</v>
      </c>
      <c r="O24" s="228">
        <v>0</v>
      </c>
      <c r="R24" s="81">
        <v>5000</v>
      </c>
      <c r="S24" s="81">
        <v>2878887.21</v>
      </c>
      <c r="U24" s="229">
        <v>328863.09000000003</v>
      </c>
      <c r="V24" s="229">
        <v>155000</v>
      </c>
      <c r="Y24" s="229">
        <v>558573.01</v>
      </c>
      <c r="AA24" s="237">
        <v>591493.01</v>
      </c>
      <c r="AD24" s="237">
        <v>168966.74</v>
      </c>
      <c r="AE24" s="237">
        <v>81090.02</v>
      </c>
      <c r="AF24" s="237">
        <v>200000</v>
      </c>
      <c r="AG24" s="77">
        <f t="shared" si="1"/>
        <v>2719521.5300000003</v>
      </c>
      <c r="AH24" s="36">
        <f t="shared" si="2"/>
        <v>3500</v>
      </c>
      <c r="AI24" s="33">
        <f t="shared" si="3"/>
        <v>2716021.5300000003</v>
      </c>
      <c r="AJ24" s="30">
        <f t="shared" si="4"/>
        <v>1042436.1000000001</v>
      </c>
      <c r="AK24" s="29">
        <f t="shared" si="5"/>
        <v>1041549.77</v>
      </c>
      <c r="AL24" s="33">
        <f t="shared" si="6"/>
        <v>886.33000000007451</v>
      </c>
    </row>
    <row r="25" spans="1:38" x14ac:dyDescent="0.2">
      <c r="A25" s="1" t="s">
        <v>741</v>
      </c>
      <c r="B25" s="1" t="s">
        <v>743</v>
      </c>
      <c r="C25" s="194">
        <v>6519</v>
      </c>
      <c r="D25" s="194" t="s">
        <v>1767</v>
      </c>
      <c r="E25" s="1" t="s">
        <v>1767</v>
      </c>
      <c r="F25" s="221">
        <v>261859.3</v>
      </c>
      <c r="G25" s="221">
        <v>256979</v>
      </c>
      <c r="H25" s="221">
        <v>26802.94</v>
      </c>
      <c r="J25" s="81">
        <v>628209.47</v>
      </c>
      <c r="K25" s="81">
        <v>627050.01</v>
      </c>
      <c r="O25" s="228">
        <v>543.9</v>
      </c>
      <c r="R25" s="81">
        <v>5000</v>
      </c>
      <c r="S25" s="81">
        <v>2079998.65</v>
      </c>
      <c r="U25" s="229">
        <v>230922.2</v>
      </c>
      <c r="Y25" s="229">
        <v>396929</v>
      </c>
      <c r="AA25" s="237">
        <v>440329</v>
      </c>
      <c r="AD25" s="237">
        <v>57914.51</v>
      </c>
      <c r="AE25" s="237">
        <v>54770.68</v>
      </c>
      <c r="AG25" s="77">
        <f t="shared" si="1"/>
        <v>545641.24</v>
      </c>
      <c r="AH25" s="36">
        <f t="shared" si="2"/>
        <v>543.9</v>
      </c>
      <c r="AI25" s="33">
        <f t="shared" si="3"/>
        <v>545097.34</v>
      </c>
      <c r="AJ25" s="30">
        <f t="shared" si="4"/>
        <v>627851.19999999995</v>
      </c>
      <c r="AK25" s="29">
        <f t="shared" si="5"/>
        <v>553014.19000000006</v>
      </c>
      <c r="AL25" s="33">
        <f t="shared" si="6"/>
        <v>74837.009999999893</v>
      </c>
    </row>
    <row r="26" spans="1:38" x14ac:dyDescent="0.2">
      <c r="A26" s="1" t="s">
        <v>741</v>
      </c>
      <c r="B26" s="1" t="s">
        <v>743</v>
      </c>
      <c r="C26" s="194">
        <v>4531</v>
      </c>
      <c r="D26" s="194" t="s">
        <v>1768</v>
      </c>
      <c r="E26" s="1" t="s">
        <v>1768</v>
      </c>
      <c r="F26" s="221">
        <v>308704.24</v>
      </c>
      <c r="G26" s="221">
        <v>16203.25</v>
      </c>
      <c r="H26" s="221">
        <v>29845.82</v>
      </c>
      <c r="J26" s="81">
        <v>1357723.82</v>
      </c>
      <c r="K26" s="81">
        <v>377558.77</v>
      </c>
      <c r="L26" s="228">
        <v>5500</v>
      </c>
      <c r="M26" s="228">
        <v>8200</v>
      </c>
      <c r="R26" s="81">
        <v>5000</v>
      </c>
      <c r="S26" s="81">
        <v>413083.29</v>
      </c>
      <c r="U26" s="229">
        <v>227906.47</v>
      </c>
      <c r="Y26" s="229">
        <v>324274.2</v>
      </c>
      <c r="Z26" s="229">
        <v>6000</v>
      </c>
      <c r="AA26" s="237">
        <v>376563.8</v>
      </c>
      <c r="AD26" s="237">
        <v>70177.67</v>
      </c>
      <c r="AE26" s="237">
        <v>59605.54</v>
      </c>
      <c r="AG26" s="77">
        <f t="shared" si="1"/>
        <v>354753.31</v>
      </c>
      <c r="AH26" s="36">
        <f t="shared" si="2"/>
        <v>13700</v>
      </c>
      <c r="AI26" s="33">
        <f t="shared" si="3"/>
        <v>341053.31</v>
      </c>
      <c r="AJ26" s="30">
        <f t="shared" si="4"/>
        <v>558180.67000000004</v>
      </c>
      <c r="AK26" s="29">
        <f t="shared" si="5"/>
        <v>506347.00999999995</v>
      </c>
      <c r="AL26" s="33">
        <f t="shared" si="6"/>
        <v>51833.660000000091</v>
      </c>
    </row>
    <row r="27" spans="1:38" x14ac:dyDescent="0.2">
      <c r="A27" s="1" t="s">
        <v>741</v>
      </c>
      <c r="B27" s="1" t="s">
        <v>743</v>
      </c>
      <c r="C27" s="194">
        <v>2937</v>
      </c>
      <c r="D27" s="194" t="s">
        <v>1769</v>
      </c>
      <c r="E27" s="1" t="s">
        <v>1769</v>
      </c>
      <c r="F27" s="221">
        <v>474650.94</v>
      </c>
      <c r="G27" s="221">
        <v>15000</v>
      </c>
      <c r="H27" s="221">
        <v>19227.189999999999</v>
      </c>
      <c r="J27" s="81">
        <v>810681.4</v>
      </c>
      <c r="K27" s="81">
        <v>556388.31999999995</v>
      </c>
      <c r="L27" s="228">
        <v>0</v>
      </c>
      <c r="R27" s="81">
        <v>106340</v>
      </c>
      <c r="S27" s="81">
        <v>2337378.21</v>
      </c>
      <c r="U27" s="229">
        <v>219771.69</v>
      </c>
      <c r="Y27" s="229">
        <v>234284</v>
      </c>
      <c r="AA27" s="237">
        <v>269326</v>
      </c>
      <c r="AD27" s="237">
        <v>90208.320000000007</v>
      </c>
      <c r="AE27" s="237">
        <v>57302.18</v>
      </c>
      <c r="AG27" s="77">
        <f t="shared" si="1"/>
        <v>508878.13</v>
      </c>
      <c r="AH27" s="36">
        <f t="shared" si="2"/>
        <v>0</v>
      </c>
      <c r="AI27" s="33">
        <f t="shared" si="3"/>
        <v>508878.13</v>
      </c>
      <c r="AJ27" s="30">
        <f t="shared" si="4"/>
        <v>454055.69</v>
      </c>
      <c r="AK27" s="29">
        <f t="shared" si="5"/>
        <v>416836.5</v>
      </c>
      <c r="AL27" s="33">
        <f t="shared" si="6"/>
        <v>37219.19</v>
      </c>
    </row>
    <row r="28" spans="1:38" x14ac:dyDescent="0.2">
      <c r="A28" s="1" t="s">
        <v>741</v>
      </c>
      <c r="B28" s="1" t="s">
        <v>743</v>
      </c>
      <c r="C28" s="194">
        <v>2576</v>
      </c>
      <c r="D28" s="194" t="s">
        <v>1770</v>
      </c>
      <c r="E28" s="1" t="s">
        <v>1770</v>
      </c>
      <c r="F28" s="221">
        <v>285883.15000000002</v>
      </c>
      <c r="G28" s="221">
        <v>0</v>
      </c>
      <c r="H28" s="221">
        <v>37373.22</v>
      </c>
      <c r="J28" s="81">
        <v>564721.43000000005</v>
      </c>
      <c r="K28" s="81">
        <v>518910.84</v>
      </c>
      <c r="L28" s="228">
        <v>500</v>
      </c>
      <c r="M28" s="228">
        <v>2600</v>
      </c>
      <c r="S28" s="81">
        <v>2446216.73</v>
      </c>
      <c r="U28" s="229">
        <v>220455.2</v>
      </c>
      <c r="Y28" s="229">
        <v>241129</v>
      </c>
      <c r="AA28" s="237">
        <v>279405</v>
      </c>
      <c r="AD28" s="237">
        <v>73673.83</v>
      </c>
      <c r="AE28" s="237">
        <v>57180.79</v>
      </c>
      <c r="AG28" s="77">
        <f t="shared" si="1"/>
        <v>323256.37</v>
      </c>
      <c r="AH28" s="36">
        <f t="shared" si="2"/>
        <v>3100</v>
      </c>
      <c r="AI28" s="33">
        <f t="shared" si="3"/>
        <v>320156.37</v>
      </c>
      <c r="AJ28" s="30">
        <f t="shared" si="4"/>
        <v>461584.2</v>
      </c>
      <c r="AK28" s="29">
        <f t="shared" si="5"/>
        <v>410259.62</v>
      </c>
      <c r="AL28" s="33">
        <f t="shared" si="6"/>
        <v>51324.580000000016</v>
      </c>
    </row>
    <row r="29" spans="1:38" x14ac:dyDescent="0.2">
      <c r="A29" s="1" t="s">
        <v>763</v>
      </c>
      <c r="B29" s="1" t="s">
        <v>764</v>
      </c>
      <c r="C29" s="194">
        <v>3880</v>
      </c>
      <c r="D29" s="194" t="s">
        <v>1771</v>
      </c>
      <c r="E29" s="1" t="s">
        <v>1771</v>
      </c>
      <c r="F29" s="221">
        <v>370836.81</v>
      </c>
      <c r="G29" s="221">
        <v>620265.25</v>
      </c>
      <c r="H29" s="221">
        <v>11328.15</v>
      </c>
      <c r="J29" s="81">
        <v>748846.07999999996</v>
      </c>
      <c r="K29" s="81">
        <v>357553.21</v>
      </c>
      <c r="O29" s="228">
        <v>416200</v>
      </c>
      <c r="S29" s="81">
        <v>1940194.37</v>
      </c>
      <c r="U29" s="229">
        <v>262013.17</v>
      </c>
      <c r="X29" s="229">
        <v>650</v>
      </c>
      <c r="Y29" s="229">
        <v>355680</v>
      </c>
      <c r="AA29" s="237">
        <v>392740</v>
      </c>
      <c r="AD29" s="237">
        <v>111594.17</v>
      </c>
      <c r="AE29" s="237">
        <v>40432.74</v>
      </c>
      <c r="AG29" s="77">
        <f t="shared" si="1"/>
        <v>1002430.2100000001</v>
      </c>
      <c r="AH29" s="36">
        <f t="shared" si="2"/>
        <v>416200</v>
      </c>
      <c r="AI29" s="33">
        <f t="shared" si="3"/>
        <v>586230.21000000008</v>
      </c>
      <c r="AJ29" s="30">
        <f t="shared" si="4"/>
        <v>618343.17000000004</v>
      </c>
      <c r="AK29" s="29">
        <f t="shared" si="5"/>
        <v>544766.91</v>
      </c>
      <c r="AL29" s="33">
        <f t="shared" si="6"/>
        <v>73576.260000000009</v>
      </c>
    </row>
    <row r="30" spans="1:38" x14ac:dyDescent="0.2">
      <c r="A30" s="1" t="s">
        <v>763</v>
      </c>
      <c r="B30" s="1" t="s">
        <v>764</v>
      </c>
      <c r="C30" s="194">
        <v>3169</v>
      </c>
      <c r="D30" s="194" t="s">
        <v>1772</v>
      </c>
      <c r="E30" s="1" t="s">
        <v>1772</v>
      </c>
      <c r="F30" s="221">
        <v>432509.38</v>
      </c>
      <c r="G30" s="221">
        <v>203468.96</v>
      </c>
      <c r="H30" s="221">
        <v>27996.46</v>
      </c>
      <c r="J30" s="81">
        <v>2685972.2</v>
      </c>
      <c r="K30" s="81">
        <v>306333.96000000002</v>
      </c>
      <c r="S30" s="81">
        <v>225942.27</v>
      </c>
      <c r="U30" s="229">
        <v>265637.96000000002</v>
      </c>
      <c r="Y30" s="229">
        <v>229020</v>
      </c>
      <c r="AA30" s="237">
        <v>311574</v>
      </c>
      <c r="AD30" s="237">
        <v>58505.11</v>
      </c>
      <c r="AE30" s="237">
        <v>51727.4</v>
      </c>
      <c r="AG30" s="77">
        <f t="shared" si="1"/>
        <v>663974.79999999993</v>
      </c>
      <c r="AH30" s="36">
        <f t="shared" si="2"/>
        <v>0</v>
      </c>
      <c r="AI30" s="33">
        <f t="shared" si="3"/>
        <v>663974.79999999993</v>
      </c>
      <c r="AJ30" s="30">
        <f t="shared" si="4"/>
        <v>494657.96</v>
      </c>
      <c r="AK30" s="29">
        <f t="shared" si="5"/>
        <v>421806.51</v>
      </c>
      <c r="AL30" s="33">
        <f t="shared" si="6"/>
        <v>72851.450000000012</v>
      </c>
    </row>
    <row r="31" spans="1:38" x14ac:dyDescent="0.2">
      <c r="A31" s="1" t="s">
        <v>763</v>
      </c>
      <c r="B31" s="1" t="s">
        <v>764</v>
      </c>
      <c r="C31" s="194">
        <v>7059</v>
      </c>
      <c r="D31" s="194" t="s">
        <v>1773</v>
      </c>
      <c r="E31" s="1" t="s">
        <v>1773</v>
      </c>
      <c r="F31" s="221">
        <v>1053667.06</v>
      </c>
      <c r="G31" s="221">
        <v>237944</v>
      </c>
      <c r="H31" s="221">
        <v>25590.92</v>
      </c>
      <c r="J31" s="81">
        <v>1007727.61</v>
      </c>
      <c r="K31" s="81">
        <v>442753.6</v>
      </c>
      <c r="M31" s="228">
        <v>0</v>
      </c>
      <c r="Q31" s="81">
        <v>0</v>
      </c>
      <c r="S31" s="81">
        <v>519805.36</v>
      </c>
      <c r="U31" s="229">
        <v>370676.29</v>
      </c>
      <c r="X31" s="229">
        <v>3050</v>
      </c>
      <c r="Y31" s="229">
        <v>304940</v>
      </c>
      <c r="AA31" s="237">
        <v>406820</v>
      </c>
      <c r="AD31" s="237">
        <v>197856.98</v>
      </c>
      <c r="AE31" s="237">
        <v>31306.14</v>
      </c>
      <c r="AG31" s="77">
        <f t="shared" si="1"/>
        <v>1317201.98</v>
      </c>
      <c r="AH31" s="36">
        <f t="shared" si="2"/>
        <v>0</v>
      </c>
      <c r="AI31" s="33">
        <f t="shared" si="3"/>
        <v>1317201.98</v>
      </c>
      <c r="AJ31" s="30">
        <f t="shared" si="4"/>
        <v>678666.29</v>
      </c>
      <c r="AK31" s="29">
        <f t="shared" si="5"/>
        <v>635983.12</v>
      </c>
      <c r="AL31" s="33">
        <f t="shared" si="6"/>
        <v>42683.170000000042</v>
      </c>
    </row>
    <row r="32" spans="1:38" x14ac:dyDescent="0.2">
      <c r="A32" s="1" t="s">
        <v>763</v>
      </c>
      <c r="B32" s="1" t="s">
        <v>764</v>
      </c>
      <c r="C32" s="194">
        <v>4668</v>
      </c>
      <c r="D32" s="194" t="s">
        <v>1774</v>
      </c>
      <c r="E32" s="1" t="s">
        <v>1774</v>
      </c>
      <c r="F32" s="221">
        <v>824155.35</v>
      </c>
      <c r="G32" s="221">
        <v>78393.45</v>
      </c>
      <c r="H32" s="221">
        <v>54321.55</v>
      </c>
      <c r="J32" s="81">
        <v>2693940.82</v>
      </c>
      <c r="K32" s="81">
        <v>1178876.17</v>
      </c>
      <c r="S32" s="81">
        <v>164243.42000000001</v>
      </c>
      <c r="U32" s="229">
        <v>294644.17</v>
      </c>
      <c r="Y32" s="229">
        <v>249420</v>
      </c>
      <c r="AA32" s="237">
        <v>324980</v>
      </c>
      <c r="AD32" s="237">
        <v>88615.87</v>
      </c>
      <c r="AE32" s="237">
        <v>70178.62</v>
      </c>
      <c r="AG32" s="77">
        <f t="shared" si="1"/>
        <v>956870.35</v>
      </c>
      <c r="AH32" s="36">
        <f t="shared" si="2"/>
        <v>0</v>
      </c>
      <c r="AI32" s="33">
        <f t="shared" si="3"/>
        <v>956870.35</v>
      </c>
      <c r="AJ32" s="30">
        <f t="shared" si="4"/>
        <v>544064.16999999993</v>
      </c>
      <c r="AK32" s="29">
        <f t="shared" si="5"/>
        <v>483774.49</v>
      </c>
      <c r="AL32" s="33">
        <f t="shared" si="6"/>
        <v>60289.679999999935</v>
      </c>
    </row>
    <row r="33" spans="1:38" x14ac:dyDescent="0.2">
      <c r="A33" s="1" t="s">
        <v>763</v>
      </c>
      <c r="B33" s="1" t="s">
        <v>764</v>
      </c>
      <c r="C33" s="194">
        <v>5951</v>
      </c>
      <c r="D33" s="194" t="s">
        <v>1775</v>
      </c>
      <c r="E33" s="1" t="s">
        <v>1775</v>
      </c>
      <c r="F33" s="221">
        <v>299889.98</v>
      </c>
      <c r="G33" s="221">
        <v>84843</v>
      </c>
      <c r="H33" s="221">
        <v>1132.02</v>
      </c>
      <c r="J33" s="81">
        <v>899147.7</v>
      </c>
      <c r="K33" s="81">
        <v>250939.95</v>
      </c>
      <c r="M33" s="228">
        <v>23046.36</v>
      </c>
      <c r="Q33" s="81">
        <v>-403659.22</v>
      </c>
      <c r="S33" s="81">
        <v>3631737.05</v>
      </c>
      <c r="U33" s="229">
        <v>76726.58</v>
      </c>
      <c r="Y33" s="229">
        <v>183590</v>
      </c>
      <c r="AA33" s="237">
        <v>224620</v>
      </c>
      <c r="AD33" s="237">
        <v>65051.98</v>
      </c>
      <c r="AE33" s="237">
        <v>28567.21</v>
      </c>
      <c r="AG33" s="77">
        <f t="shared" si="1"/>
        <v>385865</v>
      </c>
      <c r="AH33" s="36">
        <f t="shared" si="2"/>
        <v>23046.36</v>
      </c>
      <c r="AI33" s="33">
        <f t="shared" si="3"/>
        <v>362818.64</v>
      </c>
      <c r="AJ33" s="30">
        <f t="shared" si="4"/>
        <v>260316.58000000002</v>
      </c>
      <c r="AK33" s="29">
        <f t="shared" si="5"/>
        <v>318239.19</v>
      </c>
      <c r="AL33" s="33">
        <f t="shared" si="6"/>
        <v>-57922.609999999986</v>
      </c>
    </row>
    <row r="34" spans="1:38" x14ac:dyDescent="0.2">
      <c r="A34" s="1" t="s">
        <v>763</v>
      </c>
      <c r="B34" s="1" t="s">
        <v>764</v>
      </c>
      <c r="C34" s="194">
        <v>4528</v>
      </c>
      <c r="D34" s="194" t="s">
        <v>1776</v>
      </c>
      <c r="E34" s="1" t="s">
        <v>1776</v>
      </c>
      <c r="F34" s="221">
        <v>935095.78</v>
      </c>
      <c r="G34" s="221">
        <v>105028</v>
      </c>
      <c r="H34" s="221">
        <v>46161.71</v>
      </c>
      <c r="J34" s="81">
        <v>381537.69</v>
      </c>
      <c r="K34" s="81">
        <v>431008.54</v>
      </c>
      <c r="S34" s="81">
        <v>669957.9</v>
      </c>
      <c r="U34" s="229">
        <v>346496.22</v>
      </c>
      <c r="W34" s="229">
        <v>7.68</v>
      </c>
      <c r="Y34" s="229">
        <v>353960</v>
      </c>
      <c r="AA34" s="237">
        <v>448870</v>
      </c>
      <c r="AD34" s="237">
        <v>146127.97</v>
      </c>
      <c r="AE34" s="237">
        <v>31202.54</v>
      </c>
      <c r="AG34" s="77">
        <f t="shared" si="1"/>
        <v>1086285.49</v>
      </c>
      <c r="AH34" s="36">
        <f t="shared" si="2"/>
        <v>0</v>
      </c>
      <c r="AI34" s="33">
        <f t="shared" si="3"/>
        <v>1086285.49</v>
      </c>
      <c r="AJ34" s="30">
        <f t="shared" si="4"/>
        <v>700463.89999999991</v>
      </c>
      <c r="AK34" s="29">
        <f t="shared" si="5"/>
        <v>626200.51</v>
      </c>
      <c r="AL34" s="33">
        <f t="shared" si="6"/>
        <v>74263.389999999898</v>
      </c>
    </row>
    <row r="35" spans="1:38" x14ac:dyDescent="0.2">
      <c r="A35" s="1" t="s">
        <v>763</v>
      </c>
      <c r="B35" s="1" t="s">
        <v>764</v>
      </c>
      <c r="C35" s="194">
        <v>5805</v>
      </c>
      <c r="D35" s="194" t="s">
        <v>1777</v>
      </c>
      <c r="E35" s="1" t="s">
        <v>1777</v>
      </c>
      <c r="F35" s="221">
        <v>536087.02</v>
      </c>
      <c r="G35" s="221">
        <v>97853.57</v>
      </c>
      <c r="H35" s="221">
        <v>31294.3</v>
      </c>
      <c r="J35" s="81">
        <v>806497.62</v>
      </c>
      <c r="K35" s="81">
        <v>600339.78</v>
      </c>
      <c r="S35" s="81">
        <v>2501284.2200000002</v>
      </c>
      <c r="U35" s="229">
        <v>475837.2</v>
      </c>
      <c r="Y35" s="229">
        <v>218360</v>
      </c>
      <c r="AA35" s="237">
        <v>323598</v>
      </c>
      <c r="AD35" s="237">
        <v>493230.32</v>
      </c>
      <c r="AE35" s="237">
        <v>79443.240000000005</v>
      </c>
      <c r="AG35" s="77">
        <f t="shared" si="1"/>
        <v>665234.89000000013</v>
      </c>
      <c r="AH35" s="36">
        <f t="shared" si="2"/>
        <v>0</v>
      </c>
      <c r="AI35" s="33">
        <f t="shared" si="3"/>
        <v>665234.89000000013</v>
      </c>
      <c r="AJ35" s="30">
        <f t="shared" si="4"/>
        <v>694197.2</v>
      </c>
      <c r="AK35" s="29">
        <f t="shared" si="5"/>
        <v>896271.56</v>
      </c>
      <c r="AL35" s="33">
        <f t="shared" si="6"/>
        <v>-202074.3600000001</v>
      </c>
    </row>
    <row r="36" spans="1:38" x14ac:dyDescent="0.2">
      <c r="A36" s="1" t="s">
        <v>763</v>
      </c>
      <c r="B36" s="1" t="s">
        <v>764</v>
      </c>
      <c r="C36" s="194">
        <v>3290</v>
      </c>
      <c r="D36" s="194" t="s">
        <v>1778</v>
      </c>
      <c r="E36" s="1" t="s">
        <v>1778</v>
      </c>
      <c r="F36" s="221">
        <v>399657.73</v>
      </c>
      <c r="G36" s="221">
        <v>39334</v>
      </c>
      <c r="H36" s="221">
        <v>803.8</v>
      </c>
      <c r="J36" s="81">
        <v>552860.56999999995</v>
      </c>
      <c r="K36" s="81">
        <v>519076.25</v>
      </c>
      <c r="M36" s="228">
        <v>0</v>
      </c>
      <c r="O36" s="228">
        <v>0</v>
      </c>
      <c r="Q36" s="81">
        <v>-3423591.38</v>
      </c>
      <c r="S36" s="81">
        <v>1692932.58</v>
      </c>
      <c r="U36" s="229">
        <v>263148.34000000003</v>
      </c>
      <c r="W36" s="229">
        <v>1134.47</v>
      </c>
      <c r="X36" s="229">
        <v>450</v>
      </c>
      <c r="Y36" s="229">
        <v>255240</v>
      </c>
      <c r="AA36" s="237">
        <v>352895</v>
      </c>
      <c r="AD36" s="237">
        <v>111418.41</v>
      </c>
      <c r="AE36" s="237">
        <v>44399.98</v>
      </c>
      <c r="AG36" s="77">
        <f t="shared" si="1"/>
        <v>439795.52999999997</v>
      </c>
      <c r="AH36" s="36">
        <f t="shared" si="2"/>
        <v>0</v>
      </c>
      <c r="AI36" s="33">
        <f t="shared" si="3"/>
        <v>439795.52999999997</v>
      </c>
      <c r="AJ36" s="30">
        <f t="shared" si="4"/>
        <v>519972.81</v>
      </c>
      <c r="AK36" s="29">
        <f t="shared" si="5"/>
        <v>508713.39</v>
      </c>
      <c r="AL36" s="33">
        <f t="shared" si="6"/>
        <v>11259.419999999984</v>
      </c>
    </row>
    <row r="37" spans="1:38" x14ac:dyDescent="0.2">
      <c r="A37" s="1" t="s">
        <v>763</v>
      </c>
      <c r="B37" s="1" t="s">
        <v>764</v>
      </c>
      <c r="C37" s="194">
        <v>5014</v>
      </c>
      <c r="D37" s="194" t="s">
        <v>1779</v>
      </c>
      <c r="E37" s="1" t="s">
        <v>1779</v>
      </c>
      <c r="F37" s="221">
        <v>348726.83</v>
      </c>
      <c r="G37" s="221">
        <v>126312.27</v>
      </c>
      <c r="H37" s="221">
        <v>0</v>
      </c>
      <c r="J37" s="81">
        <v>1469110.99</v>
      </c>
      <c r="K37" s="81">
        <v>725384.49</v>
      </c>
      <c r="U37" s="229">
        <v>288197.75</v>
      </c>
      <c r="Y37" s="229">
        <v>381120</v>
      </c>
      <c r="AA37" s="237">
        <v>404400</v>
      </c>
      <c r="AD37" s="237">
        <v>104949.86</v>
      </c>
      <c r="AE37" s="237">
        <v>67676.929999999993</v>
      </c>
      <c r="AG37" s="77">
        <f t="shared" si="1"/>
        <v>475039.10000000003</v>
      </c>
      <c r="AH37" s="36">
        <f t="shared" si="2"/>
        <v>0</v>
      </c>
      <c r="AI37" s="33">
        <f t="shared" si="3"/>
        <v>475039.10000000003</v>
      </c>
      <c r="AJ37" s="30">
        <f t="shared" si="4"/>
        <v>669317.75</v>
      </c>
      <c r="AK37" s="29">
        <f t="shared" si="5"/>
        <v>577026.79</v>
      </c>
      <c r="AL37" s="33">
        <f t="shared" si="6"/>
        <v>92290.959999999963</v>
      </c>
    </row>
    <row r="38" spans="1:38" x14ac:dyDescent="0.2">
      <c r="A38" s="1" t="s">
        <v>763</v>
      </c>
      <c r="B38" s="1" t="s">
        <v>764</v>
      </c>
      <c r="C38" s="194">
        <v>4611</v>
      </c>
      <c r="D38" s="194" t="s">
        <v>1780</v>
      </c>
      <c r="E38" s="1" t="s">
        <v>1780</v>
      </c>
      <c r="F38" s="221">
        <v>621258.05000000005</v>
      </c>
      <c r="G38" s="221">
        <v>154821.25</v>
      </c>
      <c r="H38" s="221">
        <v>3534.67</v>
      </c>
      <c r="J38" s="81">
        <v>1355136.59</v>
      </c>
      <c r="K38" s="81">
        <v>403859.05</v>
      </c>
      <c r="U38" s="229">
        <v>360074.25</v>
      </c>
      <c r="W38" s="229">
        <v>157.15</v>
      </c>
      <c r="Y38" s="229">
        <v>412560</v>
      </c>
      <c r="AA38" s="237">
        <v>517224</v>
      </c>
      <c r="AD38" s="237">
        <v>318071.90999999997</v>
      </c>
      <c r="AE38" s="237">
        <v>34728.82</v>
      </c>
      <c r="AG38" s="77">
        <f t="shared" si="1"/>
        <v>779613.97000000009</v>
      </c>
      <c r="AH38" s="36">
        <f t="shared" si="2"/>
        <v>0</v>
      </c>
      <c r="AI38" s="33">
        <f t="shared" si="3"/>
        <v>779613.97000000009</v>
      </c>
      <c r="AJ38" s="30">
        <f t="shared" si="4"/>
        <v>772791.4</v>
      </c>
      <c r="AK38" s="29">
        <f t="shared" si="5"/>
        <v>870024.72999999986</v>
      </c>
      <c r="AL38" s="33">
        <f t="shared" si="6"/>
        <v>-97233.329999999842</v>
      </c>
    </row>
    <row r="39" spans="1:38" x14ac:dyDescent="0.2">
      <c r="A39" s="1" t="s">
        <v>777</v>
      </c>
      <c r="B39" s="1" t="s">
        <v>778</v>
      </c>
      <c r="C39" s="194">
        <v>2051</v>
      </c>
      <c r="D39" s="194" t="s">
        <v>1781</v>
      </c>
      <c r="E39" s="1" t="s">
        <v>1781</v>
      </c>
      <c r="F39" s="221">
        <v>882368.16</v>
      </c>
      <c r="G39" s="221">
        <v>0</v>
      </c>
      <c r="H39" s="221">
        <v>122296.9</v>
      </c>
      <c r="J39" s="81">
        <v>533342.39</v>
      </c>
      <c r="K39" s="81">
        <v>115610.31</v>
      </c>
      <c r="L39" s="228">
        <v>11940</v>
      </c>
      <c r="M39" s="228">
        <v>9450</v>
      </c>
      <c r="O39" s="228">
        <v>524421.36</v>
      </c>
      <c r="P39" s="81">
        <v>63700.63</v>
      </c>
      <c r="S39" s="81">
        <v>1814650.86</v>
      </c>
      <c r="U39" s="229">
        <v>284825.38</v>
      </c>
      <c r="V39" s="229">
        <v>823</v>
      </c>
      <c r="Y39" s="229">
        <v>289639</v>
      </c>
      <c r="Z39" s="229">
        <v>36500</v>
      </c>
      <c r="AA39" s="237">
        <v>342519</v>
      </c>
      <c r="AD39" s="237">
        <v>120489.37</v>
      </c>
      <c r="AE39" s="237">
        <v>34181.269999999997</v>
      </c>
      <c r="AG39" s="77">
        <f t="shared" si="1"/>
        <v>1004665.06</v>
      </c>
      <c r="AH39" s="36">
        <f t="shared" si="2"/>
        <v>545811.36</v>
      </c>
      <c r="AI39" s="33">
        <f t="shared" si="3"/>
        <v>458853.70000000007</v>
      </c>
      <c r="AJ39" s="30">
        <f t="shared" si="4"/>
        <v>611787.38</v>
      </c>
      <c r="AK39" s="29">
        <f t="shared" si="5"/>
        <v>497189.64</v>
      </c>
      <c r="AL39" s="33">
        <f t="shared" si="6"/>
        <v>114597.73999999999</v>
      </c>
    </row>
    <row r="40" spans="1:38" x14ac:dyDescent="0.2">
      <c r="A40" s="1" t="s">
        <v>777</v>
      </c>
      <c r="B40" s="1" t="s">
        <v>778</v>
      </c>
      <c r="C40" s="194">
        <v>1787</v>
      </c>
      <c r="D40" s="194" t="s">
        <v>1782</v>
      </c>
      <c r="E40" s="1" t="s">
        <v>1782</v>
      </c>
      <c r="F40" s="221">
        <v>80117.45</v>
      </c>
      <c r="G40" s="221">
        <v>0</v>
      </c>
      <c r="H40" s="221">
        <v>21223</v>
      </c>
      <c r="J40" s="81">
        <v>867895.29</v>
      </c>
      <c r="K40" s="81">
        <v>299494.05</v>
      </c>
      <c r="L40" s="228">
        <v>8649</v>
      </c>
      <c r="M40" s="228">
        <v>6900</v>
      </c>
      <c r="O40" s="228">
        <v>92666.87</v>
      </c>
      <c r="P40" s="81">
        <v>30333.360000000001</v>
      </c>
      <c r="R40" s="81">
        <v>51728</v>
      </c>
      <c r="S40" s="81">
        <v>1633793.05</v>
      </c>
      <c r="U40" s="229">
        <v>137797.43</v>
      </c>
      <c r="V40" s="229">
        <v>9666.6</v>
      </c>
      <c r="Y40" s="229">
        <v>323036</v>
      </c>
      <c r="Z40" s="229">
        <v>52800</v>
      </c>
      <c r="AA40" s="237">
        <v>399336</v>
      </c>
      <c r="AD40" s="237">
        <v>90476.83</v>
      </c>
      <c r="AE40" s="237">
        <v>41482.720000000001</v>
      </c>
      <c r="AG40" s="77">
        <f t="shared" si="1"/>
        <v>101340.45</v>
      </c>
      <c r="AH40" s="36">
        <f t="shared" si="2"/>
        <v>108215.87</v>
      </c>
      <c r="AI40" s="33">
        <f t="shared" si="3"/>
        <v>-6875.4199999999983</v>
      </c>
      <c r="AJ40" s="30">
        <f t="shared" si="4"/>
        <v>523300.03</v>
      </c>
      <c r="AK40" s="29">
        <f t="shared" si="5"/>
        <v>531295.55000000005</v>
      </c>
      <c r="AL40" s="33">
        <f t="shared" si="6"/>
        <v>-7995.5200000000186</v>
      </c>
    </row>
    <row r="41" spans="1:38" x14ac:dyDescent="0.2">
      <c r="A41" s="1" t="s">
        <v>777</v>
      </c>
      <c r="B41" s="1" t="s">
        <v>778</v>
      </c>
      <c r="C41" s="194">
        <v>2904</v>
      </c>
      <c r="D41" s="194" t="s">
        <v>1783</v>
      </c>
      <c r="E41" s="1" t="s">
        <v>1783</v>
      </c>
      <c r="F41" s="221">
        <v>793848.37</v>
      </c>
      <c r="G41" s="221">
        <v>0</v>
      </c>
      <c r="H41" s="221">
        <v>4860</v>
      </c>
      <c r="J41" s="81">
        <v>1198430.1299999999</v>
      </c>
      <c r="K41" s="81">
        <v>633847.29</v>
      </c>
      <c r="L41" s="228">
        <v>5186</v>
      </c>
      <c r="M41" s="228">
        <v>10150</v>
      </c>
      <c r="R41" s="81">
        <v>48033.34</v>
      </c>
      <c r="S41" s="81">
        <v>174893.33</v>
      </c>
      <c r="U41" s="229">
        <v>119469.31</v>
      </c>
      <c r="Y41" s="229">
        <v>257195</v>
      </c>
      <c r="Z41" s="229">
        <v>1500</v>
      </c>
      <c r="AA41" s="237">
        <v>306754</v>
      </c>
      <c r="AD41" s="237">
        <v>90530.35</v>
      </c>
      <c r="AE41" s="237">
        <v>63460.160000000003</v>
      </c>
      <c r="AG41" s="77">
        <f t="shared" si="1"/>
        <v>798708.37</v>
      </c>
      <c r="AH41" s="36">
        <f t="shared" si="2"/>
        <v>15336</v>
      </c>
      <c r="AI41" s="33">
        <f t="shared" si="3"/>
        <v>783372.37</v>
      </c>
      <c r="AJ41" s="30">
        <f t="shared" si="4"/>
        <v>378164.31</v>
      </c>
      <c r="AK41" s="29">
        <f t="shared" si="5"/>
        <v>460744.51</v>
      </c>
      <c r="AL41" s="33">
        <f t="shared" si="6"/>
        <v>-82580.200000000012</v>
      </c>
    </row>
    <row r="42" spans="1:38" x14ac:dyDescent="0.2">
      <c r="A42" s="1" t="s">
        <v>777</v>
      </c>
      <c r="B42" s="1" t="s">
        <v>778</v>
      </c>
      <c r="C42" s="194">
        <v>3978</v>
      </c>
      <c r="D42" s="194" t="s">
        <v>1784</v>
      </c>
      <c r="E42" s="1" t="s">
        <v>1784</v>
      </c>
      <c r="F42" s="221">
        <v>971316.52</v>
      </c>
      <c r="G42" s="221">
        <v>132000</v>
      </c>
      <c r="H42" s="221">
        <v>98049.58</v>
      </c>
      <c r="J42" s="81">
        <v>956081.77</v>
      </c>
      <c r="K42" s="81">
        <v>457603.26</v>
      </c>
      <c r="L42" s="228">
        <v>41608</v>
      </c>
      <c r="M42" s="228">
        <v>10060</v>
      </c>
      <c r="O42" s="228">
        <v>0</v>
      </c>
      <c r="P42" s="81">
        <v>27000</v>
      </c>
      <c r="R42" s="81">
        <v>-100124.88</v>
      </c>
      <c r="S42" s="81">
        <v>1781475.04</v>
      </c>
      <c r="U42" s="229">
        <v>472066.88</v>
      </c>
      <c r="Y42" s="229">
        <v>503050</v>
      </c>
      <c r="Z42" s="229">
        <v>97000</v>
      </c>
      <c r="AA42" s="237">
        <v>558615</v>
      </c>
      <c r="AD42" s="237">
        <v>130157.04</v>
      </c>
      <c r="AE42" s="237">
        <v>57149.68</v>
      </c>
      <c r="AG42" s="77">
        <f t="shared" si="1"/>
        <v>1201366.1000000001</v>
      </c>
      <c r="AH42" s="36">
        <f t="shared" si="2"/>
        <v>51668</v>
      </c>
      <c r="AI42" s="33">
        <f t="shared" si="3"/>
        <v>1149698.1000000001</v>
      </c>
      <c r="AJ42" s="30">
        <f t="shared" si="4"/>
        <v>1072116.8799999999</v>
      </c>
      <c r="AK42" s="29">
        <f t="shared" si="5"/>
        <v>745921.72000000009</v>
      </c>
      <c r="AL42" s="33">
        <f t="shared" si="6"/>
        <v>326195.1599999998</v>
      </c>
    </row>
    <row r="43" spans="1:38" x14ac:dyDescent="0.2">
      <c r="A43" s="1" t="s">
        <v>777</v>
      </c>
      <c r="B43" s="1" t="s">
        <v>778</v>
      </c>
      <c r="C43" s="194">
        <v>3763</v>
      </c>
      <c r="D43" s="194" t="s">
        <v>1785</v>
      </c>
      <c r="E43" s="1" t="s">
        <v>1785</v>
      </c>
      <c r="F43" s="221">
        <v>301142.84999999998</v>
      </c>
      <c r="G43" s="221">
        <v>0</v>
      </c>
      <c r="H43" s="221">
        <v>55250</v>
      </c>
      <c r="J43" s="81">
        <v>466528.15</v>
      </c>
      <c r="K43" s="81">
        <v>339716.6</v>
      </c>
      <c r="L43" s="228">
        <v>20953</v>
      </c>
      <c r="M43" s="228">
        <v>9450</v>
      </c>
      <c r="O43" s="228">
        <v>152.66999999999999</v>
      </c>
      <c r="R43" s="81">
        <v>-598288.23</v>
      </c>
      <c r="S43" s="81">
        <v>1769380.27</v>
      </c>
      <c r="U43" s="229">
        <v>344160.51</v>
      </c>
      <c r="Y43" s="229">
        <v>427966</v>
      </c>
      <c r="Z43" s="229">
        <v>41900</v>
      </c>
      <c r="AA43" s="237">
        <v>536276</v>
      </c>
      <c r="AD43" s="237">
        <v>236849.17</v>
      </c>
      <c r="AE43" s="237">
        <v>41747.08</v>
      </c>
      <c r="AG43" s="77">
        <f t="shared" si="1"/>
        <v>356392.85</v>
      </c>
      <c r="AH43" s="36">
        <f t="shared" si="2"/>
        <v>30555.67</v>
      </c>
      <c r="AI43" s="33">
        <f t="shared" si="3"/>
        <v>325837.18</v>
      </c>
      <c r="AJ43" s="30">
        <f t="shared" si="4"/>
        <v>814026.51</v>
      </c>
      <c r="AK43" s="29">
        <f t="shared" si="5"/>
        <v>814872.25</v>
      </c>
      <c r="AL43" s="33">
        <f t="shared" si="6"/>
        <v>-845.73999999999069</v>
      </c>
    </row>
    <row r="44" spans="1:38" x14ac:dyDescent="0.2">
      <c r="A44" s="1" t="s">
        <v>777</v>
      </c>
      <c r="B44" s="1" t="s">
        <v>778</v>
      </c>
      <c r="C44" s="194">
        <v>973</v>
      </c>
      <c r="D44" s="194" t="s">
        <v>1786</v>
      </c>
      <c r="E44" s="1" t="s">
        <v>1786</v>
      </c>
      <c r="F44" s="221">
        <v>42761.04</v>
      </c>
      <c r="G44" s="221">
        <v>0</v>
      </c>
      <c r="H44" s="221">
        <v>29887</v>
      </c>
      <c r="J44" s="81">
        <v>1332047.94</v>
      </c>
      <c r="K44" s="81">
        <v>198624.74</v>
      </c>
      <c r="L44" s="228">
        <v>9477</v>
      </c>
      <c r="M44" s="228">
        <v>7000</v>
      </c>
      <c r="P44" s="81">
        <v>24698.36</v>
      </c>
      <c r="S44" s="81">
        <v>2854151.72</v>
      </c>
      <c r="U44" s="229">
        <v>113960.47</v>
      </c>
      <c r="V44" s="229">
        <v>6466.62</v>
      </c>
      <c r="Y44" s="229">
        <v>266818</v>
      </c>
      <c r="Z44" s="229">
        <v>1500</v>
      </c>
      <c r="AA44" s="237">
        <v>324958</v>
      </c>
      <c r="AD44" s="237">
        <v>80563.259999999995</v>
      </c>
      <c r="AE44" s="237">
        <v>52077.46</v>
      </c>
      <c r="AG44" s="77">
        <f t="shared" si="1"/>
        <v>72648.040000000008</v>
      </c>
      <c r="AH44" s="36">
        <f t="shared" si="2"/>
        <v>16477</v>
      </c>
      <c r="AI44" s="33">
        <f t="shared" si="3"/>
        <v>56171.040000000008</v>
      </c>
      <c r="AJ44" s="30">
        <f t="shared" si="4"/>
        <v>388745.08999999997</v>
      </c>
      <c r="AK44" s="29">
        <f t="shared" si="5"/>
        <v>457598.72000000003</v>
      </c>
      <c r="AL44" s="33">
        <f t="shared" si="6"/>
        <v>-68853.630000000063</v>
      </c>
    </row>
    <row r="45" spans="1:38" x14ac:dyDescent="0.2">
      <c r="A45" s="1" t="s">
        <v>777</v>
      </c>
      <c r="B45" s="1" t="s">
        <v>778</v>
      </c>
      <c r="C45" s="194">
        <v>4069</v>
      </c>
      <c r="D45" s="194" t="s">
        <v>1787</v>
      </c>
      <c r="E45" s="1" t="s">
        <v>1787</v>
      </c>
      <c r="F45" s="221">
        <v>166132.82999999999</v>
      </c>
      <c r="G45" s="221">
        <v>0</v>
      </c>
      <c r="H45" s="221">
        <v>11836</v>
      </c>
      <c r="J45" s="81">
        <v>583496.18999999994</v>
      </c>
      <c r="K45" s="81">
        <v>253958.25</v>
      </c>
      <c r="L45" s="228">
        <v>11736</v>
      </c>
      <c r="M45" s="228">
        <v>11234.43</v>
      </c>
      <c r="S45" s="81">
        <v>1653756.5</v>
      </c>
      <c r="U45" s="229">
        <v>260503.23</v>
      </c>
      <c r="Y45" s="229">
        <v>216032</v>
      </c>
      <c r="Z45" s="229">
        <v>56500</v>
      </c>
      <c r="AA45" s="237">
        <v>357272</v>
      </c>
      <c r="AD45" s="237">
        <v>90089.13</v>
      </c>
      <c r="AE45" s="237">
        <v>42096.47</v>
      </c>
      <c r="AG45" s="77">
        <f t="shared" si="1"/>
        <v>177968.83</v>
      </c>
      <c r="AH45" s="36">
        <f t="shared" si="2"/>
        <v>22970.43</v>
      </c>
      <c r="AI45" s="33">
        <f t="shared" si="3"/>
        <v>154998.39999999999</v>
      </c>
      <c r="AJ45" s="30">
        <f t="shared" si="4"/>
        <v>533035.23</v>
      </c>
      <c r="AK45" s="29">
        <f t="shared" si="5"/>
        <v>489457.6</v>
      </c>
      <c r="AL45" s="33">
        <f t="shared" si="6"/>
        <v>43577.630000000005</v>
      </c>
    </row>
    <row r="46" spans="1:38" x14ac:dyDescent="0.2">
      <c r="A46" s="1" t="s">
        <v>777</v>
      </c>
      <c r="B46" s="1" t="s">
        <v>778</v>
      </c>
      <c r="C46" s="194">
        <v>5012</v>
      </c>
      <c r="D46" s="194" t="s">
        <v>1788</v>
      </c>
      <c r="E46" s="1" t="s">
        <v>1788</v>
      </c>
      <c r="F46" s="221">
        <v>201552.34</v>
      </c>
      <c r="G46" s="221">
        <v>133627.06</v>
      </c>
      <c r="H46" s="221">
        <v>28870.27</v>
      </c>
      <c r="J46" s="81">
        <v>902113.03</v>
      </c>
      <c r="K46" s="81">
        <v>418187.01</v>
      </c>
      <c r="L46" s="228">
        <v>0</v>
      </c>
      <c r="M46" s="228">
        <v>33883</v>
      </c>
      <c r="O46" s="228">
        <v>86.59</v>
      </c>
      <c r="S46" s="81">
        <v>1474437.8</v>
      </c>
      <c r="U46" s="229">
        <v>237077.35</v>
      </c>
      <c r="Y46" s="229">
        <v>192717</v>
      </c>
      <c r="Z46" s="229">
        <v>3000</v>
      </c>
      <c r="AA46" s="237">
        <v>274274</v>
      </c>
      <c r="AD46" s="237">
        <v>55879.199999999997</v>
      </c>
      <c r="AE46" s="237">
        <v>44453.75</v>
      </c>
      <c r="AG46" s="77">
        <f t="shared" si="1"/>
        <v>364049.67000000004</v>
      </c>
      <c r="AH46" s="36">
        <f t="shared" si="2"/>
        <v>33969.589999999997</v>
      </c>
      <c r="AI46" s="33">
        <f t="shared" si="3"/>
        <v>330080.08000000007</v>
      </c>
      <c r="AJ46" s="30">
        <f t="shared" si="4"/>
        <v>432794.35</v>
      </c>
      <c r="AK46" s="29">
        <f t="shared" si="5"/>
        <v>374606.95</v>
      </c>
      <c r="AL46" s="33">
        <f t="shared" si="6"/>
        <v>58187.399999999965</v>
      </c>
    </row>
    <row r="47" spans="1:38" x14ac:dyDescent="0.2">
      <c r="A47" s="1" t="s">
        <v>777</v>
      </c>
      <c r="B47" s="1" t="s">
        <v>778</v>
      </c>
      <c r="C47" s="194">
        <v>5988</v>
      </c>
      <c r="D47" s="194" t="s">
        <v>1789</v>
      </c>
      <c r="E47" s="1" t="s">
        <v>1789</v>
      </c>
      <c r="F47" s="221">
        <v>106673.96</v>
      </c>
      <c r="G47" s="221">
        <v>32579.54</v>
      </c>
      <c r="H47" s="221">
        <v>27390.9</v>
      </c>
      <c r="J47" s="81">
        <v>1370236.44</v>
      </c>
      <c r="K47" s="81">
        <v>344637.75</v>
      </c>
      <c r="L47" s="228">
        <v>37578</v>
      </c>
      <c r="M47" s="228">
        <v>8200</v>
      </c>
      <c r="O47" s="228">
        <v>8</v>
      </c>
      <c r="S47" s="81">
        <v>2017007.85</v>
      </c>
      <c r="U47" s="229">
        <v>345255.65</v>
      </c>
      <c r="W47" s="229">
        <v>906.89</v>
      </c>
      <c r="Y47" s="229">
        <v>179991</v>
      </c>
      <c r="Z47" s="229">
        <v>10000</v>
      </c>
      <c r="AA47" s="237">
        <v>301900</v>
      </c>
      <c r="AD47" s="237">
        <v>173486.33</v>
      </c>
      <c r="AE47" s="237">
        <v>51385.42</v>
      </c>
      <c r="AG47" s="77">
        <f t="shared" si="1"/>
        <v>166644.4</v>
      </c>
      <c r="AH47" s="36">
        <f t="shared" si="2"/>
        <v>45786</v>
      </c>
      <c r="AI47" s="33">
        <f t="shared" si="3"/>
        <v>120858.4</v>
      </c>
      <c r="AJ47" s="30">
        <f t="shared" si="4"/>
        <v>536153.54</v>
      </c>
      <c r="AK47" s="29">
        <f t="shared" si="5"/>
        <v>526771.75</v>
      </c>
      <c r="AL47" s="33">
        <f t="shared" si="6"/>
        <v>9381.7900000000373</v>
      </c>
    </row>
    <row r="48" spans="1:38" x14ac:dyDescent="0.2">
      <c r="A48" s="1" t="s">
        <v>777</v>
      </c>
      <c r="B48" s="1" t="s">
        <v>778</v>
      </c>
      <c r="C48" s="194">
        <v>2518</v>
      </c>
      <c r="D48" s="194" t="s">
        <v>1790</v>
      </c>
      <c r="E48" s="1" t="s">
        <v>1790</v>
      </c>
      <c r="F48" s="221">
        <v>158784.1</v>
      </c>
      <c r="G48" s="221">
        <v>0</v>
      </c>
      <c r="H48" s="221">
        <v>37258</v>
      </c>
      <c r="J48" s="81">
        <v>1436336.72</v>
      </c>
      <c r="K48" s="81">
        <v>271783.40999999997</v>
      </c>
      <c r="L48" s="228">
        <v>4211</v>
      </c>
      <c r="M48" s="228">
        <v>5200</v>
      </c>
      <c r="S48" s="81">
        <v>216270.07999999999</v>
      </c>
      <c r="U48" s="229">
        <v>160689.06</v>
      </c>
      <c r="Y48" s="229">
        <v>225018</v>
      </c>
      <c r="Z48" s="229">
        <v>42500</v>
      </c>
      <c r="AA48" s="237">
        <v>283786</v>
      </c>
      <c r="AD48" s="237">
        <v>229896.32000000001</v>
      </c>
      <c r="AE48" s="237">
        <v>44315.64</v>
      </c>
      <c r="AG48" s="77">
        <f t="shared" si="1"/>
        <v>196042.1</v>
      </c>
      <c r="AH48" s="36">
        <f t="shared" si="2"/>
        <v>9411</v>
      </c>
      <c r="AI48" s="33">
        <f t="shared" si="3"/>
        <v>186631.1</v>
      </c>
      <c r="AJ48" s="30">
        <f t="shared" si="4"/>
        <v>428207.06</v>
      </c>
      <c r="AK48" s="29">
        <f t="shared" si="5"/>
        <v>557997.96</v>
      </c>
      <c r="AL48" s="33">
        <f t="shared" si="6"/>
        <v>-129790.89999999997</v>
      </c>
    </row>
    <row r="49" spans="1:38" x14ac:dyDescent="0.2">
      <c r="A49" s="1" t="s">
        <v>777</v>
      </c>
      <c r="B49" s="1" t="s">
        <v>778</v>
      </c>
      <c r="C49" s="194">
        <v>5747</v>
      </c>
      <c r="D49" s="194" t="s">
        <v>1791</v>
      </c>
      <c r="E49" s="1" t="s">
        <v>1791</v>
      </c>
      <c r="F49" s="221">
        <v>222531.94</v>
      </c>
      <c r="G49" s="221">
        <v>0</v>
      </c>
      <c r="H49" s="221">
        <v>78248.5</v>
      </c>
      <c r="J49" s="81">
        <v>1488626.55</v>
      </c>
      <c r="K49" s="81">
        <v>414485.8</v>
      </c>
      <c r="L49" s="228">
        <v>8598</v>
      </c>
      <c r="M49" s="228">
        <v>5600</v>
      </c>
      <c r="P49" s="81">
        <v>207833.35</v>
      </c>
      <c r="S49" s="81">
        <v>2076002.99</v>
      </c>
      <c r="U49" s="229">
        <v>451814.69</v>
      </c>
      <c r="V49" s="229">
        <v>1833.32</v>
      </c>
      <c r="Y49" s="229">
        <v>357301</v>
      </c>
      <c r="Z49" s="229">
        <v>4500</v>
      </c>
      <c r="AA49" s="237">
        <v>538577</v>
      </c>
      <c r="AD49" s="237">
        <v>157715.54999999999</v>
      </c>
      <c r="AE49" s="237">
        <v>56208.54</v>
      </c>
      <c r="AG49" s="77">
        <f t="shared" si="1"/>
        <v>300780.44</v>
      </c>
      <c r="AH49" s="36">
        <f t="shared" si="2"/>
        <v>14198</v>
      </c>
      <c r="AI49" s="33">
        <f t="shared" si="3"/>
        <v>286582.44</v>
      </c>
      <c r="AJ49" s="30">
        <f t="shared" si="4"/>
        <v>815449.01</v>
      </c>
      <c r="AK49" s="29">
        <f t="shared" si="5"/>
        <v>752501.09000000008</v>
      </c>
      <c r="AL49" s="33">
        <f t="shared" si="6"/>
        <v>62947.919999999925</v>
      </c>
    </row>
    <row r="50" spans="1:38" x14ac:dyDescent="0.2">
      <c r="A50" s="1" t="s">
        <v>777</v>
      </c>
      <c r="B50" s="1" t="s">
        <v>778</v>
      </c>
      <c r="C50" s="194">
        <v>3454</v>
      </c>
      <c r="D50" s="194" t="s">
        <v>1792</v>
      </c>
      <c r="E50" s="1" t="s">
        <v>1792</v>
      </c>
      <c r="F50" s="221">
        <v>69916.679999999993</v>
      </c>
      <c r="G50" s="221">
        <v>0</v>
      </c>
      <c r="H50" s="221">
        <v>35608</v>
      </c>
      <c r="J50" s="81">
        <v>867615.53</v>
      </c>
      <c r="K50" s="81">
        <v>369384.02</v>
      </c>
      <c r="L50" s="228">
        <v>7598</v>
      </c>
      <c r="M50" s="228">
        <v>18777.03</v>
      </c>
      <c r="O50" s="228">
        <v>74.58</v>
      </c>
      <c r="S50" s="81">
        <v>2700044.99</v>
      </c>
      <c r="U50" s="229">
        <v>297062.17</v>
      </c>
      <c r="W50" s="229">
        <v>0</v>
      </c>
      <c r="Y50" s="229">
        <v>191912</v>
      </c>
      <c r="Z50" s="229">
        <v>3000</v>
      </c>
      <c r="AA50" s="237">
        <v>323082</v>
      </c>
      <c r="AD50" s="237">
        <v>95292.76</v>
      </c>
      <c r="AE50" s="237">
        <v>63971.46</v>
      </c>
      <c r="AG50" s="77">
        <f t="shared" si="1"/>
        <v>105524.68</v>
      </c>
      <c r="AH50" s="36">
        <f t="shared" si="2"/>
        <v>26449.61</v>
      </c>
      <c r="AI50" s="33">
        <f t="shared" si="3"/>
        <v>79075.069999999992</v>
      </c>
      <c r="AJ50" s="30">
        <f t="shared" si="4"/>
        <v>491974.17</v>
      </c>
      <c r="AK50" s="29">
        <f t="shared" si="5"/>
        <v>482346.22000000003</v>
      </c>
      <c r="AL50" s="33">
        <f t="shared" si="6"/>
        <v>9627.9499999999534</v>
      </c>
    </row>
    <row r="51" spans="1:38" x14ac:dyDescent="0.2">
      <c r="A51" s="1" t="s">
        <v>777</v>
      </c>
      <c r="B51" s="1" t="s">
        <v>778</v>
      </c>
      <c r="C51" s="194">
        <v>3787</v>
      </c>
      <c r="D51" s="194" t="s">
        <v>1793</v>
      </c>
      <c r="E51" s="1" t="s">
        <v>1793</v>
      </c>
      <c r="F51" s="221">
        <v>398194.41</v>
      </c>
      <c r="G51" s="221">
        <v>0</v>
      </c>
      <c r="H51" s="221">
        <v>38240</v>
      </c>
      <c r="J51" s="81">
        <v>848855.93</v>
      </c>
      <c r="K51" s="81">
        <v>236679.93</v>
      </c>
      <c r="L51" s="228">
        <v>5120</v>
      </c>
      <c r="M51" s="228">
        <v>5600</v>
      </c>
      <c r="P51" s="81">
        <v>58627.79</v>
      </c>
      <c r="R51" s="81">
        <v>-278017.2</v>
      </c>
      <c r="S51" s="81">
        <v>1671717.03</v>
      </c>
      <c r="U51" s="229">
        <v>319441.84999999998</v>
      </c>
      <c r="V51" s="229">
        <v>677.76</v>
      </c>
      <c r="Y51" s="229">
        <v>207766</v>
      </c>
      <c r="Z51" s="229">
        <v>46500</v>
      </c>
      <c r="AA51" s="237">
        <v>308466</v>
      </c>
      <c r="AD51" s="237">
        <v>138368.76</v>
      </c>
      <c r="AE51" s="237">
        <v>45037.49</v>
      </c>
      <c r="AG51" s="77">
        <f t="shared" si="1"/>
        <v>436434.41</v>
      </c>
      <c r="AH51" s="36">
        <f t="shared" si="2"/>
        <v>10720</v>
      </c>
      <c r="AI51" s="33">
        <f t="shared" si="3"/>
        <v>425714.41</v>
      </c>
      <c r="AJ51" s="30">
        <f t="shared" si="4"/>
        <v>574385.61</v>
      </c>
      <c r="AK51" s="29">
        <f t="shared" si="5"/>
        <v>491872.25</v>
      </c>
      <c r="AL51" s="33">
        <f t="shared" si="6"/>
        <v>82513.359999999986</v>
      </c>
    </row>
    <row r="52" spans="1:38" x14ac:dyDescent="0.2">
      <c r="A52" s="1" t="s">
        <v>777</v>
      </c>
      <c r="B52" s="1" t="s">
        <v>778</v>
      </c>
      <c r="C52" s="194">
        <v>4306</v>
      </c>
      <c r="D52" s="194" t="s">
        <v>1794</v>
      </c>
      <c r="E52" s="1" t="s">
        <v>1794</v>
      </c>
      <c r="F52" s="221">
        <v>360172.9</v>
      </c>
      <c r="G52" s="221">
        <v>0</v>
      </c>
      <c r="H52" s="221">
        <v>47800.18</v>
      </c>
      <c r="J52" s="81">
        <v>1003747.55</v>
      </c>
      <c r="K52" s="81">
        <v>360895.55</v>
      </c>
      <c r="L52" s="228">
        <v>21880</v>
      </c>
      <c r="M52" s="228">
        <v>5600</v>
      </c>
      <c r="R52" s="81">
        <v>16611</v>
      </c>
      <c r="S52" s="81">
        <v>579857.57999999996</v>
      </c>
      <c r="U52" s="229">
        <v>256181.55</v>
      </c>
      <c r="Y52" s="229">
        <v>180080.73</v>
      </c>
      <c r="Z52" s="229">
        <v>2500</v>
      </c>
      <c r="AA52" s="237">
        <v>258740.73</v>
      </c>
      <c r="AD52" s="237">
        <v>130724.3</v>
      </c>
      <c r="AE52" s="237">
        <v>49400.6</v>
      </c>
      <c r="AG52" s="77">
        <f t="shared" si="1"/>
        <v>407973.08</v>
      </c>
      <c r="AH52" s="36">
        <f t="shared" si="2"/>
        <v>27480</v>
      </c>
      <c r="AI52" s="33">
        <f t="shared" si="3"/>
        <v>380493.08</v>
      </c>
      <c r="AJ52" s="30">
        <f t="shared" si="4"/>
        <v>438762.28</v>
      </c>
      <c r="AK52" s="29">
        <f t="shared" si="5"/>
        <v>438865.63</v>
      </c>
      <c r="AL52" s="33">
        <f t="shared" si="6"/>
        <v>-103.34999999997672</v>
      </c>
    </row>
    <row r="53" spans="1:38" x14ac:dyDescent="0.2">
      <c r="A53" s="1" t="s">
        <v>777</v>
      </c>
      <c r="B53" s="1" t="s">
        <v>778</v>
      </c>
      <c r="C53" s="194">
        <v>2587</v>
      </c>
      <c r="D53" s="194" t="s">
        <v>1795</v>
      </c>
      <c r="E53" s="1" t="s">
        <v>1795</v>
      </c>
      <c r="F53" s="221">
        <v>172563.26</v>
      </c>
      <c r="G53" s="221">
        <v>0</v>
      </c>
      <c r="H53" s="221">
        <v>30430</v>
      </c>
      <c r="J53" s="81">
        <v>1281379.22</v>
      </c>
      <c r="K53" s="81">
        <v>459270.31</v>
      </c>
      <c r="L53" s="228">
        <v>9703</v>
      </c>
      <c r="M53" s="228">
        <v>4680</v>
      </c>
      <c r="O53" s="228">
        <v>0</v>
      </c>
      <c r="S53" s="81">
        <v>446722.69</v>
      </c>
      <c r="U53" s="229">
        <v>238363.3</v>
      </c>
      <c r="Y53" s="229">
        <v>258980</v>
      </c>
      <c r="Z53" s="229">
        <v>9800</v>
      </c>
      <c r="AA53" s="237">
        <v>348504.31</v>
      </c>
      <c r="AD53" s="237">
        <v>113688.36</v>
      </c>
      <c r="AE53" s="237">
        <v>61222.14</v>
      </c>
      <c r="AG53" s="77">
        <f t="shared" si="1"/>
        <v>202993.26</v>
      </c>
      <c r="AH53" s="36">
        <f t="shared" si="2"/>
        <v>14383</v>
      </c>
      <c r="AI53" s="33">
        <f t="shared" si="3"/>
        <v>188610.26</v>
      </c>
      <c r="AJ53" s="30">
        <f t="shared" si="4"/>
        <v>507143.3</v>
      </c>
      <c r="AK53" s="29">
        <f t="shared" si="5"/>
        <v>523414.81</v>
      </c>
      <c r="AL53" s="33">
        <f t="shared" si="6"/>
        <v>-16271.510000000009</v>
      </c>
    </row>
    <row r="54" spans="1:38" x14ac:dyDescent="0.2">
      <c r="A54" s="1" t="s">
        <v>796</v>
      </c>
      <c r="B54" s="1" t="s">
        <v>797</v>
      </c>
      <c r="C54" s="194">
        <v>2455</v>
      </c>
      <c r="D54" s="194" t="s">
        <v>1796</v>
      </c>
      <c r="E54" s="1" t="s">
        <v>1796</v>
      </c>
      <c r="F54" s="221">
        <v>82809.42</v>
      </c>
      <c r="G54" s="221">
        <v>9400</v>
      </c>
      <c r="H54" s="221">
        <v>44815.67</v>
      </c>
      <c r="J54" s="81">
        <v>149340.21</v>
      </c>
      <c r="K54" s="81">
        <v>684347.11</v>
      </c>
      <c r="L54" s="228">
        <v>1190</v>
      </c>
      <c r="M54" s="228">
        <v>33507</v>
      </c>
      <c r="O54" s="228">
        <v>37.380000000000003</v>
      </c>
      <c r="Q54" s="81">
        <v>8348.7199999999993</v>
      </c>
      <c r="R54" s="81">
        <v>-573278.98</v>
      </c>
      <c r="S54" s="81">
        <v>1557377.06</v>
      </c>
      <c r="U54" s="229">
        <v>58453.94</v>
      </c>
      <c r="Y54" s="229">
        <v>206290</v>
      </c>
      <c r="Z54" s="229">
        <v>53950</v>
      </c>
      <c r="AA54" s="237">
        <v>272770</v>
      </c>
      <c r="AC54" s="237">
        <v>5542</v>
      </c>
      <c r="AD54" s="237">
        <v>79747.63</v>
      </c>
      <c r="AE54" s="237">
        <v>36282.720000000001</v>
      </c>
      <c r="AG54" s="77">
        <f t="shared" si="1"/>
        <v>137025.09</v>
      </c>
      <c r="AH54" s="36">
        <f t="shared" si="2"/>
        <v>34734.379999999997</v>
      </c>
      <c r="AI54" s="33">
        <f t="shared" si="3"/>
        <v>102290.70999999999</v>
      </c>
      <c r="AJ54" s="30">
        <f t="shared" si="4"/>
        <v>318693.94</v>
      </c>
      <c r="AK54" s="29">
        <f t="shared" si="5"/>
        <v>394342.35</v>
      </c>
      <c r="AL54" s="33">
        <f t="shared" si="6"/>
        <v>-75648.409999999974</v>
      </c>
    </row>
    <row r="55" spans="1:38" x14ac:dyDescent="0.2">
      <c r="A55" s="1" t="s">
        <v>796</v>
      </c>
      <c r="B55" s="1" t="s">
        <v>797</v>
      </c>
      <c r="C55" s="194">
        <v>2020</v>
      </c>
      <c r="D55" s="194" t="s">
        <v>1797</v>
      </c>
      <c r="E55" s="1" t="s">
        <v>1797</v>
      </c>
      <c r="F55" s="221">
        <v>12884.33</v>
      </c>
      <c r="G55" s="221">
        <v>0</v>
      </c>
      <c r="H55" s="221">
        <v>90393.83</v>
      </c>
      <c r="J55" s="81">
        <v>192156.76</v>
      </c>
      <c r="K55" s="81">
        <v>328433.86</v>
      </c>
      <c r="L55" s="228">
        <v>0</v>
      </c>
      <c r="M55" s="228">
        <v>34985.29</v>
      </c>
      <c r="O55" s="228">
        <v>0</v>
      </c>
      <c r="R55" s="81">
        <v>711639.65</v>
      </c>
      <c r="S55" s="81">
        <v>1296912.72</v>
      </c>
      <c r="U55" s="229">
        <v>63708.93</v>
      </c>
      <c r="W55" s="229">
        <v>29.04</v>
      </c>
      <c r="Y55" s="229">
        <v>225897</v>
      </c>
      <c r="AA55" s="237">
        <v>289887</v>
      </c>
      <c r="AC55" s="237">
        <v>1240</v>
      </c>
      <c r="AD55" s="237">
        <v>53854.16</v>
      </c>
      <c r="AE55" s="237">
        <v>20806.62</v>
      </c>
      <c r="AG55" s="77">
        <f t="shared" si="1"/>
        <v>103278.16</v>
      </c>
      <c r="AH55" s="36">
        <f t="shared" si="2"/>
        <v>34985.29</v>
      </c>
      <c r="AI55" s="33">
        <f t="shared" si="3"/>
        <v>68292.87</v>
      </c>
      <c r="AJ55" s="30">
        <f t="shared" si="4"/>
        <v>289634.96999999997</v>
      </c>
      <c r="AK55" s="29">
        <f t="shared" si="5"/>
        <v>365787.78</v>
      </c>
      <c r="AL55" s="33">
        <f t="shared" si="6"/>
        <v>-76152.810000000056</v>
      </c>
    </row>
    <row r="56" spans="1:38" x14ac:dyDescent="0.2">
      <c r="A56" s="1" t="s">
        <v>796</v>
      </c>
      <c r="B56" s="1" t="s">
        <v>797</v>
      </c>
      <c r="C56" s="194">
        <v>3422</v>
      </c>
      <c r="D56" s="194" t="s">
        <v>1798</v>
      </c>
      <c r="E56" s="1" t="s">
        <v>1798</v>
      </c>
      <c r="F56" s="221">
        <v>192623.3</v>
      </c>
      <c r="G56" s="221">
        <v>17500</v>
      </c>
      <c r="H56" s="221">
        <v>56451.1</v>
      </c>
      <c r="J56" s="81">
        <v>92763.02</v>
      </c>
      <c r="K56" s="81">
        <v>318214.93</v>
      </c>
      <c r="L56" s="228">
        <v>690</v>
      </c>
      <c r="M56" s="228">
        <v>40524.54</v>
      </c>
      <c r="O56" s="228">
        <v>0</v>
      </c>
      <c r="R56" s="81">
        <v>-142134.63</v>
      </c>
      <c r="S56" s="81">
        <v>1593000.06</v>
      </c>
      <c r="U56" s="229">
        <v>80803.53</v>
      </c>
      <c r="Y56" s="229">
        <v>222417</v>
      </c>
      <c r="Z56" s="229">
        <v>2400</v>
      </c>
      <c r="AA56" s="237">
        <v>335937</v>
      </c>
      <c r="AC56" s="237">
        <v>1696</v>
      </c>
      <c r="AD56" s="237">
        <v>72377.539999999994</v>
      </c>
      <c r="AE56" s="237">
        <v>27755.439999999999</v>
      </c>
      <c r="AF56" s="237">
        <v>44460</v>
      </c>
      <c r="AG56" s="77">
        <f t="shared" si="1"/>
        <v>266574.39999999997</v>
      </c>
      <c r="AH56" s="36">
        <f t="shared" si="2"/>
        <v>41214.54</v>
      </c>
      <c r="AI56" s="33">
        <f t="shared" si="3"/>
        <v>225359.85999999996</v>
      </c>
      <c r="AJ56" s="30">
        <f t="shared" si="4"/>
        <v>305620.53000000003</v>
      </c>
      <c r="AK56" s="29">
        <f t="shared" si="5"/>
        <v>482225.98</v>
      </c>
      <c r="AL56" s="33">
        <f t="shared" si="6"/>
        <v>-176605.44999999995</v>
      </c>
    </row>
    <row r="57" spans="1:38" x14ac:dyDescent="0.2">
      <c r="A57" s="1" t="s">
        <v>796</v>
      </c>
      <c r="B57" s="1" t="s">
        <v>797</v>
      </c>
      <c r="C57" s="194">
        <v>2553</v>
      </c>
      <c r="D57" s="194" t="s">
        <v>1799</v>
      </c>
      <c r="E57" s="1" t="s">
        <v>1799</v>
      </c>
      <c r="F57" s="221">
        <v>137981.04</v>
      </c>
      <c r="G57" s="221">
        <v>9600</v>
      </c>
      <c r="H57" s="221">
        <v>28790.99</v>
      </c>
      <c r="J57" s="81">
        <v>98232.9</v>
      </c>
      <c r="K57" s="81">
        <v>275760.3</v>
      </c>
      <c r="L57" s="228">
        <v>0</v>
      </c>
      <c r="M57" s="228">
        <v>33855</v>
      </c>
      <c r="O57" s="228">
        <v>0</v>
      </c>
      <c r="R57" s="81">
        <v>-1357828.83</v>
      </c>
      <c r="S57" s="81">
        <v>1261656.71</v>
      </c>
      <c r="U57" s="229">
        <v>76428.84</v>
      </c>
      <c r="Y57" s="229">
        <v>234941</v>
      </c>
      <c r="Z57" s="229">
        <v>4450</v>
      </c>
      <c r="AA57" s="237">
        <v>332821</v>
      </c>
      <c r="AC57" s="237">
        <v>2960</v>
      </c>
      <c r="AD57" s="237">
        <v>72037.91</v>
      </c>
      <c r="AE57" s="237">
        <v>17729.22</v>
      </c>
      <c r="AG57" s="77">
        <f t="shared" si="1"/>
        <v>176372.03</v>
      </c>
      <c r="AH57" s="36">
        <f t="shared" si="2"/>
        <v>33855</v>
      </c>
      <c r="AI57" s="33">
        <f t="shared" si="3"/>
        <v>142517.03</v>
      </c>
      <c r="AJ57" s="30">
        <f t="shared" si="4"/>
        <v>315819.83999999997</v>
      </c>
      <c r="AK57" s="29">
        <f t="shared" si="5"/>
        <v>425548.13</v>
      </c>
      <c r="AL57" s="33">
        <f t="shared" si="6"/>
        <v>-109728.29000000004</v>
      </c>
    </row>
    <row r="58" spans="1:38" x14ac:dyDescent="0.2">
      <c r="A58" s="1" t="s">
        <v>796</v>
      </c>
      <c r="B58" s="1" t="s">
        <v>797</v>
      </c>
      <c r="C58" s="194">
        <v>961</v>
      </c>
      <c r="D58" s="194" t="s">
        <v>1800</v>
      </c>
      <c r="E58" s="1" t="s">
        <v>1800</v>
      </c>
      <c r="F58" s="221">
        <v>85698.6</v>
      </c>
      <c r="G58" s="221">
        <v>6200</v>
      </c>
      <c r="H58" s="221">
        <v>32607.21</v>
      </c>
      <c r="J58" s="81">
        <v>3</v>
      </c>
      <c r="K58" s="81">
        <v>229069.67</v>
      </c>
      <c r="L58" s="228">
        <v>0</v>
      </c>
      <c r="M58" s="228">
        <v>24431.3</v>
      </c>
      <c r="O58" s="228">
        <v>5.9</v>
      </c>
      <c r="R58" s="81">
        <v>299821.83</v>
      </c>
      <c r="S58" s="81">
        <v>2075132.5</v>
      </c>
      <c r="U58" s="229">
        <v>45071</v>
      </c>
      <c r="Y58" s="229">
        <v>137571</v>
      </c>
      <c r="AA58" s="237">
        <v>177411</v>
      </c>
      <c r="AC58" s="237">
        <v>11152</v>
      </c>
      <c r="AD58" s="237">
        <v>36619.410000000003</v>
      </c>
      <c r="AE58" s="237">
        <v>6737.76</v>
      </c>
      <c r="AG58" s="77">
        <f t="shared" si="1"/>
        <v>124505.81</v>
      </c>
      <c r="AH58" s="36">
        <f t="shared" si="2"/>
        <v>24437.200000000001</v>
      </c>
      <c r="AI58" s="33">
        <f t="shared" si="3"/>
        <v>100068.61</v>
      </c>
      <c r="AJ58" s="30">
        <f t="shared" si="4"/>
        <v>182642</v>
      </c>
      <c r="AK58" s="29">
        <f t="shared" si="5"/>
        <v>231920.17</v>
      </c>
      <c r="AL58" s="33">
        <f t="shared" si="6"/>
        <v>-49278.170000000013</v>
      </c>
    </row>
    <row r="59" spans="1:38" x14ac:dyDescent="0.2">
      <c r="A59" s="1" t="s">
        <v>796</v>
      </c>
      <c r="B59" s="1" t="s">
        <v>797</v>
      </c>
      <c r="C59" s="194">
        <v>2039</v>
      </c>
      <c r="D59" s="194" t="s">
        <v>1801</v>
      </c>
      <c r="E59" s="1" t="s">
        <v>1801</v>
      </c>
      <c r="F59" s="221">
        <v>349946.59</v>
      </c>
      <c r="G59" s="221">
        <v>73400</v>
      </c>
      <c r="H59" s="221">
        <v>48535.91</v>
      </c>
      <c r="J59" s="81">
        <v>769679.5</v>
      </c>
      <c r="K59" s="81">
        <v>245632.37</v>
      </c>
      <c r="L59" s="228">
        <v>0</v>
      </c>
      <c r="M59" s="228">
        <v>67411.98</v>
      </c>
      <c r="O59" s="228">
        <v>0</v>
      </c>
      <c r="R59" s="81">
        <v>1133021.92</v>
      </c>
      <c r="S59" s="81">
        <v>3409443.43</v>
      </c>
      <c r="U59" s="229">
        <v>46551.16</v>
      </c>
      <c r="Y59" s="229">
        <v>225064</v>
      </c>
      <c r="Z59" s="229">
        <v>50000</v>
      </c>
      <c r="AA59" s="237">
        <v>278404</v>
      </c>
      <c r="AD59" s="237">
        <v>49362.01</v>
      </c>
      <c r="AE59" s="237">
        <v>23941.3</v>
      </c>
      <c r="AG59" s="77">
        <f t="shared" si="1"/>
        <v>471882.5</v>
      </c>
      <c r="AH59" s="36">
        <f t="shared" si="2"/>
        <v>67411.98</v>
      </c>
      <c r="AI59" s="33">
        <f t="shared" si="3"/>
        <v>404470.52</v>
      </c>
      <c r="AJ59" s="30">
        <f t="shared" si="4"/>
        <v>321615.16000000003</v>
      </c>
      <c r="AK59" s="29">
        <f t="shared" si="5"/>
        <v>351707.31</v>
      </c>
      <c r="AL59" s="33">
        <f t="shared" si="6"/>
        <v>-30092.149999999965</v>
      </c>
    </row>
    <row r="60" spans="1:38" x14ac:dyDescent="0.2">
      <c r="A60" s="1" t="s">
        <v>806</v>
      </c>
      <c r="B60" s="1" t="s">
        <v>807</v>
      </c>
      <c r="C60" s="194">
        <v>3187</v>
      </c>
      <c r="D60" s="194" t="s">
        <v>1802</v>
      </c>
      <c r="E60" s="1" t="s">
        <v>1802</v>
      </c>
      <c r="F60" s="221">
        <v>2953.53</v>
      </c>
      <c r="G60" s="221">
        <v>0</v>
      </c>
      <c r="H60" s="221">
        <v>7786.62</v>
      </c>
      <c r="J60" s="81">
        <v>4</v>
      </c>
      <c r="K60" s="81">
        <v>255172.15</v>
      </c>
      <c r="L60" s="228">
        <v>730688</v>
      </c>
      <c r="S60" s="81">
        <v>280935.62</v>
      </c>
      <c r="U60" s="229">
        <v>160819.89000000001</v>
      </c>
      <c r="Y60" s="229">
        <v>142680</v>
      </c>
      <c r="AA60" s="237">
        <v>253570</v>
      </c>
      <c r="AD60" s="237">
        <v>116097.09</v>
      </c>
      <c r="AE60" s="237">
        <v>7778.9</v>
      </c>
      <c r="AG60" s="77">
        <f t="shared" si="1"/>
        <v>10740.15</v>
      </c>
      <c r="AH60" s="36">
        <f t="shared" si="2"/>
        <v>730688</v>
      </c>
      <c r="AI60" s="33">
        <f t="shared" si="3"/>
        <v>-719947.85</v>
      </c>
      <c r="AJ60" s="30">
        <f t="shared" si="4"/>
        <v>303499.89</v>
      </c>
      <c r="AK60" s="29">
        <f t="shared" si="5"/>
        <v>377445.99</v>
      </c>
      <c r="AL60" s="33">
        <f t="shared" si="6"/>
        <v>-73946.099999999977</v>
      </c>
    </row>
    <row r="61" spans="1:38" x14ac:dyDescent="0.2">
      <c r="A61" s="1" t="s">
        <v>806</v>
      </c>
      <c r="B61" s="1" t="s">
        <v>807</v>
      </c>
      <c r="C61" s="194">
        <v>4931</v>
      </c>
      <c r="D61" s="194" t="s">
        <v>1803</v>
      </c>
      <c r="E61" s="1" t="s">
        <v>1803</v>
      </c>
      <c r="F61" s="221">
        <v>50366.15</v>
      </c>
      <c r="G61" s="221">
        <v>0</v>
      </c>
      <c r="H61" s="221">
        <v>6257.19</v>
      </c>
      <c r="J61" s="81">
        <v>759884.2</v>
      </c>
      <c r="K61" s="81">
        <v>146676.81</v>
      </c>
      <c r="S61" s="81">
        <v>179132.84</v>
      </c>
      <c r="U61" s="229">
        <v>379089.6</v>
      </c>
      <c r="AA61" s="237">
        <v>375210</v>
      </c>
      <c r="AD61" s="237">
        <v>56240</v>
      </c>
      <c r="AE61" s="237">
        <v>20098.66</v>
      </c>
      <c r="AG61" s="77">
        <f t="shared" si="1"/>
        <v>56623.340000000004</v>
      </c>
      <c r="AH61" s="36">
        <f t="shared" si="2"/>
        <v>0</v>
      </c>
      <c r="AI61" s="33">
        <f t="shared" si="3"/>
        <v>56623.340000000004</v>
      </c>
      <c r="AJ61" s="30">
        <f t="shared" si="4"/>
        <v>379089.6</v>
      </c>
      <c r="AK61" s="29">
        <f t="shared" si="5"/>
        <v>451548.66</v>
      </c>
      <c r="AL61" s="33">
        <f t="shared" si="6"/>
        <v>-72459.06</v>
      </c>
    </row>
    <row r="62" spans="1:38" x14ac:dyDescent="0.2">
      <c r="A62" s="1" t="s">
        <v>1313</v>
      </c>
      <c r="B62" s="1" t="s">
        <v>807</v>
      </c>
      <c r="C62" s="194">
        <v>2673</v>
      </c>
      <c r="D62" s="194" t="s">
        <v>1804</v>
      </c>
      <c r="E62" s="1" t="s">
        <v>1804</v>
      </c>
      <c r="F62" s="221">
        <v>40125.72</v>
      </c>
      <c r="G62" s="221">
        <v>0</v>
      </c>
      <c r="H62" s="221">
        <v>11314.07</v>
      </c>
      <c r="J62" s="81">
        <v>400816.18</v>
      </c>
      <c r="K62" s="81">
        <v>218079.05</v>
      </c>
      <c r="S62" s="81">
        <v>2768470.84</v>
      </c>
      <c r="U62" s="229">
        <v>33130</v>
      </c>
      <c r="Y62" s="229">
        <v>225000</v>
      </c>
      <c r="AA62" s="237">
        <v>333780</v>
      </c>
      <c r="AD62" s="237">
        <v>61902.93</v>
      </c>
      <c r="AE62" s="237">
        <v>24381.34</v>
      </c>
      <c r="AG62" s="77">
        <f t="shared" si="1"/>
        <v>51439.79</v>
      </c>
      <c r="AH62" s="36">
        <f t="shared" si="2"/>
        <v>0</v>
      </c>
      <c r="AI62" s="33">
        <f t="shared" si="3"/>
        <v>51439.79</v>
      </c>
      <c r="AJ62" s="30">
        <f t="shared" si="4"/>
        <v>258130</v>
      </c>
      <c r="AK62" s="29">
        <f t="shared" si="5"/>
        <v>420064.27</v>
      </c>
      <c r="AL62" s="33">
        <f t="shared" si="6"/>
        <v>-161934.27000000002</v>
      </c>
    </row>
    <row r="63" spans="1:38" x14ac:dyDescent="0.2">
      <c r="A63" s="1" t="s">
        <v>806</v>
      </c>
      <c r="B63" s="1" t="s">
        <v>807</v>
      </c>
      <c r="C63" s="194">
        <v>3204</v>
      </c>
      <c r="D63" s="194" t="s">
        <v>1805</v>
      </c>
      <c r="E63" s="1" t="s">
        <v>1805</v>
      </c>
      <c r="F63" s="221">
        <v>3124.25</v>
      </c>
      <c r="G63" s="221">
        <v>0</v>
      </c>
      <c r="H63" s="221">
        <v>19787.48</v>
      </c>
      <c r="J63" s="81">
        <v>378146.22</v>
      </c>
      <c r="K63" s="81">
        <v>83921</v>
      </c>
      <c r="S63" s="81">
        <v>2027508.56</v>
      </c>
      <c r="U63" s="229">
        <v>227901.33</v>
      </c>
      <c r="Y63" s="229">
        <v>219380</v>
      </c>
      <c r="AA63" s="237">
        <v>399900</v>
      </c>
      <c r="AD63" s="237">
        <v>114390</v>
      </c>
      <c r="AE63" s="237">
        <v>21893.34</v>
      </c>
      <c r="AG63" s="77">
        <f t="shared" si="1"/>
        <v>22911.73</v>
      </c>
      <c r="AH63" s="36">
        <f t="shared" si="2"/>
        <v>0</v>
      </c>
      <c r="AI63" s="33">
        <f t="shared" si="3"/>
        <v>22911.73</v>
      </c>
      <c r="AJ63" s="30">
        <f t="shared" si="4"/>
        <v>447281.32999999996</v>
      </c>
      <c r="AK63" s="29">
        <f t="shared" si="5"/>
        <v>536183.34</v>
      </c>
      <c r="AL63" s="33">
        <f t="shared" si="6"/>
        <v>-88902.010000000009</v>
      </c>
    </row>
    <row r="64" spans="1:38" x14ac:dyDescent="0.2">
      <c r="A64" s="1" t="s">
        <v>806</v>
      </c>
      <c r="B64" s="1" t="s">
        <v>807</v>
      </c>
      <c r="C64" s="194">
        <v>2244</v>
      </c>
      <c r="D64" s="194" t="s">
        <v>1806</v>
      </c>
      <c r="E64" s="1" t="s">
        <v>1806</v>
      </c>
      <c r="F64" s="221">
        <v>43938.2</v>
      </c>
      <c r="G64" s="221">
        <v>0</v>
      </c>
      <c r="H64" s="221">
        <v>2713.79</v>
      </c>
      <c r="J64" s="81">
        <v>753074.18</v>
      </c>
      <c r="K64" s="81">
        <v>297814.73</v>
      </c>
      <c r="S64" s="81">
        <v>179132.84</v>
      </c>
      <c r="U64" s="229">
        <v>132992.94</v>
      </c>
      <c r="Y64" s="229">
        <v>158600</v>
      </c>
      <c r="AA64" s="237">
        <v>180425</v>
      </c>
      <c r="AD64" s="237">
        <v>148755.28</v>
      </c>
      <c r="AE64" s="237">
        <v>29273.38</v>
      </c>
      <c r="AG64" s="77">
        <f t="shared" si="1"/>
        <v>46651.99</v>
      </c>
      <c r="AH64" s="36">
        <f t="shared" si="2"/>
        <v>0</v>
      </c>
      <c r="AI64" s="33">
        <f t="shared" si="3"/>
        <v>46651.99</v>
      </c>
      <c r="AJ64" s="30">
        <f t="shared" si="4"/>
        <v>291592.94</v>
      </c>
      <c r="AK64" s="29">
        <f t="shared" si="5"/>
        <v>358453.66000000003</v>
      </c>
      <c r="AL64" s="33">
        <f t="shared" si="6"/>
        <v>-66860.72000000003</v>
      </c>
    </row>
    <row r="65" spans="1:38" x14ac:dyDescent="0.2">
      <c r="A65" s="1" t="s">
        <v>815</v>
      </c>
      <c r="B65" s="1" t="s">
        <v>816</v>
      </c>
      <c r="C65" s="194">
        <v>5619</v>
      </c>
      <c r="D65" s="194" t="s">
        <v>1807</v>
      </c>
      <c r="E65" s="1" t="s">
        <v>1807</v>
      </c>
      <c r="F65" s="221">
        <v>146093.25</v>
      </c>
      <c r="G65" s="221">
        <v>0</v>
      </c>
      <c r="H65" s="221">
        <v>67026.22</v>
      </c>
      <c r="J65" s="81">
        <v>2077893.74</v>
      </c>
      <c r="K65" s="81">
        <v>393419.91</v>
      </c>
      <c r="M65" s="228">
        <v>0</v>
      </c>
      <c r="R65" s="81">
        <v>-100631.36</v>
      </c>
      <c r="S65" s="81">
        <v>2752937.45</v>
      </c>
      <c r="U65" s="229">
        <v>239961.27</v>
      </c>
      <c r="Y65" s="229">
        <v>424291</v>
      </c>
      <c r="Z65" s="229">
        <v>4000</v>
      </c>
      <c r="AA65" s="237">
        <v>463471</v>
      </c>
      <c r="AD65" s="237">
        <v>97303.28</v>
      </c>
      <c r="AE65" s="237">
        <v>60590.96</v>
      </c>
      <c r="AG65" s="77">
        <f t="shared" si="1"/>
        <v>213119.47</v>
      </c>
      <c r="AH65" s="36">
        <f t="shared" si="2"/>
        <v>0</v>
      </c>
      <c r="AI65" s="33">
        <f t="shared" si="3"/>
        <v>213119.47</v>
      </c>
      <c r="AJ65" s="30">
        <f t="shared" si="4"/>
        <v>668252.27</v>
      </c>
      <c r="AK65" s="29">
        <f t="shared" si="5"/>
        <v>621365.24</v>
      </c>
      <c r="AL65" s="33">
        <f t="shared" si="6"/>
        <v>46887.030000000028</v>
      </c>
    </row>
    <row r="66" spans="1:38" x14ac:dyDescent="0.2">
      <c r="A66" s="1" t="s">
        <v>815</v>
      </c>
      <c r="B66" s="1" t="s">
        <v>816</v>
      </c>
      <c r="C66" s="194">
        <v>5086</v>
      </c>
      <c r="D66" s="194" t="s">
        <v>1808</v>
      </c>
      <c r="E66" s="1" t="s">
        <v>1808</v>
      </c>
      <c r="F66" s="221">
        <v>204119.97</v>
      </c>
      <c r="G66" s="221">
        <v>4923.8999999999996</v>
      </c>
      <c r="H66" s="221">
        <v>79543.06</v>
      </c>
      <c r="J66" s="81">
        <v>1044993.72</v>
      </c>
      <c r="K66" s="81">
        <v>394396.28</v>
      </c>
      <c r="R66" s="81">
        <v>-1782115.22</v>
      </c>
      <c r="S66" s="81">
        <v>3437556.74</v>
      </c>
      <c r="U66" s="229">
        <v>242594.74</v>
      </c>
      <c r="W66" s="229">
        <v>48.75</v>
      </c>
      <c r="Y66" s="229">
        <v>377059</v>
      </c>
      <c r="Z66" s="229">
        <v>15521</v>
      </c>
      <c r="AA66" s="237">
        <v>427520</v>
      </c>
      <c r="AD66" s="237">
        <v>77464.100000000006</v>
      </c>
      <c r="AE66" s="237">
        <v>56829.98</v>
      </c>
      <c r="AG66" s="77">
        <f t="shared" si="1"/>
        <v>288586.93</v>
      </c>
      <c r="AH66" s="36">
        <f t="shared" si="2"/>
        <v>0</v>
      </c>
      <c r="AI66" s="33">
        <f t="shared" si="3"/>
        <v>288586.93</v>
      </c>
      <c r="AJ66" s="30">
        <f t="shared" si="4"/>
        <v>635223.49</v>
      </c>
      <c r="AK66" s="29">
        <f t="shared" si="5"/>
        <v>561814.07999999996</v>
      </c>
      <c r="AL66" s="33">
        <f t="shared" si="6"/>
        <v>73409.410000000033</v>
      </c>
    </row>
    <row r="67" spans="1:38" x14ac:dyDescent="0.2">
      <c r="A67" s="1" t="s">
        <v>815</v>
      </c>
      <c r="B67" s="1" t="s">
        <v>816</v>
      </c>
      <c r="C67" s="194">
        <v>7208</v>
      </c>
      <c r="D67" s="194" t="s">
        <v>1809</v>
      </c>
      <c r="E67" s="1" t="s">
        <v>1809</v>
      </c>
      <c r="F67" s="221">
        <v>358523.83</v>
      </c>
      <c r="G67" s="221">
        <v>12160</v>
      </c>
      <c r="H67" s="221">
        <v>41254.769999999997</v>
      </c>
      <c r="J67" s="81">
        <v>1331300.57</v>
      </c>
      <c r="K67" s="81">
        <v>264858.98</v>
      </c>
      <c r="R67" s="81">
        <v>1185667.18</v>
      </c>
      <c r="S67" s="81">
        <v>785641.8</v>
      </c>
      <c r="U67" s="229">
        <v>229539.68</v>
      </c>
      <c r="W67" s="229">
        <v>0.15</v>
      </c>
      <c r="Y67" s="229">
        <v>309174</v>
      </c>
      <c r="Z67" s="229">
        <v>4000</v>
      </c>
      <c r="AA67" s="237">
        <v>370574</v>
      </c>
      <c r="AD67" s="237">
        <v>70593.86</v>
      </c>
      <c r="AE67" s="237">
        <v>37360.080000000002</v>
      </c>
      <c r="AF67" s="237">
        <v>28.72</v>
      </c>
      <c r="AG67" s="77">
        <f t="shared" si="1"/>
        <v>411938.60000000003</v>
      </c>
      <c r="AH67" s="36">
        <f t="shared" si="2"/>
        <v>0</v>
      </c>
      <c r="AI67" s="33">
        <f t="shared" si="3"/>
        <v>411938.60000000003</v>
      </c>
      <c r="AJ67" s="30">
        <f t="shared" si="4"/>
        <v>542713.82999999996</v>
      </c>
      <c r="AK67" s="29">
        <f t="shared" si="5"/>
        <v>478556.66</v>
      </c>
      <c r="AL67" s="33">
        <f t="shared" si="6"/>
        <v>64157.169999999984</v>
      </c>
    </row>
    <row r="68" spans="1:38" x14ac:dyDescent="0.2">
      <c r="A68" s="1" t="s">
        <v>822</v>
      </c>
      <c r="B68" s="1" t="s">
        <v>823</v>
      </c>
      <c r="C68" s="194">
        <v>2983</v>
      </c>
      <c r="D68" s="194" t="s">
        <v>1810</v>
      </c>
      <c r="E68" s="1" t="s">
        <v>1810</v>
      </c>
      <c r="F68" s="221">
        <v>479671.01</v>
      </c>
      <c r="G68" s="221">
        <v>0</v>
      </c>
      <c r="H68" s="221">
        <v>87893.19</v>
      </c>
      <c r="J68" s="81">
        <v>699031.15</v>
      </c>
      <c r="K68" s="81">
        <v>416073.21</v>
      </c>
      <c r="M68" s="228">
        <v>5812.73</v>
      </c>
      <c r="O68" s="228">
        <v>1545.7</v>
      </c>
      <c r="Q68" s="81">
        <v>3911913.09</v>
      </c>
      <c r="R68" s="81">
        <v>-4404300</v>
      </c>
      <c r="S68" s="81">
        <v>2929218.73</v>
      </c>
      <c r="U68" s="229">
        <v>843696.64000000001</v>
      </c>
      <c r="W68" s="229">
        <v>1158.6300000000001</v>
      </c>
      <c r="Y68" s="229">
        <v>262406.40000000002</v>
      </c>
      <c r="AA68" s="237">
        <v>479906.4</v>
      </c>
      <c r="AD68" s="237">
        <v>172969.06</v>
      </c>
      <c r="AE68" s="237">
        <v>79537.14</v>
      </c>
      <c r="AG68" s="77">
        <f t="shared" si="1"/>
        <v>567564.19999999995</v>
      </c>
      <c r="AH68" s="36">
        <f t="shared" si="2"/>
        <v>7358.4299999999994</v>
      </c>
      <c r="AI68" s="33">
        <f t="shared" si="3"/>
        <v>560205.7699999999</v>
      </c>
      <c r="AJ68" s="30">
        <f t="shared" si="4"/>
        <v>1107261.67</v>
      </c>
      <c r="AK68" s="29">
        <f t="shared" si="5"/>
        <v>732412.6</v>
      </c>
      <c r="AL68" s="33">
        <f t="shared" si="6"/>
        <v>374849.06999999995</v>
      </c>
    </row>
    <row r="69" spans="1:38" x14ac:dyDescent="0.2">
      <c r="A69" s="1" t="s">
        <v>822</v>
      </c>
      <c r="B69" s="1" t="s">
        <v>823</v>
      </c>
      <c r="C69" s="194">
        <v>3185</v>
      </c>
      <c r="D69" s="194" t="s">
        <v>1811</v>
      </c>
      <c r="E69" s="1" t="s">
        <v>1811</v>
      </c>
      <c r="F69" s="221">
        <v>437055.72</v>
      </c>
      <c r="G69" s="221">
        <v>0</v>
      </c>
      <c r="H69" s="221">
        <v>39929.480000000003</v>
      </c>
      <c r="J69" s="81">
        <v>1715298.64</v>
      </c>
      <c r="K69" s="81">
        <v>87274.63</v>
      </c>
      <c r="R69" s="81">
        <v>-95761.86</v>
      </c>
      <c r="S69" s="81">
        <v>574529.34</v>
      </c>
      <c r="U69" s="229">
        <v>275540.12</v>
      </c>
      <c r="W69" s="229">
        <v>1436.78</v>
      </c>
      <c r="Y69" s="229">
        <v>134449</v>
      </c>
      <c r="AA69" s="237">
        <v>215687</v>
      </c>
      <c r="AD69" s="237">
        <v>99921.7</v>
      </c>
      <c r="AE69" s="237">
        <v>38121.42</v>
      </c>
      <c r="AG69" s="77">
        <f t="shared" ref="AG69:AG86" si="7">SUM(F69:I69)</f>
        <v>476985.19999999995</v>
      </c>
      <c r="AH69" s="36">
        <f t="shared" ref="AH69:AH86" si="8">SUM(L69:O69)</f>
        <v>0</v>
      </c>
      <c r="AI69" s="33">
        <f t="shared" ref="AI69:AI86" si="9">AG69-AH69</f>
        <v>476985.19999999995</v>
      </c>
      <c r="AJ69" s="30">
        <f t="shared" ref="AJ69:AJ86" si="10">SUM(T69:Z69)</f>
        <v>411425.9</v>
      </c>
      <c r="AK69" s="29">
        <f t="shared" ref="AK69:AK86" si="11">SUM(AA69:AF69)</f>
        <v>353730.12</v>
      </c>
      <c r="AL69" s="33">
        <f t="shared" ref="AL69:AL86" si="12">AJ69-AK69</f>
        <v>57695.780000000028</v>
      </c>
    </row>
    <row r="70" spans="1:38" x14ac:dyDescent="0.2">
      <c r="A70" s="1" t="s">
        <v>822</v>
      </c>
      <c r="B70" s="1" t="s">
        <v>823</v>
      </c>
      <c r="C70" s="194">
        <v>5687</v>
      </c>
      <c r="D70" s="194" t="s">
        <v>1812</v>
      </c>
      <c r="E70" s="1" t="s">
        <v>1812</v>
      </c>
      <c r="F70" s="221">
        <v>8085.78</v>
      </c>
      <c r="G70" s="221">
        <v>0</v>
      </c>
      <c r="H70" s="221">
        <v>75998.53</v>
      </c>
      <c r="J70" s="81">
        <v>326803.37</v>
      </c>
      <c r="K70" s="81">
        <v>433365.29</v>
      </c>
      <c r="M70" s="228">
        <v>24015</v>
      </c>
      <c r="O70" s="228">
        <v>270</v>
      </c>
      <c r="R70" s="81">
        <v>-22057.27</v>
      </c>
      <c r="S70" s="81">
        <v>2183187.2799999998</v>
      </c>
      <c r="U70" s="229">
        <v>444172.86</v>
      </c>
      <c r="Y70" s="229">
        <v>327628</v>
      </c>
      <c r="AA70" s="237">
        <v>453508</v>
      </c>
      <c r="AD70" s="237">
        <v>188730.25</v>
      </c>
      <c r="AE70" s="237">
        <v>39791.42</v>
      </c>
      <c r="AG70" s="77">
        <f t="shared" si="7"/>
        <v>84084.31</v>
      </c>
      <c r="AH70" s="36">
        <f t="shared" si="8"/>
        <v>24285</v>
      </c>
      <c r="AI70" s="33">
        <f t="shared" si="9"/>
        <v>59799.31</v>
      </c>
      <c r="AJ70" s="30">
        <f t="shared" si="10"/>
        <v>771800.86</v>
      </c>
      <c r="AK70" s="29">
        <f t="shared" si="11"/>
        <v>682029.67</v>
      </c>
      <c r="AL70" s="33">
        <f t="shared" si="12"/>
        <v>89771.189999999944</v>
      </c>
    </row>
    <row r="71" spans="1:38" x14ac:dyDescent="0.2">
      <c r="A71" s="1" t="s">
        <v>822</v>
      </c>
      <c r="B71" s="1" t="s">
        <v>823</v>
      </c>
      <c r="C71" s="194">
        <v>5400</v>
      </c>
      <c r="D71" s="194" t="s">
        <v>1813</v>
      </c>
      <c r="E71" s="1" t="s">
        <v>1813</v>
      </c>
      <c r="F71" s="221">
        <v>1599610.11</v>
      </c>
      <c r="G71" s="221">
        <v>0</v>
      </c>
      <c r="H71" s="221">
        <v>90500.5</v>
      </c>
      <c r="J71" s="81">
        <v>1874411.3</v>
      </c>
      <c r="K71" s="81">
        <v>367103.69</v>
      </c>
      <c r="M71" s="228">
        <v>15680</v>
      </c>
      <c r="R71" s="81">
        <v>332614.73</v>
      </c>
      <c r="S71" s="81">
        <v>1562778.07</v>
      </c>
      <c r="U71" s="229">
        <v>595269.06999999995</v>
      </c>
      <c r="Y71" s="229">
        <v>190218</v>
      </c>
      <c r="AA71" s="237">
        <v>307838</v>
      </c>
      <c r="AD71" s="237">
        <v>154727.54</v>
      </c>
      <c r="AE71" s="237">
        <v>52007.82</v>
      </c>
      <c r="AG71" s="77">
        <f t="shared" si="7"/>
        <v>1690110.61</v>
      </c>
      <c r="AH71" s="36">
        <f t="shared" si="8"/>
        <v>15680</v>
      </c>
      <c r="AI71" s="33">
        <f t="shared" si="9"/>
        <v>1674430.61</v>
      </c>
      <c r="AJ71" s="30">
        <f t="shared" si="10"/>
        <v>785487.07</v>
      </c>
      <c r="AK71" s="29">
        <f t="shared" si="11"/>
        <v>514573.36000000004</v>
      </c>
      <c r="AL71" s="33">
        <f t="shared" si="12"/>
        <v>270913.7099999999</v>
      </c>
    </row>
    <row r="72" spans="1:38" x14ac:dyDescent="0.2">
      <c r="A72" s="1" t="s">
        <v>822</v>
      </c>
      <c r="B72" s="1" t="s">
        <v>823</v>
      </c>
      <c r="C72" s="194">
        <v>9957</v>
      </c>
      <c r="D72" s="194" t="s">
        <v>1814</v>
      </c>
      <c r="E72" s="1" t="s">
        <v>1814</v>
      </c>
      <c r="F72" s="221">
        <v>1531662.64</v>
      </c>
      <c r="G72" s="221">
        <v>0</v>
      </c>
      <c r="H72" s="221">
        <v>63700</v>
      </c>
      <c r="J72" s="81">
        <v>1389853.05</v>
      </c>
      <c r="K72" s="81">
        <v>486431.01</v>
      </c>
      <c r="L72" s="228">
        <v>5100</v>
      </c>
      <c r="M72" s="228">
        <v>26333.18</v>
      </c>
      <c r="N72" s="228">
        <v>13000</v>
      </c>
      <c r="R72" s="81">
        <v>825905.68</v>
      </c>
      <c r="S72" s="81">
        <v>1881658.83</v>
      </c>
      <c r="U72" s="229">
        <v>1005152.21</v>
      </c>
      <c r="W72" s="229">
        <v>4116.43</v>
      </c>
      <c r="Y72" s="229">
        <v>387608</v>
      </c>
      <c r="AA72" s="237">
        <v>582922</v>
      </c>
      <c r="AD72" s="237">
        <v>225007.59</v>
      </c>
      <c r="AE72" s="237">
        <v>45255.61</v>
      </c>
      <c r="AG72" s="77">
        <f t="shared" si="7"/>
        <v>1595362.64</v>
      </c>
      <c r="AH72" s="36">
        <f t="shared" si="8"/>
        <v>44433.18</v>
      </c>
      <c r="AI72" s="33">
        <f t="shared" si="9"/>
        <v>1550929.46</v>
      </c>
      <c r="AJ72" s="30">
        <f t="shared" si="10"/>
        <v>1396876.6400000001</v>
      </c>
      <c r="AK72" s="29">
        <f t="shared" si="11"/>
        <v>853185.2</v>
      </c>
      <c r="AL72" s="33">
        <f t="shared" si="12"/>
        <v>543691.44000000018</v>
      </c>
    </row>
    <row r="73" spans="1:38" x14ac:dyDescent="0.2">
      <c r="A73" s="1" t="s">
        <v>822</v>
      </c>
      <c r="B73" s="1" t="s">
        <v>823</v>
      </c>
      <c r="C73" s="194">
        <v>2898</v>
      </c>
      <c r="D73" s="194" t="s">
        <v>1815</v>
      </c>
      <c r="E73" s="1" t="s">
        <v>1815</v>
      </c>
      <c r="F73" s="221">
        <v>920410.81</v>
      </c>
      <c r="G73" s="221">
        <v>0</v>
      </c>
      <c r="H73" s="221">
        <v>30330.99</v>
      </c>
      <c r="J73" s="81">
        <v>472309.85</v>
      </c>
      <c r="K73" s="81">
        <v>180278.71</v>
      </c>
      <c r="M73" s="228">
        <v>75736.06</v>
      </c>
      <c r="R73" s="81">
        <v>156746.46</v>
      </c>
      <c r="S73" s="81">
        <v>1497958.46</v>
      </c>
      <c r="U73" s="229">
        <v>312025.32</v>
      </c>
      <c r="W73" s="229">
        <v>2055.0500000000002</v>
      </c>
      <c r="Y73" s="229">
        <v>166124</v>
      </c>
      <c r="AA73" s="237">
        <v>231062</v>
      </c>
      <c r="AD73" s="237">
        <v>111918.98</v>
      </c>
      <c r="AE73" s="237">
        <v>23341.56</v>
      </c>
      <c r="AG73" s="77">
        <f t="shared" si="7"/>
        <v>950741.8</v>
      </c>
      <c r="AH73" s="36">
        <f t="shared" si="8"/>
        <v>75736.06</v>
      </c>
      <c r="AI73" s="33">
        <f t="shared" si="9"/>
        <v>875005.74</v>
      </c>
      <c r="AJ73" s="30">
        <f t="shared" si="10"/>
        <v>480204.37</v>
      </c>
      <c r="AK73" s="29">
        <f t="shared" si="11"/>
        <v>366322.54</v>
      </c>
      <c r="AL73" s="33">
        <f t="shared" si="12"/>
        <v>113881.83000000002</v>
      </c>
    </row>
    <row r="74" spans="1:38" x14ac:dyDescent="0.2">
      <c r="A74" s="1" t="s">
        <v>822</v>
      </c>
      <c r="B74" s="1" t="s">
        <v>823</v>
      </c>
      <c r="C74" s="194">
        <v>3080</v>
      </c>
      <c r="D74" s="194" t="s">
        <v>1816</v>
      </c>
      <c r="E74" s="1" t="s">
        <v>1816</v>
      </c>
      <c r="F74" s="221">
        <v>148516.17000000001</v>
      </c>
      <c r="G74" s="221">
        <v>7808</v>
      </c>
      <c r="H74" s="221">
        <v>18767.72</v>
      </c>
      <c r="J74" s="81">
        <v>1183029.06</v>
      </c>
      <c r="K74" s="81">
        <v>193100.91</v>
      </c>
      <c r="O74" s="228">
        <v>23373.91</v>
      </c>
      <c r="R74" s="81">
        <v>-506461.47</v>
      </c>
      <c r="S74" s="81">
        <v>2412599.04</v>
      </c>
      <c r="U74" s="229">
        <v>313665.18</v>
      </c>
      <c r="W74" s="229">
        <v>554.37</v>
      </c>
      <c r="Y74" s="229">
        <v>112609</v>
      </c>
      <c r="AA74" s="237">
        <v>180177</v>
      </c>
      <c r="AD74" s="237">
        <v>138650.78</v>
      </c>
      <c r="AE74" s="237">
        <v>24451.5</v>
      </c>
      <c r="AG74" s="77">
        <f t="shared" si="7"/>
        <v>175091.89</v>
      </c>
      <c r="AH74" s="36">
        <f t="shared" si="8"/>
        <v>23373.91</v>
      </c>
      <c r="AI74" s="33">
        <f t="shared" si="9"/>
        <v>151717.98000000001</v>
      </c>
      <c r="AJ74" s="30">
        <f t="shared" si="10"/>
        <v>426828.55</v>
      </c>
      <c r="AK74" s="29">
        <f t="shared" si="11"/>
        <v>343279.28</v>
      </c>
      <c r="AL74" s="33">
        <f t="shared" si="12"/>
        <v>83549.26999999996</v>
      </c>
    </row>
    <row r="75" spans="1:38" x14ac:dyDescent="0.2">
      <c r="A75" s="1" t="s">
        <v>833</v>
      </c>
      <c r="B75" s="1" t="s">
        <v>834</v>
      </c>
      <c r="C75" s="194">
        <v>5394</v>
      </c>
      <c r="D75" s="194" t="s">
        <v>1817</v>
      </c>
      <c r="E75" s="1" t="s">
        <v>1817</v>
      </c>
      <c r="F75" s="221">
        <v>77962.850000000006</v>
      </c>
      <c r="G75" s="221">
        <v>14705.1</v>
      </c>
      <c r="H75" s="221">
        <v>20000</v>
      </c>
      <c r="J75" s="81">
        <v>1098044.6499999999</v>
      </c>
      <c r="K75" s="81">
        <v>328282.34000000003</v>
      </c>
      <c r="M75" s="228">
        <v>25021.200000000001</v>
      </c>
      <c r="R75" s="81">
        <v>-484017.91999999998</v>
      </c>
      <c r="S75" s="81">
        <v>2174520.91</v>
      </c>
      <c r="U75" s="229">
        <v>309501.19</v>
      </c>
      <c r="Y75" s="229">
        <v>303077</v>
      </c>
      <c r="AA75" s="237">
        <v>445277</v>
      </c>
      <c r="AC75" s="237">
        <v>592</v>
      </c>
      <c r="AD75" s="237">
        <v>266664.24</v>
      </c>
      <c r="AE75" s="237">
        <v>48297.18</v>
      </c>
      <c r="AG75" s="77">
        <f t="shared" si="7"/>
        <v>112667.95000000001</v>
      </c>
      <c r="AH75" s="36">
        <f t="shared" si="8"/>
        <v>25021.200000000001</v>
      </c>
      <c r="AI75" s="33">
        <f t="shared" si="9"/>
        <v>87646.750000000015</v>
      </c>
      <c r="AJ75" s="30">
        <f t="shared" si="10"/>
        <v>612578.18999999994</v>
      </c>
      <c r="AK75" s="29">
        <f t="shared" si="11"/>
        <v>760830.42</v>
      </c>
      <c r="AL75" s="33">
        <f t="shared" si="12"/>
        <v>-148252.2300000001</v>
      </c>
    </row>
    <row r="76" spans="1:38" x14ac:dyDescent="0.2">
      <c r="A76" s="1" t="s">
        <v>833</v>
      </c>
      <c r="B76" s="1" t="s">
        <v>834</v>
      </c>
      <c r="C76" s="194">
        <v>6493</v>
      </c>
      <c r="D76" s="194" t="s">
        <v>1818</v>
      </c>
      <c r="E76" s="1" t="s">
        <v>1818</v>
      </c>
      <c r="F76" s="221">
        <v>527304.64</v>
      </c>
      <c r="G76" s="221">
        <v>0</v>
      </c>
      <c r="H76" s="221">
        <v>44235.38</v>
      </c>
      <c r="J76" s="81">
        <v>1472335.82</v>
      </c>
      <c r="K76" s="81">
        <v>266481.07</v>
      </c>
      <c r="M76" s="228">
        <v>13440</v>
      </c>
      <c r="O76" s="228">
        <v>34.659999999999997</v>
      </c>
      <c r="R76" s="81">
        <v>-30298.37</v>
      </c>
      <c r="S76" s="81">
        <v>2426315.1</v>
      </c>
      <c r="U76" s="229">
        <v>286525.21999999997</v>
      </c>
      <c r="Y76" s="229">
        <v>393018</v>
      </c>
      <c r="AA76" s="237">
        <v>462058</v>
      </c>
      <c r="AC76" s="237">
        <v>11272</v>
      </c>
      <c r="AD76" s="237">
        <v>139348.18</v>
      </c>
      <c r="AE76" s="237">
        <v>51408.02</v>
      </c>
      <c r="AF76" s="237">
        <v>100000</v>
      </c>
      <c r="AG76" s="77">
        <f t="shared" si="7"/>
        <v>571540.02</v>
      </c>
      <c r="AH76" s="36">
        <f t="shared" si="8"/>
        <v>13474.66</v>
      </c>
      <c r="AI76" s="33">
        <f t="shared" si="9"/>
        <v>558065.36</v>
      </c>
      <c r="AJ76" s="30">
        <f t="shared" si="10"/>
        <v>679543.22</v>
      </c>
      <c r="AK76" s="29">
        <f t="shared" si="11"/>
        <v>764086.2</v>
      </c>
      <c r="AL76" s="33">
        <f t="shared" si="12"/>
        <v>-84542.979999999981</v>
      </c>
    </row>
    <row r="77" spans="1:38" x14ac:dyDescent="0.2">
      <c r="A77" s="1" t="s">
        <v>833</v>
      </c>
      <c r="B77" s="1" t="s">
        <v>834</v>
      </c>
      <c r="C77" s="194">
        <v>2652</v>
      </c>
      <c r="D77" s="194" t="s">
        <v>1819</v>
      </c>
      <c r="E77" s="1" t="s">
        <v>1819</v>
      </c>
      <c r="F77" s="221">
        <v>147154.82999999999</v>
      </c>
      <c r="G77" s="221">
        <v>1215.2</v>
      </c>
      <c r="H77" s="221">
        <v>10686.58</v>
      </c>
      <c r="J77" s="81">
        <v>411064.98</v>
      </c>
      <c r="K77" s="81">
        <v>182582.15</v>
      </c>
      <c r="M77" s="228">
        <v>11263</v>
      </c>
      <c r="O77" s="228">
        <v>216.08</v>
      </c>
      <c r="Q77" s="81">
        <v>-471125.88</v>
      </c>
      <c r="R77" s="81">
        <v>80443.16</v>
      </c>
      <c r="S77" s="81">
        <v>1120243.3</v>
      </c>
      <c r="U77" s="229">
        <v>227113.42</v>
      </c>
      <c r="Y77" s="229">
        <v>82957</v>
      </c>
      <c r="AA77" s="237">
        <v>179857</v>
      </c>
      <c r="AC77" s="237">
        <v>11366</v>
      </c>
      <c r="AD77" s="237">
        <v>72149.320000000007</v>
      </c>
      <c r="AE77" s="237">
        <v>32731.02</v>
      </c>
      <c r="AG77" s="77">
        <f t="shared" si="7"/>
        <v>159056.60999999999</v>
      </c>
      <c r="AH77" s="36">
        <f t="shared" si="8"/>
        <v>11479.08</v>
      </c>
      <c r="AI77" s="33">
        <f t="shared" si="9"/>
        <v>147577.53</v>
      </c>
      <c r="AJ77" s="30">
        <f t="shared" si="10"/>
        <v>310070.42000000004</v>
      </c>
      <c r="AK77" s="29">
        <f t="shared" si="11"/>
        <v>296103.34000000003</v>
      </c>
      <c r="AL77" s="33">
        <f t="shared" si="12"/>
        <v>13967.080000000016</v>
      </c>
    </row>
    <row r="78" spans="1:38" x14ac:dyDescent="0.2">
      <c r="A78" s="1" t="s">
        <v>833</v>
      </c>
      <c r="B78" s="1" t="s">
        <v>834</v>
      </c>
      <c r="C78" s="194">
        <v>5048</v>
      </c>
      <c r="D78" s="194" t="s">
        <v>1820</v>
      </c>
      <c r="E78" s="1" t="s">
        <v>1820</v>
      </c>
      <c r="F78" s="221">
        <v>136108.41</v>
      </c>
      <c r="G78" s="221">
        <v>21669.68</v>
      </c>
      <c r="H78" s="221">
        <v>58440.14</v>
      </c>
      <c r="J78" s="81">
        <v>1601042.79</v>
      </c>
      <c r="K78" s="81">
        <v>374120.61</v>
      </c>
      <c r="M78" s="228">
        <v>46190.63</v>
      </c>
      <c r="O78" s="228">
        <v>1.62</v>
      </c>
      <c r="Q78" s="81">
        <v>-629329.11</v>
      </c>
      <c r="R78" s="81">
        <v>73295</v>
      </c>
      <c r="S78" s="81">
        <v>2732486.08</v>
      </c>
      <c r="U78" s="229">
        <v>303944.27</v>
      </c>
      <c r="Y78" s="229">
        <v>269933.90000000002</v>
      </c>
      <c r="AA78" s="237">
        <v>368893.9</v>
      </c>
      <c r="AC78" s="237">
        <v>9388</v>
      </c>
      <c r="AD78" s="237">
        <v>155649.46</v>
      </c>
      <c r="AE78" s="237">
        <v>68856.399999999994</v>
      </c>
      <c r="AG78" s="77">
        <f t="shared" si="7"/>
        <v>216218.22999999998</v>
      </c>
      <c r="AH78" s="36">
        <f t="shared" si="8"/>
        <v>46192.25</v>
      </c>
      <c r="AI78" s="33">
        <f t="shared" si="9"/>
        <v>170025.97999999998</v>
      </c>
      <c r="AJ78" s="30">
        <f t="shared" si="10"/>
        <v>573878.17000000004</v>
      </c>
      <c r="AK78" s="29">
        <f t="shared" si="11"/>
        <v>602787.76</v>
      </c>
      <c r="AL78" s="33">
        <f t="shared" si="12"/>
        <v>-28909.589999999967</v>
      </c>
    </row>
    <row r="79" spans="1:38" x14ac:dyDescent="0.2">
      <c r="A79" s="1" t="s">
        <v>833</v>
      </c>
      <c r="B79" s="1" t="s">
        <v>834</v>
      </c>
      <c r="C79" s="194">
        <v>4607</v>
      </c>
      <c r="D79" s="194" t="s">
        <v>1821</v>
      </c>
      <c r="E79" s="1" t="s">
        <v>1821</v>
      </c>
      <c r="F79" s="221">
        <v>1029348.25</v>
      </c>
      <c r="G79" s="221">
        <v>289640</v>
      </c>
      <c r="H79" s="221">
        <v>17300</v>
      </c>
      <c r="J79" s="81">
        <v>2076895.39</v>
      </c>
      <c r="K79" s="81">
        <v>390982.09</v>
      </c>
      <c r="M79" s="228">
        <v>13805.45</v>
      </c>
      <c r="Q79" s="81">
        <v>549853.89</v>
      </c>
      <c r="R79" s="81">
        <v>85482.32</v>
      </c>
      <c r="S79" s="81">
        <v>3283107.89</v>
      </c>
      <c r="U79" s="229">
        <v>274388.2</v>
      </c>
      <c r="Y79" s="229">
        <v>150308.18</v>
      </c>
      <c r="AA79" s="237">
        <v>250328.18</v>
      </c>
      <c r="AC79" s="237">
        <v>3912</v>
      </c>
      <c r="AD79" s="237">
        <v>205597.56</v>
      </c>
      <c r="AE79" s="237">
        <v>76290.259999999995</v>
      </c>
      <c r="AG79" s="77">
        <f t="shared" si="7"/>
        <v>1336288.25</v>
      </c>
      <c r="AH79" s="36">
        <f t="shared" si="8"/>
        <v>13805.45</v>
      </c>
      <c r="AI79" s="33">
        <f t="shared" si="9"/>
        <v>1322482.8</v>
      </c>
      <c r="AJ79" s="30">
        <f t="shared" si="10"/>
        <v>424696.38</v>
      </c>
      <c r="AK79" s="29">
        <f t="shared" si="11"/>
        <v>536128</v>
      </c>
      <c r="AL79" s="33">
        <f t="shared" si="12"/>
        <v>-111431.62</v>
      </c>
    </row>
    <row r="80" spans="1:38" x14ac:dyDescent="0.2">
      <c r="A80" s="1" t="s">
        <v>833</v>
      </c>
      <c r="B80" s="1" t="s">
        <v>834</v>
      </c>
      <c r="C80" s="194">
        <v>3828</v>
      </c>
      <c r="D80" s="194" t="s">
        <v>1822</v>
      </c>
      <c r="E80" s="1" t="s">
        <v>1822</v>
      </c>
      <c r="F80" s="221">
        <v>144828.01</v>
      </c>
      <c r="G80" s="221">
        <v>0</v>
      </c>
      <c r="H80" s="221">
        <v>20765</v>
      </c>
      <c r="J80" s="81">
        <v>808415.22</v>
      </c>
      <c r="K80" s="81">
        <v>273947.7</v>
      </c>
      <c r="M80" s="228">
        <v>18310.669999999998</v>
      </c>
      <c r="R80" s="81">
        <v>-399039.74</v>
      </c>
      <c r="S80" s="81">
        <v>1600443.98</v>
      </c>
      <c r="U80" s="229">
        <v>362558.04</v>
      </c>
      <c r="Y80" s="229">
        <v>155526</v>
      </c>
      <c r="AA80" s="237">
        <v>249146</v>
      </c>
      <c r="AC80" s="237">
        <v>9128</v>
      </c>
      <c r="AD80" s="237">
        <v>160739.26</v>
      </c>
      <c r="AE80" s="237">
        <v>41704.76</v>
      </c>
      <c r="AG80" s="77">
        <f t="shared" si="7"/>
        <v>165593.01</v>
      </c>
      <c r="AH80" s="36">
        <f t="shared" si="8"/>
        <v>18310.669999999998</v>
      </c>
      <c r="AI80" s="33">
        <f t="shared" si="9"/>
        <v>147282.34000000003</v>
      </c>
      <c r="AJ80" s="30">
        <f t="shared" si="10"/>
        <v>518084.04</v>
      </c>
      <c r="AK80" s="29">
        <f t="shared" si="11"/>
        <v>460718.02</v>
      </c>
      <c r="AL80" s="33">
        <f t="shared" si="12"/>
        <v>57366.01999999996</v>
      </c>
    </row>
    <row r="81" spans="1:38" x14ac:dyDescent="0.2">
      <c r="A81" s="1" t="s">
        <v>840</v>
      </c>
      <c r="B81" s="1" t="s">
        <v>841</v>
      </c>
      <c r="C81" s="194">
        <v>1142</v>
      </c>
      <c r="D81" s="194" t="s">
        <v>1823</v>
      </c>
      <c r="E81" s="1" t="s">
        <v>1823</v>
      </c>
      <c r="F81" s="221">
        <v>6099.37</v>
      </c>
      <c r="G81" s="221">
        <v>0</v>
      </c>
      <c r="H81" s="221">
        <v>41916.1</v>
      </c>
      <c r="J81" s="81">
        <v>864606.82</v>
      </c>
      <c r="K81" s="81">
        <v>400610.77</v>
      </c>
      <c r="M81" s="228">
        <v>8100</v>
      </c>
      <c r="Q81" s="81">
        <v>-275996.40000000002</v>
      </c>
      <c r="R81" s="81">
        <v>1626912.2</v>
      </c>
      <c r="S81" s="81">
        <v>4010</v>
      </c>
      <c r="U81" s="229">
        <v>130844.32</v>
      </c>
      <c r="Y81" s="229">
        <v>161511</v>
      </c>
      <c r="AA81" s="237">
        <v>193331</v>
      </c>
      <c r="AB81" s="237">
        <v>6283</v>
      </c>
      <c r="AD81" s="237">
        <v>132619.48000000001</v>
      </c>
      <c r="AE81" s="237">
        <v>9042.58</v>
      </c>
      <c r="AG81" s="77">
        <f t="shared" si="7"/>
        <v>48015.47</v>
      </c>
      <c r="AH81" s="36">
        <f t="shared" si="8"/>
        <v>8100</v>
      </c>
      <c r="AI81" s="33">
        <f t="shared" si="9"/>
        <v>39915.47</v>
      </c>
      <c r="AJ81" s="30">
        <f t="shared" si="10"/>
        <v>292355.32</v>
      </c>
      <c r="AK81" s="29">
        <f t="shared" si="11"/>
        <v>341276.06</v>
      </c>
      <c r="AL81" s="33">
        <f t="shared" si="12"/>
        <v>-48920.739999999991</v>
      </c>
    </row>
    <row r="82" spans="1:38" x14ac:dyDescent="0.2">
      <c r="A82" s="1" t="s">
        <v>840</v>
      </c>
      <c r="B82" s="1" t="s">
        <v>841</v>
      </c>
      <c r="C82" s="194">
        <v>1176</v>
      </c>
      <c r="D82" s="194" t="s">
        <v>1824</v>
      </c>
      <c r="E82" s="1" t="s">
        <v>1824</v>
      </c>
      <c r="F82" s="221">
        <v>260603.33</v>
      </c>
      <c r="G82" s="221">
        <v>252000</v>
      </c>
      <c r="H82" s="221">
        <v>15244.57</v>
      </c>
      <c r="J82" s="81">
        <v>3614002</v>
      </c>
      <c r="K82" s="81">
        <v>283561.25</v>
      </c>
      <c r="M82" s="228">
        <v>46708</v>
      </c>
      <c r="Q82" s="81">
        <v>3641396.01</v>
      </c>
      <c r="R82" s="81">
        <v>-1629653.06</v>
      </c>
      <c r="S82" s="81">
        <v>1891796.64</v>
      </c>
      <c r="U82" s="229">
        <v>954349.4</v>
      </c>
      <c r="Y82" s="229">
        <v>117443</v>
      </c>
      <c r="AA82" s="237">
        <v>164943</v>
      </c>
      <c r="AB82" s="237">
        <v>9465</v>
      </c>
      <c r="AC82" s="237">
        <v>2675</v>
      </c>
      <c r="AD82" s="237">
        <v>170872.86</v>
      </c>
      <c r="AE82" s="237">
        <v>4937.9799999999996</v>
      </c>
      <c r="AF82" s="237">
        <v>239925</v>
      </c>
      <c r="AG82" s="77">
        <f t="shared" si="7"/>
        <v>527847.89999999991</v>
      </c>
      <c r="AH82" s="36">
        <f t="shared" si="8"/>
        <v>46708</v>
      </c>
      <c r="AI82" s="33">
        <f t="shared" si="9"/>
        <v>481139.89999999991</v>
      </c>
      <c r="AJ82" s="30">
        <f t="shared" si="10"/>
        <v>1071792.3999999999</v>
      </c>
      <c r="AK82" s="29">
        <f t="shared" si="11"/>
        <v>592818.84</v>
      </c>
      <c r="AL82" s="33">
        <f t="shared" si="12"/>
        <v>478973.55999999994</v>
      </c>
    </row>
    <row r="83" spans="1:38" x14ac:dyDescent="0.2">
      <c r="A83" s="1" t="s">
        <v>840</v>
      </c>
      <c r="B83" s="1" t="s">
        <v>841</v>
      </c>
      <c r="C83" s="194">
        <v>2332</v>
      </c>
      <c r="D83" s="194" t="s">
        <v>1825</v>
      </c>
      <c r="E83" s="1" t="s">
        <v>1825</v>
      </c>
      <c r="F83" s="221">
        <v>170615.35</v>
      </c>
      <c r="G83" s="221">
        <v>-4000</v>
      </c>
      <c r="H83" s="221">
        <v>26588.12</v>
      </c>
      <c r="J83" s="81">
        <v>170468.79</v>
      </c>
      <c r="K83" s="81">
        <v>436188.97</v>
      </c>
      <c r="M83" s="228">
        <v>5200</v>
      </c>
      <c r="Q83" s="81">
        <v>-148662.24</v>
      </c>
      <c r="R83" s="81">
        <v>-946761.42</v>
      </c>
      <c r="S83" s="81">
        <v>1831896.95</v>
      </c>
      <c r="U83" s="229">
        <v>385125.68</v>
      </c>
      <c r="Y83" s="229">
        <v>368470</v>
      </c>
      <c r="AA83" s="237">
        <v>408250</v>
      </c>
      <c r="AD83" s="237">
        <v>253187.18</v>
      </c>
      <c r="AE83" s="237">
        <v>28655.56</v>
      </c>
      <c r="AG83" s="77">
        <f t="shared" si="7"/>
        <v>193203.47</v>
      </c>
      <c r="AH83" s="36">
        <f t="shared" si="8"/>
        <v>5200</v>
      </c>
      <c r="AI83" s="33">
        <f t="shared" si="9"/>
        <v>188003.47</v>
      </c>
      <c r="AJ83" s="30">
        <f t="shared" si="10"/>
        <v>753595.67999999993</v>
      </c>
      <c r="AK83" s="29">
        <f t="shared" si="11"/>
        <v>690092.74</v>
      </c>
      <c r="AL83" s="33">
        <f t="shared" si="12"/>
        <v>63502.939999999944</v>
      </c>
    </row>
    <row r="84" spans="1:38" x14ac:dyDescent="0.2">
      <c r="A84" s="1" t="s">
        <v>840</v>
      </c>
      <c r="B84" s="1" t="s">
        <v>841</v>
      </c>
      <c r="C84" s="194">
        <v>2410</v>
      </c>
      <c r="D84" s="194" t="s">
        <v>1826</v>
      </c>
      <c r="E84" s="1" t="s">
        <v>1826</v>
      </c>
      <c r="F84" s="221">
        <v>8392.66</v>
      </c>
      <c r="G84" s="221">
        <v>0</v>
      </c>
      <c r="H84" s="221">
        <v>23999.67</v>
      </c>
      <c r="J84" s="81">
        <v>12</v>
      </c>
      <c r="K84" s="81">
        <v>187098.23999999999</v>
      </c>
      <c r="Q84" s="81">
        <v>-126206806.29000001</v>
      </c>
      <c r="R84" s="81">
        <v>126075390.70999999</v>
      </c>
      <c r="S84" s="81">
        <v>352730.98</v>
      </c>
      <c r="U84" s="229">
        <v>162091.95000000001</v>
      </c>
      <c r="Y84" s="229">
        <v>304325.59999999998</v>
      </c>
      <c r="AA84" s="237">
        <v>333415.59999999998</v>
      </c>
      <c r="AB84" s="237">
        <v>6291</v>
      </c>
      <c r="AD84" s="237">
        <v>120737.8</v>
      </c>
      <c r="AE84" s="237">
        <v>6343.98</v>
      </c>
      <c r="AG84" s="77">
        <f t="shared" si="7"/>
        <v>32392.329999999998</v>
      </c>
      <c r="AH84" s="36">
        <f t="shared" si="8"/>
        <v>0</v>
      </c>
      <c r="AI84" s="33">
        <f t="shared" si="9"/>
        <v>32392.329999999998</v>
      </c>
      <c r="AJ84" s="30">
        <f t="shared" si="10"/>
        <v>466417.55</v>
      </c>
      <c r="AK84" s="29">
        <f t="shared" si="11"/>
        <v>466788.37999999995</v>
      </c>
      <c r="AL84" s="33">
        <f t="shared" si="12"/>
        <v>-370.82999999995809</v>
      </c>
    </row>
    <row r="85" spans="1:38" s="32" customFormat="1" x14ac:dyDescent="0.2">
      <c r="A85" s="32" t="s">
        <v>840</v>
      </c>
      <c r="B85" s="32" t="s">
        <v>841</v>
      </c>
      <c r="C85" s="195">
        <v>3521</v>
      </c>
      <c r="D85" s="195" t="s">
        <v>1827</v>
      </c>
      <c r="E85" s="32" t="s">
        <v>1827</v>
      </c>
      <c r="F85" s="221">
        <v>63852.12</v>
      </c>
      <c r="G85" s="221">
        <v>0</v>
      </c>
      <c r="H85" s="221">
        <v>23479.57</v>
      </c>
      <c r="I85" s="221"/>
      <c r="J85" s="81">
        <v>2086893.37</v>
      </c>
      <c r="K85" s="81">
        <v>2563320.56</v>
      </c>
      <c r="L85" s="228"/>
      <c r="M85" s="228">
        <v>62480</v>
      </c>
      <c r="N85" s="228"/>
      <c r="O85" s="228"/>
      <c r="P85" s="81"/>
      <c r="Q85" s="81"/>
      <c r="R85" s="81">
        <v>4800792.5599999996</v>
      </c>
      <c r="S85" s="81"/>
      <c r="T85" s="229"/>
      <c r="U85" s="229">
        <v>140301.76000000001</v>
      </c>
      <c r="V85" s="229"/>
      <c r="W85" s="229"/>
      <c r="X85" s="229"/>
      <c r="Y85" s="229">
        <v>480094</v>
      </c>
      <c r="Z85" s="229"/>
      <c r="AA85" s="237">
        <v>431694</v>
      </c>
      <c r="AB85" s="237">
        <v>2832</v>
      </c>
      <c r="AC85" s="237"/>
      <c r="AD85" s="237">
        <v>258634.34</v>
      </c>
      <c r="AE85" s="237">
        <v>46603.360000000001</v>
      </c>
      <c r="AF85" s="237"/>
      <c r="AG85" s="77">
        <f t="shared" si="7"/>
        <v>87331.69</v>
      </c>
      <c r="AH85" s="36">
        <f t="shared" si="8"/>
        <v>62480</v>
      </c>
      <c r="AI85" s="33">
        <f t="shared" si="9"/>
        <v>24851.690000000002</v>
      </c>
      <c r="AJ85" s="30">
        <f t="shared" si="10"/>
        <v>620395.76</v>
      </c>
      <c r="AK85" s="29">
        <f t="shared" si="11"/>
        <v>739763.7</v>
      </c>
      <c r="AL85" s="33">
        <f t="shared" si="12"/>
        <v>-119367.93999999994</v>
      </c>
    </row>
    <row r="86" spans="1:38" x14ac:dyDescent="0.2">
      <c r="F86" s="221">
        <v>0</v>
      </c>
      <c r="J86" s="81">
        <v>146521.01</v>
      </c>
      <c r="K86" s="81">
        <v>6</v>
      </c>
      <c r="O86" s="228">
        <v>0</v>
      </c>
      <c r="R86" s="81">
        <v>116690.76</v>
      </c>
      <c r="S86" s="81">
        <v>31316.240000000002</v>
      </c>
      <c r="Y86" s="229">
        <v>91357</v>
      </c>
      <c r="Z86" s="229">
        <v>17810</v>
      </c>
      <c r="AA86" s="237">
        <v>109167</v>
      </c>
      <c r="AE86" s="237">
        <v>1479.99</v>
      </c>
      <c r="AG86" s="77">
        <f t="shared" si="7"/>
        <v>0</v>
      </c>
      <c r="AH86" s="36">
        <f t="shared" si="8"/>
        <v>0</v>
      </c>
      <c r="AI86" s="33">
        <f t="shared" si="9"/>
        <v>0</v>
      </c>
      <c r="AJ86" s="30">
        <f t="shared" si="10"/>
        <v>109167</v>
      </c>
      <c r="AK86" s="29">
        <f t="shared" si="11"/>
        <v>110646.99</v>
      </c>
      <c r="AL86" s="33">
        <f t="shared" si="12"/>
        <v>-1479.9900000000052</v>
      </c>
    </row>
    <row r="87" spans="1:38" x14ac:dyDescent="0.2">
      <c r="AG87" s="77"/>
      <c r="AH87" s="36"/>
      <c r="AI87" s="33"/>
      <c r="AJ87" s="30"/>
      <c r="AK87" s="29"/>
    </row>
    <row r="88" spans="1:38" x14ac:dyDescent="0.2">
      <c r="AG88" s="77"/>
      <c r="AH88" s="36"/>
      <c r="AI88" s="33"/>
      <c r="AJ88" s="30"/>
      <c r="AK88" s="29"/>
    </row>
    <row r="89" spans="1:38" x14ac:dyDescent="0.2">
      <c r="AG89" s="77"/>
      <c r="AH89" s="36"/>
      <c r="AI89" s="33"/>
      <c r="AJ89" s="30"/>
      <c r="AK89" s="29"/>
    </row>
    <row r="90" spans="1:38" x14ac:dyDescent="0.2">
      <c r="AG90" s="77"/>
      <c r="AH90" s="36"/>
      <c r="AI90" s="33"/>
      <c r="AJ90" s="30"/>
      <c r="AK90" s="29"/>
    </row>
    <row r="91" spans="1:38" x14ac:dyDescent="0.2">
      <c r="AG91" s="77"/>
      <c r="AH91" s="36"/>
      <c r="AI91" s="33"/>
      <c r="AJ91" s="30"/>
      <c r="AK91" s="29"/>
    </row>
    <row r="92" spans="1:38" x14ac:dyDescent="0.2">
      <c r="AG92" s="77"/>
      <c r="AH92" s="36"/>
      <c r="AI92" s="33"/>
      <c r="AJ92" s="30"/>
      <c r="AK92" s="29"/>
    </row>
    <row r="93" spans="1:38" x14ac:dyDescent="0.2">
      <c r="AG93" s="77"/>
      <c r="AH93" s="36"/>
      <c r="AI93" s="33"/>
      <c r="AJ93" s="30"/>
      <c r="AK93" s="29"/>
    </row>
    <row r="94" spans="1:38" x14ac:dyDescent="0.2">
      <c r="AG94" s="77"/>
      <c r="AH94" s="36"/>
      <c r="AI94" s="33"/>
      <c r="AJ94" s="30"/>
      <c r="AK94" s="29"/>
    </row>
    <row r="95" spans="1:38" x14ac:dyDescent="0.2">
      <c r="AG95" s="77"/>
      <c r="AH95" s="36"/>
      <c r="AI95" s="33"/>
      <c r="AJ95" s="30"/>
      <c r="AK95" s="29"/>
    </row>
    <row r="96" spans="1:38" x14ac:dyDescent="0.2">
      <c r="AG96" s="77"/>
      <c r="AH96" s="36"/>
      <c r="AI96" s="33"/>
      <c r="AJ96" s="30"/>
      <c r="AK96" s="29"/>
    </row>
    <row r="97" spans="33:37" x14ac:dyDescent="0.2">
      <c r="AG97" s="77"/>
      <c r="AH97" s="36"/>
      <c r="AI97" s="33"/>
      <c r="AJ97" s="30"/>
      <c r="AK97" s="29"/>
    </row>
    <row r="98" spans="33:37" x14ac:dyDescent="0.2">
      <c r="AG98" s="77"/>
      <c r="AH98" s="36"/>
      <c r="AI98" s="33"/>
      <c r="AJ98" s="30"/>
      <c r="AK98" s="29"/>
    </row>
    <row r="99" spans="33:37" x14ac:dyDescent="0.2">
      <c r="AG99" s="77"/>
      <c r="AH99" s="36"/>
      <c r="AI99" s="33"/>
      <c r="AJ99" s="30"/>
      <c r="AK99" s="29"/>
    </row>
    <row r="100" spans="33:37" x14ac:dyDescent="0.2">
      <c r="AG100" s="77"/>
      <c r="AH100" s="36"/>
      <c r="AI100" s="33"/>
      <c r="AJ100" s="30"/>
      <c r="AK100" s="29"/>
    </row>
    <row r="101" spans="33:37" x14ac:dyDescent="0.2">
      <c r="AG101" s="77"/>
      <c r="AH101" s="36"/>
      <c r="AI101" s="33"/>
      <c r="AJ101" s="30"/>
      <c r="AK101" s="29"/>
    </row>
    <row r="102" spans="33:37" x14ac:dyDescent="0.2">
      <c r="AG102" s="77"/>
      <c r="AH102" s="36"/>
      <c r="AI102" s="33"/>
      <c r="AJ102" s="30"/>
      <c r="AK102" s="29"/>
    </row>
    <row r="103" spans="33:37" x14ac:dyDescent="0.2">
      <c r="AG103" s="77"/>
      <c r="AH103" s="36"/>
      <c r="AI103" s="33"/>
      <c r="AJ103" s="30"/>
      <c r="AK103" s="29"/>
    </row>
    <row r="104" spans="33:37" x14ac:dyDescent="0.2">
      <c r="AG104" s="77"/>
      <c r="AH104" s="36"/>
      <c r="AI104" s="33"/>
      <c r="AJ104" s="30"/>
      <c r="AK104" s="29"/>
    </row>
    <row r="105" spans="33:37" x14ac:dyDescent="0.2">
      <c r="AG105" s="77"/>
      <c r="AH105" s="36"/>
      <c r="AI105" s="33"/>
      <c r="AJ105" s="30"/>
      <c r="AK105" s="29"/>
    </row>
    <row r="106" spans="33:37" x14ac:dyDescent="0.2">
      <c r="AG106" s="77"/>
      <c r="AH106" s="36"/>
      <c r="AI106" s="33"/>
      <c r="AJ106" s="30"/>
      <c r="AK106" s="29"/>
    </row>
    <row r="107" spans="33:37" x14ac:dyDescent="0.2">
      <c r="AG107" s="77"/>
      <c r="AH107" s="36"/>
      <c r="AI107" s="33"/>
      <c r="AJ107" s="30"/>
      <c r="AK107" s="29"/>
    </row>
    <row r="108" spans="33:37" x14ac:dyDescent="0.2">
      <c r="AG108" s="77"/>
      <c r="AH108" s="36"/>
      <c r="AI108" s="33"/>
      <c r="AJ108" s="30"/>
      <c r="AK108" s="29"/>
    </row>
    <row r="109" spans="33:37" x14ac:dyDescent="0.2">
      <c r="AG109" s="77"/>
      <c r="AH109" s="36"/>
      <c r="AI109" s="33"/>
      <c r="AJ109" s="30"/>
      <c r="AK109" s="29"/>
    </row>
    <row r="110" spans="33:37" x14ac:dyDescent="0.2">
      <c r="AG110" s="77"/>
      <c r="AH110" s="36"/>
      <c r="AI110" s="33"/>
      <c r="AJ110" s="30"/>
      <c r="AK110" s="29"/>
    </row>
    <row r="111" spans="33:37" x14ac:dyDescent="0.2">
      <c r="AG111" s="77"/>
      <c r="AH111" s="36"/>
      <c r="AI111" s="33"/>
      <c r="AJ111" s="30"/>
      <c r="AK111" s="29"/>
    </row>
    <row r="112" spans="33:37" x14ac:dyDescent="0.2">
      <c r="AG112" s="77"/>
      <c r="AH112" s="36"/>
      <c r="AI112" s="33"/>
      <c r="AJ112" s="30"/>
      <c r="AK112" s="29"/>
    </row>
    <row r="113" spans="33:37" x14ac:dyDescent="0.2">
      <c r="AG113" s="77"/>
      <c r="AH113" s="36"/>
      <c r="AI113" s="33"/>
      <c r="AJ113" s="30"/>
      <c r="AK113" s="29"/>
    </row>
    <row r="114" spans="33:37" x14ac:dyDescent="0.2">
      <c r="AG114" s="77"/>
      <c r="AH114" s="36"/>
      <c r="AI114" s="33"/>
      <c r="AJ114" s="30"/>
      <c r="AK114" s="29"/>
    </row>
    <row r="115" spans="33:37" x14ac:dyDescent="0.2">
      <c r="AG115" s="77"/>
      <c r="AH115" s="36"/>
      <c r="AI115" s="33"/>
      <c r="AJ115" s="30"/>
      <c r="AK115" s="29"/>
    </row>
    <row r="116" spans="33:37" x14ac:dyDescent="0.2">
      <c r="AG116" s="77"/>
      <c r="AH116" s="36"/>
      <c r="AI116" s="33"/>
      <c r="AJ116" s="30"/>
      <c r="AK116" s="29"/>
    </row>
    <row r="117" spans="33:37" x14ac:dyDescent="0.2">
      <c r="AG117" s="77"/>
      <c r="AH117" s="36"/>
      <c r="AI117" s="33"/>
      <c r="AJ117" s="30"/>
      <c r="AK117" s="29"/>
    </row>
    <row r="118" spans="33:37" x14ac:dyDescent="0.2">
      <c r="AG118" s="77"/>
      <c r="AH118" s="36"/>
      <c r="AI118" s="33"/>
      <c r="AJ118" s="30"/>
      <c r="AK118" s="29"/>
    </row>
    <row r="119" spans="33:37" x14ac:dyDescent="0.2">
      <c r="AG119" s="77"/>
      <c r="AH119" s="36"/>
      <c r="AI119" s="33"/>
      <c r="AJ119" s="30"/>
      <c r="AK119" s="29"/>
    </row>
    <row r="120" spans="33:37" x14ac:dyDescent="0.2">
      <c r="AG120" s="77"/>
      <c r="AH120" s="36"/>
      <c r="AI120" s="33"/>
      <c r="AJ120" s="30"/>
      <c r="AK120" s="29"/>
    </row>
    <row r="121" spans="33:37" x14ac:dyDescent="0.2">
      <c r="AG121" s="77"/>
      <c r="AH121" s="36"/>
      <c r="AI121" s="33"/>
      <c r="AJ121" s="30"/>
      <c r="AK121" s="29"/>
    </row>
    <row r="122" spans="33:37" x14ac:dyDescent="0.2">
      <c r="AG122" s="77"/>
      <c r="AH122" s="36"/>
      <c r="AI122" s="33"/>
      <c r="AJ122" s="30"/>
      <c r="AK122" s="29"/>
    </row>
    <row r="123" spans="33:37" x14ac:dyDescent="0.2">
      <c r="AG123" s="77"/>
      <c r="AH123" s="36"/>
      <c r="AI123" s="33"/>
      <c r="AJ123" s="30"/>
      <c r="AK123" s="2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2"/>
  <sheetViews>
    <sheetView topLeftCell="Y1" zoomScaleNormal="100" workbookViewId="0">
      <selection activeCell="AD1" sqref="F1:AD1048576"/>
    </sheetView>
  </sheetViews>
  <sheetFormatPr defaultRowHeight="14.25" x14ac:dyDescent="0.2"/>
  <cols>
    <col min="1" max="1" width="9" style="81"/>
    <col min="2" max="2" width="19.125" style="81" customWidth="1"/>
    <col min="3" max="3" width="10.5" style="291" bestFit="1" customWidth="1"/>
    <col min="4" max="4" width="27.625" style="81" customWidth="1"/>
    <col min="5" max="5" width="35.625" style="81" customWidth="1"/>
    <col min="6" max="6" width="19.125" style="221" customWidth="1"/>
    <col min="7" max="7" width="13.125" style="294" bestFit="1" customWidth="1"/>
    <col min="8" max="8" width="32.875" style="221" customWidth="1"/>
    <col min="9" max="9" width="21.125" style="221" customWidth="1"/>
    <col min="10" max="10" width="19.125" style="81" customWidth="1"/>
    <col min="11" max="11" width="15.125" style="81" customWidth="1"/>
    <col min="12" max="12" width="22.875" style="228" customWidth="1"/>
    <col min="13" max="13" width="22" style="228" customWidth="1"/>
    <col min="14" max="14" width="19.125" style="228" customWidth="1"/>
    <col min="15" max="15" width="14.25" style="228" bestFit="1" customWidth="1"/>
    <col min="16" max="16" width="24.25" style="81" customWidth="1"/>
    <col min="17" max="17" width="20.375" style="81" customWidth="1"/>
    <col min="18" max="18" width="19.125" style="81" customWidth="1"/>
    <col min="19" max="19" width="14.375" style="229" bestFit="1" customWidth="1"/>
    <col min="20" max="20" width="19.375" style="229" customWidth="1"/>
    <col min="21" max="21" width="16.75" style="229" customWidth="1"/>
    <col min="22" max="22" width="16.25" style="229" bestFit="1" customWidth="1"/>
    <col min="23" max="23" width="15.75" style="229" bestFit="1" customWidth="1"/>
    <col min="24" max="24" width="18.375" style="229" customWidth="1"/>
    <col min="25" max="25" width="19.375" style="222" customWidth="1"/>
    <col min="26" max="26" width="15.625" style="222" bestFit="1" customWidth="1"/>
    <col min="27" max="27" width="14.625" style="222" bestFit="1" customWidth="1"/>
    <col min="28" max="28" width="15.375" style="222" bestFit="1" customWidth="1"/>
    <col min="29" max="29" width="15" style="222" bestFit="1" customWidth="1"/>
    <col min="30" max="30" width="15.875" style="222" bestFit="1" customWidth="1"/>
    <col min="31" max="31" width="14.75" style="81" bestFit="1" customWidth="1"/>
    <col min="32" max="32" width="15.375" style="81" bestFit="1" customWidth="1"/>
    <col min="33" max="33" width="15.25" style="81" bestFit="1" customWidth="1"/>
    <col min="34" max="34" width="15.375" style="81" bestFit="1" customWidth="1"/>
    <col min="35" max="35" width="15.125" style="81" bestFit="1" customWidth="1"/>
    <col min="36" max="36" width="15.375" style="81" bestFit="1" customWidth="1"/>
    <col min="37" max="37" width="15.25" style="81" bestFit="1" customWidth="1"/>
    <col min="38" max="38" width="15.375" style="81" bestFit="1" customWidth="1"/>
    <col min="39" max="39" width="15.25" style="81" bestFit="1" customWidth="1"/>
    <col min="40" max="40" width="15.625" style="81" bestFit="1" customWidth="1"/>
    <col min="41" max="41" width="15.25" style="81" bestFit="1" customWidth="1"/>
    <col min="42" max="42" width="15.5" style="81" bestFit="1" customWidth="1"/>
    <col min="43" max="43" width="15.25" style="81" bestFit="1" customWidth="1"/>
    <col min="44" max="44" width="13.375" style="81" bestFit="1" customWidth="1"/>
    <col min="45" max="45" width="15.375" style="81" bestFit="1" customWidth="1"/>
    <col min="46" max="46" width="14.375" style="81" bestFit="1" customWidth="1"/>
    <col min="47" max="47" width="15.375" style="81" bestFit="1" customWidth="1"/>
    <col min="48" max="48" width="13.375" style="81" bestFit="1" customWidth="1"/>
    <col min="49" max="49" width="13.25" style="81" bestFit="1" customWidth="1"/>
    <col min="50" max="51" width="14.25" style="81" bestFit="1" customWidth="1"/>
    <col min="52" max="52" width="13.25" style="81" bestFit="1" customWidth="1"/>
    <col min="53" max="104" width="13.125" style="81" bestFit="1" customWidth="1"/>
    <col min="105" max="105" width="11.375" style="81" bestFit="1" customWidth="1"/>
    <col min="106" max="106" width="13.125" style="81" bestFit="1" customWidth="1"/>
    <col min="107" max="107" width="11.375" style="81" bestFit="1" customWidth="1"/>
    <col min="108" max="204" width="13.125" style="81" bestFit="1" customWidth="1"/>
    <col min="205" max="205" width="11.375" style="81" bestFit="1" customWidth="1"/>
    <col min="206" max="210" width="13.125" style="81" bestFit="1" customWidth="1"/>
    <col min="211" max="211" width="11.375" style="81" bestFit="1" customWidth="1"/>
    <col min="212" max="212" width="13.125" style="81" bestFit="1" customWidth="1"/>
    <col min="213" max="16384" width="9" style="81"/>
  </cols>
  <sheetData>
    <row r="1" spans="1:30" x14ac:dyDescent="0.2">
      <c r="E1" s="81" t="s">
        <v>1277</v>
      </c>
      <c r="F1" s="221" t="s">
        <v>2155</v>
      </c>
      <c r="G1" s="294" t="s">
        <v>2157</v>
      </c>
      <c r="H1" s="221" t="s">
        <v>2159</v>
      </c>
      <c r="I1" s="221" t="s">
        <v>2301</v>
      </c>
      <c r="J1" s="81" t="s">
        <v>2161</v>
      </c>
      <c r="K1" s="81" t="s">
        <v>2163</v>
      </c>
      <c r="L1" s="228" t="s">
        <v>2167</v>
      </c>
      <c r="M1" s="228" t="s">
        <v>2169</v>
      </c>
      <c r="N1" s="228" t="s">
        <v>2171</v>
      </c>
      <c r="O1" s="228" t="s">
        <v>2173</v>
      </c>
      <c r="P1" s="81" t="s">
        <v>2152</v>
      </c>
      <c r="Q1" s="81" t="s">
        <v>2177</v>
      </c>
      <c r="R1" s="81" t="s">
        <v>2179</v>
      </c>
      <c r="S1" s="229" t="s">
        <v>2180</v>
      </c>
      <c r="T1" s="229" t="s">
        <v>2182</v>
      </c>
      <c r="U1" s="229" t="s">
        <v>2184</v>
      </c>
      <c r="V1" s="229" t="s">
        <v>2186</v>
      </c>
      <c r="W1" s="229" t="s">
        <v>2188</v>
      </c>
      <c r="X1" s="229" t="s">
        <v>2190</v>
      </c>
      <c r="Y1" s="222" t="s">
        <v>2192</v>
      </c>
      <c r="Z1" s="222" t="s">
        <v>2194</v>
      </c>
      <c r="AA1" s="222" t="s">
        <v>2196</v>
      </c>
      <c r="AB1" s="222" t="s">
        <v>2198</v>
      </c>
      <c r="AC1" s="222" t="s">
        <v>2200</v>
      </c>
      <c r="AD1" s="222" t="s">
        <v>2202</v>
      </c>
    </row>
    <row r="2" spans="1:30" x14ac:dyDescent="0.2">
      <c r="E2" s="81" t="s">
        <v>1278</v>
      </c>
      <c r="F2" s="221" t="s">
        <v>2156</v>
      </c>
      <c r="G2" s="294" t="s">
        <v>2158</v>
      </c>
      <c r="H2" s="221" t="s">
        <v>2160</v>
      </c>
      <c r="I2" s="221" t="s">
        <v>2302</v>
      </c>
      <c r="J2" s="81" t="s">
        <v>2162</v>
      </c>
      <c r="K2" s="81" t="s">
        <v>2164</v>
      </c>
      <c r="L2" s="228" t="s">
        <v>2168</v>
      </c>
      <c r="M2" s="228" t="s">
        <v>2170</v>
      </c>
      <c r="N2" s="228" t="s">
        <v>2172</v>
      </c>
      <c r="O2" s="228" t="s">
        <v>2174</v>
      </c>
      <c r="P2" s="81" t="s">
        <v>2153</v>
      </c>
      <c r="Q2" s="81" t="s">
        <v>2178</v>
      </c>
      <c r="R2" s="81" t="s">
        <v>2154</v>
      </c>
      <c r="S2" s="229" t="s">
        <v>2181</v>
      </c>
      <c r="T2" s="229" t="s">
        <v>2183</v>
      </c>
      <c r="U2" s="229" t="s">
        <v>2185</v>
      </c>
      <c r="V2" s="229" t="s">
        <v>2187</v>
      </c>
      <c r="W2" s="229" t="s">
        <v>2189</v>
      </c>
      <c r="X2" s="229" t="s">
        <v>2191</v>
      </c>
      <c r="Y2" s="222" t="s">
        <v>2193</v>
      </c>
      <c r="Z2" s="222" t="s">
        <v>2195</v>
      </c>
      <c r="AA2" s="222" t="s">
        <v>2197</v>
      </c>
      <c r="AB2" s="222" t="s">
        <v>2199</v>
      </c>
      <c r="AC2" s="222" t="s">
        <v>2201</v>
      </c>
      <c r="AD2" s="222" t="s">
        <v>2203</v>
      </c>
    </row>
    <row r="3" spans="1:30" x14ac:dyDescent="0.2">
      <c r="E3" s="81" t="s">
        <v>1279</v>
      </c>
      <c r="F3" s="221">
        <v>63321004.490000002</v>
      </c>
      <c r="G3" s="294">
        <v>1675639.33</v>
      </c>
      <c r="H3" s="221">
        <v>14434307.66</v>
      </c>
      <c r="I3" s="221">
        <v>0</v>
      </c>
      <c r="J3" s="81">
        <v>107025353.25</v>
      </c>
      <c r="K3" s="81">
        <v>27747563.710000001</v>
      </c>
      <c r="L3" s="228">
        <v>203023.7</v>
      </c>
      <c r="M3" s="228">
        <v>842201.8</v>
      </c>
      <c r="N3" s="228">
        <v>575650.86</v>
      </c>
      <c r="O3" s="228">
        <v>842043.14</v>
      </c>
      <c r="P3" s="81">
        <v>-863692.44</v>
      </c>
      <c r="Q3" s="81">
        <v>-69909257.310000002</v>
      </c>
      <c r="R3" s="81">
        <v>339110728.77999997</v>
      </c>
      <c r="S3" s="229">
        <v>97.26</v>
      </c>
      <c r="T3" s="229">
        <v>54467049.579999998</v>
      </c>
      <c r="U3" s="229">
        <v>1158737</v>
      </c>
      <c r="V3" s="229">
        <v>20026.400000000001</v>
      </c>
      <c r="W3" s="229">
        <v>42071717.329999998</v>
      </c>
      <c r="X3" s="229">
        <v>3099752.3</v>
      </c>
      <c r="Y3" s="222">
        <v>61792441.329999998</v>
      </c>
      <c r="Z3" s="222">
        <v>9052</v>
      </c>
      <c r="AA3" s="222">
        <v>45136</v>
      </c>
      <c r="AB3" s="222">
        <v>21135124.809999999</v>
      </c>
      <c r="AC3" s="222">
        <v>5077934.2</v>
      </c>
      <c r="AD3" s="222">
        <v>73463.100000000006</v>
      </c>
    </row>
    <row r="4" spans="1:30" x14ac:dyDescent="0.2">
      <c r="E4" s="81" t="s">
        <v>1288</v>
      </c>
      <c r="F4" s="221">
        <v>3303.01</v>
      </c>
      <c r="H4" s="221">
        <v>5900</v>
      </c>
      <c r="J4" s="81">
        <v>2</v>
      </c>
      <c r="K4" s="81">
        <v>18203</v>
      </c>
      <c r="Q4" s="81">
        <v>-1476576.99</v>
      </c>
      <c r="R4" s="81">
        <v>1570000</v>
      </c>
      <c r="W4" s="229">
        <v>193951</v>
      </c>
      <c r="Y4" s="222">
        <v>256151</v>
      </c>
      <c r="AA4" s="222">
        <v>3240</v>
      </c>
      <c r="AB4" s="222">
        <v>575</v>
      </c>
    </row>
    <row r="5" spans="1:30" x14ac:dyDescent="0.2">
      <c r="E5" s="81" t="s">
        <v>1289</v>
      </c>
      <c r="F5" s="221">
        <v>0.82</v>
      </c>
      <c r="H5" s="221">
        <v>1304</v>
      </c>
      <c r="J5" s="81">
        <v>3</v>
      </c>
      <c r="K5" s="81">
        <v>4</v>
      </c>
      <c r="Q5" s="81">
        <v>-1200000</v>
      </c>
      <c r="R5" s="81">
        <v>1209311.82</v>
      </c>
      <c r="W5" s="229">
        <v>208194</v>
      </c>
      <c r="X5" s="229">
        <v>153212.5</v>
      </c>
      <c r="Y5" s="222">
        <v>296244</v>
      </c>
      <c r="AB5" s="222">
        <v>73162.5</v>
      </c>
    </row>
    <row r="6" spans="1:30" x14ac:dyDescent="0.2">
      <c r="E6" s="81" t="s">
        <v>1290</v>
      </c>
      <c r="F6" s="221">
        <v>1841.12</v>
      </c>
      <c r="H6" s="221">
        <v>41950</v>
      </c>
      <c r="J6" s="81">
        <v>66896.67</v>
      </c>
      <c r="K6" s="81">
        <v>8012</v>
      </c>
      <c r="Q6" s="81">
        <v>-1263389.55</v>
      </c>
      <c r="R6" s="81">
        <v>1382089.34</v>
      </c>
      <c r="W6" s="229">
        <v>262216</v>
      </c>
      <c r="X6" s="229">
        <v>8360</v>
      </c>
      <c r="Y6" s="222">
        <v>269616</v>
      </c>
    </row>
    <row r="7" spans="1:30" x14ac:dyDescent="0.2">
      <c r="E7" s="81" t="s">
        <v>1291</v>
      </c>
      <c r="F7" s="221">
        <v>46129.41</v>
      </c>
      <c r="J7" s="81">
        <v>2</v>
      </c>
      <c r="K7" s="81">
        <v>45</v>
      </c>
      <c r="Q7" s="81">
        <v>-1531623.59</v>
      </c>
      <c r="R7" s="81">
        <v>1532600</v>
      </c>
      <c r="W7" s="229">
        <v>185136</v>
      </c>
      <c r="X7" s="229">
        <v>487800</v>
      </c>
      <c r="Y7" s="222">
        <v>200386</v>
      </c>
      <c r="AB7" s="222">
        <v>427350</v>
      </c>
    </row>
    <row r="8" spans="1:30" x14ac:dyDescent="0.2">
      <c r="E8" s="81" t="s">
        <v>1292</v>
      </c>
      <c r="F8" s="221">
        <v>171214.01</v>
      </c>
      <c r="H8" s="221">
        <v>25030</v>
      </c>
      <c r="J8" s="81">
        <v>1679502</v>
      </c>
      <c r="K8" s="81">
        <v>44014</v>
      </c>
      <c r="Q8" s="81">
        <v>-521350.43</v>
      </c>
      <c r="R8" s="81">
        <v>2300000</v>
      </c>
      <c r="V8" s="229">
        <v>48.97</v>
      </c>
      <c r="W8" s="229">
        <v>182439</v>
      </c>
      <c r="X8" s="229">
        <v>247501.47</v>
      </c>
      <c r="Y8" s="222">
        <v>259389</v>
      </c>
      <c r="AB8" s="222">
        <v>28530</v>
      </c>
    </row>
    <row r="9" spans="1:30" x14ac:dyDescent="0.2">
      <c r="E9" s="81" t="s">
        <v>1293</v>
      </c>
      <c r="F9" s="221">
        <v>100297.38</v>
      </c>
      <c r="J9" s="81">
        <v>4</v>
      </c>
      <c r="K9" s="81">
        <v>335</v>
      </c>
      <c r="Q9" s="81">
        <v>-1044217.62</v>
      </c>
      <c r="R9" s="81">
        <v>1150000</v>
      </c>
      <c r="W9" s="229">
        <v>213880</v>
      </c>
      <c r="X9" s="229">
        <v>111254</v>
      </c>
      <c r="Y9" s="222">
        <v>278480</v>
      </c>
      <c r="AB9" s="222">
        <v>5000</v>
      </c>
    </row>
    <row r="10" spans="1:30" x14ac:dyDescent="0.2">
      <c r="E10" s="81" t="s">
        <v>1294</v>
      </c>
      <c r="F10" s="221">
        <v>12644.63</v>
      </c>
      <c r="J10" s="81">
        <v>1</v>
      </c>
      <c r="K10" s="81">
        <v>25</v>
      </c>
      <c r="Q10" s="81">
        <v>-1236909.3700000001</v>
      </c>
      <c r="R10" s="81">
        <v>1250300</v>
      </c>
      <c r="W10" s="229">
        <v>222526</v>
      </c>
      <c r="X10" s="229">
        <v>101.65</v>
      </c>
      <c r="Y10" s="222">
        <v>222526</v>
      </c>
      <c r="AB10" s="222">
        <v>101.65</v>
      </c>
    </row>
    <row r="11" spans="1:30" x14ac:dyDescent="0.2">
      <c r="E11" s="81" t="s">
        <v>1295</v>
      </c>
      <c r="F11" s="221">
        <v>58732.54</v>
      </c>
      <c r="H11" s="221">
        <v>0</v>
      </c>
      <c r="J11" s="81">
        <v>4</v>
      </c>
      <c r="K11" s="81">
        <v>59</v>
      </c>
      <c r="Q11" s="81">
        <v>-1497401.63</v>
      </c>
      <c r="R11" s="81">
        <v>1542339.31</v>
      </c>
      <c r="V11" s="229">
        <v>10.86</v>
      </c>
      <c r="W11" s="229">
        <v>148307</v>
      </c>
      <c r="X11" s="229">
        <v>344222</v>
      </c>
      <c r="Y11" s="222">
        <v>340887</v>
      </c>
      <c r="AA11" s="222">
        <v>1920</v>
      </c>
      <c r="AB11" s="222">
        <v>72267</v>
      </c>
    </row>
    <row r="12" spans="1:30" x14ac:dyDescent="0.2">
      <c r="E12" s="81" t="s">
        <v>1296</v>
      </c>
      <c r="F12" s="221">
        <v>13020.33</v>
      </c>
      <c r="H12" s="221">
        <v>10819</v>
      </c>
      <c r="J12" s="81">
        <v>1441672.12</v>
      </c>
      <c r="K12" s="81">
        <v>19918.66</v>
      </c>
      <c r="Q12" s="81">
        <v>-351358.01</v>
      </c>
      <c r="R12" s="81">
        <v>1850000</v>
      </c>
      <c r="W12" s="229">
        <v>474264</v>
      </c>
      <c r="X12" s="229">
        <v>39967.120000000003</v>
      </c>
      <c r="Y12" s="222">
        <v>509264</v>
      </c>
      <c r="AB12" s="222">
        <v>8459</v>
      </c>
    </row>
    <row r="13" spans="1:30" x14ac:dyDescent="0.2">
      <c r="E13" s="81" t="s">
        <v>1297</v>
      </c>
      <c r="F13" s="221">
        <v>161902.57999999999</v>
      </c>
      <c r="H13" s="221">
        <v>48180</v>
      </c>
      <c r="J13" s="81">
        <v>7</v>
      </c>
      <c r="K13" s="81">
        <v>82</v>
      </c>
      <c r="Q13" s="81">
        <v>-1000006.92</v>
      </c>
      <c r="R13" s="81">
        <v>1236758.5</v>
      </c>
      <c r="W13" s="229">
        <v>381022.4</v>
      </c>
      <c r="X13" s="229">
        <v>55000</v>
      </c>
      <c r="Y13" s="222">
        <v>435022.4</v>
      </c>
      <c r="AB13" s="222">
        <v>26580</v>
      </c>
    </row>
    <row r="14" spans="1:30" x14ac:dyDescent="0.2">
      <c r="A14" s="83"/>
      <c r="B14" s="83"/>
      <c r="C14" s="292"/>
      <c r="D14" s="83"/>
      <c r="E14" s="83" t="s">
        <v>1325</v>
      </c>
      <c r="F14" s="135">
        <v>3305.95</v>
      </c>
      <c r="G14" s="295"/>
      <c r="H14" s="135">
        <v>2890</v>
      </c>
      <c r="I14" s="135"/>
      <c r="J14" s="83">
        <v>4</v>
      </c>
      <c r="K14" s="83">
        <v>7</v>
      </c>
      <c r="L14" s="232"/>
      <c r="M14" s="232"/>
      <c r="N14" s="232"/>
      <c r="O14" s="232"/>
      <c r="Q14" s="83">
        <v>-1204110.8799999999</v>
      </c>
      <c r="R14" s="83">
        <v>1223648</v>
      </c>
      <c r="S14" s="233">
        <v>14.83</v>
      </c>
      <c r="T14" s="233"/>
      <c r="U14" s="233"/>
      <c r="V14" s="233"/>
      <c r="W14" s="233">
        <v>207690</v>
      </c>
      <c r="X14" s="233">
        <v>222980</v>
      </c>
      <c r="Y14" s="222">
        <v>287690</v>
      </c>
      <c r="AB14" s="222">
        <v>145365</v>
      </c>
    </row>
    <row r="15" spans="1:30" x14ac:dyDescent="0.2">
      <c r="E15" s="81" t="s">
        <v>1298</v>
      </c>
      <c r="F15" s="221">
        <v>92108.41</v>
      </c>
      <c r="H15" s="221">
        <v>8181</v>
      </c>
      <c r="J15" s="81">
        <v>5</v>
      </c>
      <c r="K15" s="81">
        <v>6</v>
      </c>
      <c r="Q15" s="81">
        <v>-1569640.92</v>
      </c>
      <c r="R15" s="81">
        <v>1790913.12</v>
      </c>
      <c r="S15" s="229">
        <v>5.21</v>
      </c>
      <c r="W15" s="229">
        <v>142338</v>
      </c>
      <c r="X15" s="229">
        <v>211350</v>
      </c>
      <c r="Y15" s="222">
        <v>355188</v>
      </c>
      <c r="AB15" s="222">
        <v>119477</v>
      </c>
    </row>
    <row r="16" spans="1:30" x14ac:dyDescent="0.2">
      <c r="E16" s="81" t="s">
        <v>1299</v>
      </c>
      <c r="F16" s="221">
        <v>17040.71</v>
      </c>
      <c r="J16" s="81">
        <v>6</v>
      </c>
      <c r="K16" s="81">
        <v>20</v>
      </c>
      <c r="Q16" s="81">
        <v>-1274163.29</v>
      </c>
      <c r="R16" s="81">
        <v>1325520</v>
      </c>
      <c r="W16" s="229">
        <v>279868</v>
      </c>
      <c r="X16" s="229">
        <v>75390</v>
      </c>
      <c r="Y16" s="222">
        <v>359758</v>
      </c>
      <c r="AB16" s="222">
        <v>29790</v>
      </c>
    </row>
    <row r="17" spans="1:30" x14ac:dyDescent="0.2">
      <c r="E17" s="81" t="s">
        <v>1300</v>
      </c>
      <c r="F17" s="221">
        <v>16300.51</v>
      </c>
      <c r="H17" s="221">
        <v>11165</v>
      </c>
      <c r="J17" s="81">
        <v>4</v>
      </c>
      <c r="K17" s="81">
        <v>26</v>
      </c>
      <c r="Q17" s="81">
        <v>-1344751.8</v>
      </c>
      <c r="R17" s="81">
        <v>1385124.66</v>
      </c>
      <c r="V17" s="229">
        <v>50.65</v>
      </c>
      <c r="W17" s="229">
        <v>573311</v>
      </c>
      <c r="X17" s="229">
        <v>31926.720000000001</v>
      </c>
      <c r="Y17" s="222">
        <v>611519</v>
      </c>
      <c r="AB17" s="222">
        <v>3826.72</v>
      </c>
    </row>
    <row r="18" spans="1:30" x14ac:dyDescent="0.2">
      <c r="E18" s="81" t="s">
        <v>1301</v>
      </c>
      <c r="F18" s="221">
        <v>5962.58</v>
      </c>
      <c r="H18" s="221">
        <v>44633</v>
      </c>
      <c r="J18" s="81">
        <v>3</v>
      </c>
      <c r="K18" s="81">
        <v>149518</v>
      </c>
      <c r="Q18" s="81">
        <v>-1000000</v>
      </c>
      <c r="R18" s="81">
        <v>1199644.94</v>
      </c>
      <c r="W18" s="229">
        <v>462738</v>
      </c>
      <c r="X18" s="229">
        <v>8268.64</v>
      </c>
      <c r="Y18" s="222">
        <v>463988</v>
      </c>
      <c r="AA18" s="222">
        <v>1440</v>
      </c>
      <c r="AB18" s="222">
        <v>5107</v>
      </c>
    </row>
    <row r="19" spans="1:30" x14ac:dyDescent="0.2">
      <c r="E19" s="81" t="s">
        <v>1302</v>
      </c>
      <c r="F19" s="221">
        <v>1042.5999999999999</v>
      </c>
      <c r="J19" s="81">
        <v>6</v>
      </c>
      <c r="K19" s="81">
        <v>15</v>
      </c>
      <c r="Q19" s="81">
        <v>-1641702.89</v>
      </c>
      <c r="R19" s="81">
        <v>1642759</v>
      </c>
      <c r="S19" s="229">
        <v>7.49</v>
      </c>
      <c r="W19" s="229">
        <v>264261</v>
      </c>
      <c r="X19" s="229">
        <v>54765.62</v>
      </c>
      <c r="Y19" s="222">
        <v>315861</v>
      </c>
      <c r="AB19" s="222">
        <v>3165.62</v>
      </c>
    </row>
    <row r="20" spans="1:30" x14ac:dyDescent="0.2">
      <c r="E20" s="81" t="s">
        <v>1303</v>
      </c>
      <c r="F20" s="221">
        <v>93426.17</v>
      </c>
      <c r="J20" s="81">
        <v>2</v>
      </c>
      <c r="K20" s="81">
        <v>29</v>
      </c>
      <c r="Q20" s="81">
        <v>-1229350.32</v>
      </c>
      <c r="R20" s="81">
        <v>1230000</v>
      </c>
      <c r="V20" s="229">
        <v>7.49</v>
      </c>
      <c r="W20" s="229">
        <v>410949</v>
      </c>
      <c r="X20" s="229">
        <v>141650</v>
      </c>
      <c r="Y20" s="222">
        <v>458799</v>
      </c>
    </row>
    <row r="21" spans="1:30" x14ac:dyDescent="0.2">
      <c r="E21" s="81" t="s">
        <v>1304</v>
      </c>
      <c r="F21" s="221">
        <v>15955.23</v>
      </c>
      <c r="H21" s="221">
        <v>56313</v>
      </c>
      <c r="J21" s="81">
        <v>3</v>
      </c>
      <c r="K21" s="81">
        <v>58</v>
      </c>
      <c r="Q21" s="81">
        <v>-969625.79</v>
      </c>
      <c r="R21" s="81">
        <v>1067330</v>
      </c>
      <c r="S21" s="229">
        <v>39.020000000000003</v>
      </c>
      <c r="W21" s="229">
        <v>339762</v>
      </c>
      <c r="X21" s="229">
        <v>1000</v>
      </c>
      <c r="Y21" s="222">
        <v>354762</v>
      </c>
      <c r="AA21" s="222">
        <v>9000</v>
      </c>
      <c r="AB21" s="222">
        <v>2414</v>
      </c>
    </row>
    <row r="22" spans="1:30" x14ac:dyDescent="0.2">
      <c r="A22" s="81" t="s">
        <v>851</v>
      </c>
      <c r="B22" s="81" t="s">
        <v>853</v>
      </c>
      <c r="C22" s="291">
        <v>4536</v>
      </c>
      <c r="D22" s="81" t="s">
        <v>1828</v>
      </c>
      <c r="E22" s="81" t="s">
        <v>855</v>
      </c>
      <c r="F22" s="221">
        <v>124524.69</v>
      </c>
      <c r="G22" s="294">
        <v>5987.8</v>
      </c>
      <c r="H22" s="221">
        <v>1213131.6299999999</v>
      </c>
      <c r="J22" s="81">
        <v>255195.95</v>
      </c>
      <c r="K22" s="81">
        <v>425744.49</v>
      </c>
      <c r="Q22" s="81">
        <v>1635365.67</v>
      </c>
      <c r="T22" s="229">
        <v>1120013.48</v>
      </c>
      <c r="W22" s="229">
        <v>307080</v>
      </c>
      <c r="Y22" s="222">
        <v>366723</v>
      </c>
      <c r="AB22" s="222">
        <v>639150.43000000005</v>
      </c>
      <c r="AC22" s="222">
        <v>25776.16</v>
      </c>
    </row>
    <row r="23" spans="1:30" x14ac:dyDescent="0.2">
      <c r="A23" s="81" t="s">
        <v>851</v>
      </c>
      <c r="B23" s="81" t="s">
        <v>853</v>
      </c>
      <c r="C23" s="291">
        <v>3980</v>
      </c>
      <c r="D23" s="81" t="s">
        <v>1829</v>
      </c>
      <c r="E23" s="81" t="s">
        <v>856</v>
      </c>
      <c r="F23" s="221">
        <v>257688.51</v>
      </c>
      <c r="H23" s="221">
        <v>39805.58</v>
      </c>
      <c r="J23" s="81">
        <v>207798.94</v>
      </c>
      <c r="K23" s="81">
        <v>234871.67</v>
      </c>
      <c r="O23" s="228">
        <v>2000</v>
      </c>
      <c r="Q23" s="81">
        <v>-1759914.96</v>
      </c>
      <c r="R23" s="81">
        <v>2340148.79</v>
      </c>
      <c r="T23" s="229">
        <v>298994.63</v>
      </c>
      <c r="V23" s="229">
        <v>809.35</v>
      </c>
      <c r="W23" s="229">
        <v>241520</v>
      </c>
      <c r="Y23" s="222">
        <v>307684</v>
      </c>
      <c r="AB23" s="222">
        <v>54308.95</v>
      </c>
      <c r="AC23" s="222">
        <v>18090.16</v>
      </c>
    </row>
    <row r="24" spans="1:30" x14ac:dyDescent="0.2">
      <c r="A24" s="81" t="s">
        <v>851</v>
      </c>
      <c r="B24" s="81" t="s">
        <v>853</v>
      </c>
      <c r="C24" s="291">
        <v>9027</v>
      </c>
      <c r="D24" s="81" t="s">
        <v>1830</v>
      </c>
      <c r="E24" s="81" t="s">
        <v>857</v>
      </c>
      <c r="F24" s="221">
        <v>301495.34999999998</v>
      </c>
      <c r="G24" s="294">
        <v>56520.03</v>
      </c>
      <c r="H24" s="221">
        <v>244452.63</v>
      </c>
      <c r="J24" s="81">
        <v>206261.6</v>
      </c>
      <c r="K24" s="81">
        <v>100195.43</v>
      </c>
      <c r="Q24" s="81">
        <v>-1751927.6</v>
      </c>
      <c r="R24" s="81">
        <v>2461151.44</v>
      </c>
      <c r="T24" s="229">
        <v>530517.6</v>
      </c>
      <c r="U24" s="229">
        <v>2300</v>
      </c>
      <c r="W24" s="229">
        <v>399950</v>
      </c>
      <c r="Y24" s="222">
        <v>484154</v>
      </c>
      <c r="AB24" s="222">
        <v>119293.73</v>
      </c>
      <c r="AC24" s="222">
        <v>126282.67</v>
      </c>
    </row>
    <row r="25" spans="1:30" x14ac:dyDescent="0.2">
      <c r="A25" s="81" t="s">
        <v>851</v>
      </c>
      <c r="B25" s="81" t="s">
        <v>853</v>
      </c>
      <c r="C25" s="291">
        <v>4180</v>
      </c>
      <c r="D25" s="81" t="s">
        <v>1831</v>
      </c>
      <c r="E25" s="81" t="s">
        <v>858</v>
      </c>
      <c r="F25" s="221">
        <v>426167.89</v>
      </c>
      <c r="G25" s="294">
        <v>20084.580000000002</v>
      </c>
      <c r="H25" s="221">
        <v>61778.86</v>
      </c>
      <c r="J25" s="81">
        <v>318459.96000000002</v>
      </c>
      <c r="K25" s="81">
        <v>99982.21</v>
      </c>
      <c r="Q25" s="81">
        <v>-808780.81</v>
      </c>
      <c r="R25" s="81">
        <v>1609968.11</v>
      </c>
      <c r="T25" s="229">
        <v>262267.09999999998</v>
      </c>
      <c r="W25" s="229">
        <v>262700</v>
      </c>
      <c r="Y25" s="222">
        <v>309404</v>
      </c>
      <c r="AB25" s="222">
        <v>65009.84</v>
      </c>
      <c r="AC25" s="222">
        <v>23467.919999999998</v>
      </c>
      <c r="AD25" s="222">
        <v>323.14</v>
      </c>
    </row>
    <row r="26" spans="1:30" x14ac:dyDescent="0.2">
      <c r="A26" s="81" t="s">
        <v>851</v>
      </c>
      <c r="B26" s="81" t="s">
        <v>853</v>
      </c>
      <c r="C26" s="291">
        <v>2100</v>
      </c>
      <c r="D26" s="81" t="s">
        <v>1832</v>
      </c>
      <c r="E26" s="81" t="s">
        <v>859</v>
      </c>
      <c r="F26" s="221">
        <v>272700.48</v>
      </c>
      <c r="H26" s="221">
        <v>159482.26999999999</v>
      </c>
      <c r="J26" s="81">
        <v>167781.44</v>
      </c>
      <c r="K26" s="81">
        <v>94683.05</v>
      </c>
      <c r="M26" s="228">
        <v>0</v>
      </c>
      <c r="Q26" s="81">
        <v>-1234395.1000000001</v>
      </c>
      <c r="R26" s="81">
        <v>1693812.25</v>
      </c>
      <c r="T26" s="229">
        <v>303405.09999999998</v>
      </c>
      <c r="V26" s="229">
        <v>68.06</v>
      </c>
      <c r="W26" s="229">
        <v>249200</v>
      </c>
      <c r="Y26" s="222">
        <v>281740</v>
      </c>
      <c r="AB26" s="222">
        <v>25715.02</v>
      </c>
      <c r="AC26" s="222">
        <v>8360.0499999999993</v>
      </c>
    </row>
    <row r="27" spans="1:30" x14ac:dyDescent="0.2">
      <c r="A27" s="81" t="s">
        <v>851</v>
      </c>
      <c r="B27" s="81" t="s">
        <v>853</v>
      </c>
      <c r="C27" s="291">
        <v>4887</v>
      </c>
      <c r="D27" s="81" t="s">
        <v>1833</v>
      </c>
      <c r="E27" s="81" t="s">
        <v>860</v>
      </c>
      <c r="F27" s="221">
        <v>757306.4</v>
      </c>
      <c r="G27" s="294">
        <v>14610</v>
      </c>
      <c r="H27" s="221">
        <v>116106.75</v>
      </c>
      <c r="J27" s="81">
        <v>288151.59999999998</v>
      </c>
      <c r="K27" s="81">
        <v>239499.5</v>
      </c>
      <c r="M27" s="228">
        <v>7875</v>
      </c>
      <c r="Q27" s="81">
        <v>25206.66</v>
      </c>
      <c r="R27" s="81">
        <v>1247745.83</v>
      </c>
      <c r="T27" s="229">
        <v>324377.2</v>
      </c>
      <c r="V27" s="229">
        <v>1042.02</v>
      </c>
      <c r="W27" s="229">
        <v>236800</v>
      </c>
      <c r="Y27" s="222">
        <v>298899</v>
      </c>
      <c r="AB27" s="222">
        <v>97559.01</v>
      </c>
      <c r="AC27" s="222">
        <v>20157.45</v>
      </c>
    </row>
    <row r="28" spans="1:30" x14ac:dyDescent="0.2">
      <c r="A28" s="81" t="s">
        <v>851</v>
      </c>
      <c r="B28" s="81" t="s">
        <v>853</v>
      </c>
      <c r="C28" s="291">
        <v>5102</v>
      </c>
      <c r="D28" s="81" t="s">
        <v>1834</v>
      </c>
      <c r="E28" s="81" t="s">
        <v>861</v>
      </c>
      <c r="F28" s="221">
        <v>692559.77</v>
      </c>
      <c r="G28" s="294">
        <v>0</v>
      </c>
      <c r="H28" s="221">
        <v>89565.37</v>
      </c>
      <c r="J28" s="81">
        <v>445196.37</v>
      </c>
      <c r="K28" s="81">
        <v>23279.91</v>
      </c>
      <c r="O28" s="228">
        <v>2171.0500000000002</v>
      </c>
      <c r="Q28" s="81">
        <v>-381270.72</v>
      </c>
      <c r="R28" s="81">
        <v>1804121.26</v>
      </c>
      <c r="T28" s="229">
        <v>72552.759999999995</v>
      </c>
      <c r="V28" s="229">
        <v>2138.13</v>
      </c>
      <c r="W28" s="229">
        <v>219560</v>
      </c>
      <c r="Y28" s="222">
        <v>266524</v>
      </c>
      <c r="AB28" s="222">
        <v>180829.72</v>
      </c>
      <c r="AC28" s="222">
        <v>18967.34</v>
      </c>
    </row>
    <row r="29" spans="1:30" x14ac:dyDescent="0.2">
      <c r="A29" s="81" t="s">
        <v>851</v>
      </c>
      <c r="B29" s="81" t="s">
        <v>853</v>
      </c>
      <c r="C29" s="291">
        <v>11813</v>
      </c>
      <c r="D29" s="81" t="s">
        <v>1835</v>
      </c>
      <c r="E29" s="81" t="s">
        <v>862</v>
      </c>
      <c r="F29" s="221">
        <v>688000.74</v>
      </c>
      <c r="H29" s="221">
        <v>176529.62</v>
      </c>
      <c r="J29" s="81">
        <v>487978.86</v>
      </c>
      <c r="K29" s="81">
        <v>208129.86</v>
      </c>
      <c r="O29" s="228">
        <v>0</v>
      </c>
      <c r="Q29" s="81">
        <v>-931.18</v>
      </c>
      <c r="R29" s="81">
        <v>1414760.08</v>
      </c>
      <c r="T29" s="229">
        <v>344591.51</v>
      </c>
      <c r="W29" s="229">
        <v>366100</v>
      </c>
      <c r="Y29" s="222">
        <v>433724</v>
      </c>
      <c r="AB29" s="222">
        <v>96018.35</v>
      </c>
      <c r="AC29" s="222">
        <v>30754.98</v>
      </c>
    </row>
    <row r="30" spans="1:30" x14ac:dyDescent="0.2">
      <c r="A30" s="81" t="s">
        <v>851</v>
      </c>
      <c r="B30" s="81" t="s">
        <v>853</v>
      </c>
      <c r="C30" s="291">
        <v>7972</v>
      </c>
      <c r="D30" s="81" t="s">
        <v>1836</v>
      </c>
      <c r="E30" s="81" t="s">
        <v>863</v>
      </c>
      <c r="F30" s="221">
        <v>400007.18</v>
      </c>
      <c r="G30" s="294">
        <v>0</v>
      </c>
      <c r="H30" s="221">
        <v>216746.29</v>
      </c>
      <c r="J30" s="81">
        <v>202771.14</v>
      </c>
      <c r="K30" s="81">
        <v>71961.13</v>
      </c>
      <c r="Q30" s="81">
        <v>-770525.94</v>
      </c>
      <c r="R30" s="81">
        <v>1595887.05</v>
      </c>
      <c r="T30" s="229">
        <v>439701.05</v>
      </c>
      <c r="W30" s="229">
        <v>396960</v>
      </c>
      <c r="Y30" s="222">
        <v>472600</v>
      </c>
      <c r="AB30" s="222">
        <v>287228.92</v>
      </c>
      <c r="AC30" s="222">
        <v>8814.5</v>
      </c>
    </row>
    <row r="31" spans="1:30" x14ac:dyDescent="0.2">
      <c r="A31" s="81" t="s">
        <v>851</v>
      </c>
      <c r="B31" s="81" t="s">
        <v>853</v>
      </c>
      <c r="C31" s="291">
        <v>3577</v>
      </c>
      <c r="D31" s="81" t="s">
        <v>1837</v>
      </c>
      <c r="E31" s="81" t="s">
        <v>864</v>
      </c>
      <c r="F31" s="221">
        <v>754850.27</v>
      </c>
      <c r="G31" s="294">
        <v>48384</v>
      </c>
      <c r="H31" s="221">
        <v>120343.71</v>
      </c>
      <c r="J31" s="81">
        <v>122311.45</v>
      </c>
      <c r="K31" s="81">
        <v>138608.60999999999</v>
      </c>
      <c r="O31" s="228">
        <v>14.49</v>
      </c>
      <c r="Q31" s="81">
        <v>-832865.71</v>
      </c>
      <c r="R31" s="81">
        <v>1789492.25</v>
      </c>
      <c r="T31" s="229">
        <v>303188.75</v>
      </c>
      <c r="V31" s="229">
        <v>11.85</v>
      </c>
      <c r="W31" s="229">
        <v>240520</v>
      </c>
      <c r="Y31" s="222">
        <v>240520</v>
      </c>
      <c r="AB31" s="222">
        <v>62089.75</v>
      </c>
      <c r="AC31" s="222">
        <v>12043.84</v>
      </c>
    </row>
    <row r="32" spans="1:30" x14ac:dyDescent="0.2">
      <c r="A32" s="81" t="s">
        <v>851</v>
      </c>
      <c r="B32" s="81" t="s">
        <v>853</v>
      </c>
      <c r="C32" s="291">
        <v>3159</v>
      </c>
      <c r="D32" s="81" t="s">
        <v>1838</v>
      </c>
      <c r="E32" s="81" t="s">
        <v>865</v>
      </c>
      <c r="F32" s="221">
        <v>321182.73</v>
      </c>
      <c r="H32" s="221">
        <v>67629.09</v>
      </c>
      <c r="J32" s="81">
        <v>362782.38</v>
      </c>
      <c r="K32" s="81">
        <v>527678.07999999996</v>
      </c>
      <c r="M32" s="228">
        <v>5857.5</v>
      </c>
      <c r="Q32" s="81">
        <v>-1704451.04</v>
      </c>
      <c r="R32" s="81">
        <v>3102228.3</v>
      </c>
      <c r="T32" s="229">
        <v>0</v>
      </c>
      <c r="W32" s="229">
        <v>573560</v>
      </c>
      <c r="Y32" s="222">
        <v>599199</v>
      </c>
      <c r="AB32" s="222">
        <v>47133.26</v>
      </c>
      <c r="AC32" s="222">
        <v>46788.22</v>
      </c>
      <c r="AD32" s="222">
        <v>2100</v>
      </c>
    </row>
    <row r="33" spans="1:30" x14ac:dyDescent="0.2">
      <c r="A33" s="81" t="s">
        <v>851</v>
      </c>
      <c r="B33" s="81" t="s">
        <v>853</v>
      </c>
      <c r="C33" s="291">
        <v>3764</v>
      </c>
      <c r="D33" s="81" t="s">
        <v>1839</v>
      </c>
      <c r="E33" s="81" t="s">
        <v>866</v>
      </c>
      <c r="F33" s="221">
        <v>568868.75</v>
      </c>
      <c r="G33" s="294">
        <v>30335.24</v>
      </c>
      <c r="H33" s="221">
        <v>97927.77</v>
      </c>
      <c r="J33" s="81">
        <v>290933.46999999997</v>
      </c>
      <c r="K33" s="81">
        <v>184455.73</v>
      </c>
      <c r="Q33" s="81">
        <v>-493277.31</v>
      </c>
      <c r="R33" s="81">
        <v>1484748</v>
      </c>
      <c r="T33" s="229">
        <v>303516.11</v>
      </c>
      <c r="V33" s="229">
        <v>1173.1300000000001</v>
      </c>
      <c r="W33" s="229">
        <v>152540</v>
      </c>
      <c r="Y33" s="222">
        <v>202724</v>
      </c>
      <c r="AB33" s="222">
        <v>44648.480000000003</v>
      </c>
      <c r="AC33" s="222">
        <v>26296.49</v>
      </c>
    </row>
    <row r="34" spans="1:30" x14ac:dyDescent="0.2">
      <c r="A34" s="81" t="s">
        <v>851</v>
      </c>
      <c r="B34" s="81" t="s">
        <v>853</v>
      </c>
      <c r="C34" s="291">
        <v>3691</v>
      </c>
      <c r="D34" s="81" t="s">
        <v>1840</v>
      </c>
      <c r="E34" s="81" t="s">
        <v>867</v>
      </c>
      <c r="F34" s="221">
        <v>558058.48</v>
      </c>
      <c r="G34" s="294">
        <v>91512.8</v>
      </c>
      <c r="H34" s="221">
        <v>102040.84</v>
      </c>
      <c r="J34" s="81">
        <v>23173.78</v>
      </c>
      <c r="K34" s="81">
        <v>291624.81</v>
      </c>
      <c r="M34" s="228">
        <v>0</v>
      </c>
      <c r="Q34" s="81">
        <v>-1036745.7</v>
      </c>
      <c r="R34" s="81">
        <v>1924840.79</v>
      </c>
      <c r="T34" s="229">
        <v>323975.8</v>
      </c>
      <c r="U34" s="229">
        <v>100</v>
      </c>
      <c r="W34" s="229">
        <v>93210</v>
      </c>
      <c r="Y34" s="222">
        <v>94902</v>
      </c>
      <c r="AB34" s="222">
        <v>121150.18</v>
      </c>
      <c r="AC34" s="222">
        <v>21228</v>
      </c>
    </row>
    <row r="35" spans="1:30" x14ac:dyDescent="0.2">
      <c r="A35" s="81" t="s">
        <v>851</v>
      </c>
      <c r="B35" s="81" t="s">
        <v>853</v>
      </c>
      <c r="C35" s="291">
        <v>7031</v>
      </c>
      <c r="D35" s="81" t="s">
        <v>1841</v>
      </c>
      <c r="E35" s="81" t="s">
        <v>868</v>
      </c>
      <c r="F35" s="221">
        <v>1177132.8899999999</v>
      </c>
      <c r="G35" s="294">
        <v>38051.5</v>
      </c>
      <c r="H35" s="221">
        <v>131732.19</v>
      </c>
      <c r="J35" s="81">
        <v>239119.96</v>
      </c>
      <c r="K35" s="81">
        <v>82590.850000000006</v>
      </c>
      <c r="O35" s="228">
        <v>0</v>
      </c>
      <c r="Q35" s="81">
        <v>353670</v>
      </c>
      <c r="R35" s="81">
        <v>1101601.1100000001</v>
      </c>
      <c r="T35" s="229">
        <v>360342.33</v>
      </c>
      <c r="W35" s="229">
        <v>323260</v>
      </c>
      <c r="Y35" s="222">
        <v>357052</v>
      </c>
      <c r="AB35" s="222">
        <v>102069.39</v>
      </c>
      <c r="AC35" s="222">
        <v>9421.66</v>
      </c>
    </row>
    <row r="36" spans="1:30" x14ac:dyDescent="0.2">
      <c r="A36" s="81" t="s">
        <v>851</v>
      </c>
      <c r="B36" s="81" t="s">
        <v>853</v>
      </c>
      <c r="C36" s="291">
        <v>3391</v>
      </c>
      <c r="D36" s="81" t="s">
        <v>1842</v>
      </c>
      <c r="E36" s="81" t="s">
        <v>869</v>
      </c>
      <c r="F36" s="221">
        <v>325274.03999999998</v>
      </c>
      <c r="G36" s="294">
        <v>2700.47</v>
      </c>
      <c r="H36" s="221">
        <v>155535.59</v>
      </c>
      <c r="J36" s="81">
        <v>1528012.52</v>
      </c>
      <c r="K36" s="81">
        <v>68335.460000000006</v>
      </c>
      <c r="Q36" s="81">
        <v>1377155.32</v>
      </c>
      <c r="R36" s="81">
        <v>528949.56000000006</v>
      </c>
      <c r="T36" s="229">
        <v>270458.99</v>
      </c>
      <c r="U36" s="229">
        <v>43130</v>
      </c>
      <c r="W36" s="229">
        <v>356480</v>
      </c>
      <c r="X36" s="229">
        <v>80</v>
      </c>
      <c r="Y36" s="222">
        <v>407398</v>
      </c>
      <c r="AB36" s="222">
        <v>57479.43</v>
      </c>
      <c r="AC36" s="222">
        <v>26154.36</v>
      </c>
    </row>
    <row r="37" spans="1:30" x14ac:dyDescent="0.2">
      <c r="A37" s="81" t="s">
        <v>851</v>
      </c>
      <c r="B37" s="81" t="s">
        <v>853</v>
      </c>
      <c r="C37" s="291">
        <v>4244</v>
      </c>
      <c r="D37" s="81" t="s">
        <v>1843</v>
      </c>
      <c r="E37" s="81" t="s">
        <v>870</v>
      </c>
      <c r="F37" s="221">
        <v>344949.08</v>
      </c>
      <c r="H37" s="221">
        <v>62456.6</v>
      </c>
      <c r="J37" s="81">
        <v>531219.76</v>
      </c>
      <c r="K37" s="81">
        <v>45329.17</v>
      </c>
      <c r="Q37" s="81">
        <v>-783262.06</v>
      </c>
      <c r="R37" s="81">
        <v>1603684.39</v>
      </c>
      <c r="T37" s="229">
        <v>246800.24</v>
      </c>
      <c r="U37" s="229">
        <v>70000</v>
      </c>
      <c r="W37" s="229">
        <v>334200</v>
      </c>
      <c r="Y37" s="222">
        <v>368480</v>
      </c>
      <c r="AB37" s="222">
        <v>88222.73</v>
      </c>
      <c r="AC37" s="222">
        <v>26084.23</v>
      </c>
    </row>
    <row r="38" spans="1:30" x14ac:dyDescent="0.2">
      <c r="A38" s="81" t="s">
        <v>851</v>
      </c>
      <c r="B38" s="81" t="s">
        <v>853</v>
      </c>
      <c r="C38" s="291">
        <v>1926</v>
      </c>
      <c r="D38" s="81" t="s">
        <v>1844</v>
      </c>
      <c r="E38" s="81" t="s">
        <v>871</v>
      </c>
      <c r="F38" s="221">
        <v>327357.99</v>
      </c>
      <c r="G38" s="294">
        <v>5717.51</v>
      </c>
      <c r="H38" s="221">
        <v>162443.91</v>
      </c>
      <c r="J38" s="81">
        <v>198746.02</v>
      </c>
      <c r="K38" s="81">
        <v>12931.86</v>
      </c>
      <c r="O38" s="228">
        <v>120</v>
      </c>
      <c r="Q38" s="81">
        <v>-868146.46</v>
      </c>
      <c r="R38" s="81">
        <v>1498620.76</v>
      </c>
      <c r="T38" s="229">
        <v>201062</v>
      </c>
      <c r="W38" s="229">
        <v>79780</v>
      </c>
      <c r="Y38" s="222">
        <v>97680</v>
      </c>
      <c r="Z38" s="222">
        <v>4418</v>
      </c>
      <c r="AB38" s="222">
        <v>79615.22</v>
      </c>
      <c r="AC38" s="222">
        <v>21629.79</v>
      </c>
    </row>
    <row r="39" spans="1:30" x14ac:dyDescent="0.2">
      <c r="A39" s="81" t="s">
        <v>851</v>
      </c>
      <c r="B39" s="81" t="s">
        <v>853</v>
      </c>
      <c r="C39" s="291">
        <v>5306</v>
      </c>
      <c r="D39" s="81" t="s">
        <v>1845</v>
      </c>
      <c r="E39" s="81" t="s">
        <v>872</v>
      </c>
      <c r="F39" s="221">
        <v>711126.91</v>
      </c>
      <c r="G39" s="294">
        <v>41454.99</v>
      </c>
      <c r="H39" s="221">
        <v>64148.639999999999</v>
      </c>
      <c r="J39" s="81">
        <v>1518077.39</v>
      </c>
      <c r="K39" s="81">
        <v>242394.44</v>
      </c>
      <c r="M39" s="228">
        <v>0</v>
      </c>
      <c r="O39" s="228">
        <v>7.53</v>
      </c>
      <c r="Q39" s="81">
        <v>65970.539999999994</v>
      </c>
      <c r="R39" s="81">
        <v>2339595.1</v>
      </c>
      <c r="T39" s="229">
        <v>424662.35</v>
      </c>
      <c r="W39" s="229">
        <v>265420</v>
      </c>
      <c r="Y39" s="222">
        <v>346947</v>
      </c>
      <c r="AB39" s="222">
        <v>142499.07</v>
      </c>
      <c r="AC39" s="222">
        <v>29007.08</v>
      </c>
    </row>
    <row r="40" spans="1:30" x14ac:dyDescent="0.2">
      <c r="A40" s="81" t="s">
        <v>851</v>
      </c>
      <c r="B40" s="81" t="s">
        <v>853</v>
      </c>
      <c r="C40" s="291">
        <v>2556</v>
      </c>
      <c r="D40" s="81" t="s">
        <v>1846</v>
      </c>
      <c r="E40" s="81" t="s">
        <v>873</v>
      </c>
      <c r="F40" s="221">
        <v>109880.99</v>
      </c>
      <c r="H40" s="221">
        <v>65107.73</v>
      </c>
      <c r="J40" s="81">
        <v>243803.78</v>
      </c>
      <c r="K40" s="81">
        <v>103571.2</v>
      </c>
      <c r="O40" s="228">
        <v>57.94</v>
      </c>
      <c r="Q40" s="81">
        <v>-805282.31</v>
      </c>
      <c r="R40" s="81">
        <v>1457071.21</v>
      </c>
      <c r="T40" s="229">
        <v>31289.32</v>
      </c>
      <c r="V40" s="229">
        <v>42.35</v>
      </c>
      <c r="W40" s="229">
        <v>32480</v>
      </c>
      <c r="Y40" s="222">
        <v>89620</v>
      </c>
      <c r="AB40" s="222">
        <v>87360.51</v>
      </c>
      <c r="AC40" s="222">
        <v>13682.3</v>
      </c>
    </row>
    <row r="41" spans="1:30" x14ac:dyDescent="0.2">
      <c r="A41" s="81" t="s">
        <v>851</v>
      </c>
      <c r="B41" s="81" t="s">
        <v>853</v>
      </c>
      <c r="C41" s="291">
        <v>2366</v>
      </c>
      <c r="D41" s="81" t="s">
        <v>1847</v>
      </c>
      <c r="E41" s="81" t="s">
        <v>874</v>
      </c>
      <c r="F41" s="221">
        <v>304775.86</v>
      </c>
      <c r="G41" s="294">
        <v>4758.8</v>
      </c>
      <c r="H41" s="221">
        <v>143667.81</v>
      </c>
      <c r="J41" s="81">
        <v>427447.41</v>
      </c>
      <c r="K41" s="81">
        <v>495305.06</v>
      </c>
      <c r="Q41" s="81">
        <v>-359713.42</v>
      </c>
      <c r="R41" s="81">
        <v>1798384.44</v>
      </c>
      <c r="T41" s="229">
        <v>91798.07</v>
      </c>
      <c r="U41" s="229">
        <v>300</v>
      </c>
      <c r="W41" s="229">
        <v>150960</v>
      </c>
      <c r="Y41" s="222">
        <v>187553</v>
      </c>
      <c r="AB41" s="222">
        <v>79443.600000000006</v>
      </c>
      <c r="AC41" s="222">
        <v>37844.550000000003</v>
      </c>
      <c r="AD41" s="222">
        <v>40</v>
      </c>
    </row>
    <row r="42" spans="1:30" x14ac:dyDescent="0.2">
      <c r="A42" s="81" t="s">
        <v>851</v>
      </c>
      <c r="B42" s="81" t="s">
        <v>853</v>
      </c>
      <c r="C42" s="291">
        <v>5915</v>
      </c>
      <c r="D42" s="81" t="s">
        <v>1848</v>
      </c>
      <c r="E42" s="81" t="s">
        <v>875</v>
      </c>
      <c r="F42" s="221">
        <v>601996.09</v>
      </c>
      <c r="H42" s="221">
        <v>155091.35999999999</v>
      </c>
      <c r="J42" s="81">
        <v>405336.99</v>
      </c>
      <c r="K42" s="81">
        <v>172164.04</v>
      </c>
      <c r="O42" s="228">
        <v>168.08</v>
      </c>
      <c r="Q42" s="81">
        <v>-48139.66</v>
      </c>
      <c r="R42" s="81">
        <v>1262156.06</v>
      </c>
      <c r="T42" s="229">
        <v>295879.34000000003</v>
      </c>
      <c r="W42" s="229">
        <v>217920</v>
      </c>
      <c r="Y42" s="222">
        <v>275990</v>
      </c>
      <c r="AB42" s="222">
        <v>92989.48</v>
      </c>
      <c r="AC42" s="222">
        <v>24415.86</v>
      </c>
    </row>
    <row r="43" spans="1:30" x14ac:dyDescent="0.2">
      <c r="A43" s="81" t="s">
        <v>851</v>
      </c>
      <c r="B43" s="81" t="s">
        <v>853</v>
      </c>
      <c r="C43" s="291">
        <v>3317</v>
      </c>
      <c r="D43" s="81" t="s">
        <v>1849</v>
      </c>
      <c r="E43" s="81" t="s">
        <v>876</v>
      </c>
      <c r="F43" s="221">
        <v>168454.34</v>
      </c>
      <c r="G43" s="294">
        <v>4580</v>
      </c>
      <c r="H43" s="221">
        <v>221396.55</v>
      </c>
      <c r="J43" s="81">
        <v>529252.61</v>
      </c>
      <c r="K43" s="81">
        <v>37690.75</v>
      </c>
      <c r="M43" s="228">
        <v>14010</v>
      </c>
      <c r="Q43" s="81">
        <v>-796851.52</v>
      </c>
      <c r="R43" s="81">
        <v>1683339.65</v>
      </c>
      <c r="T43" s="229">
        <v>225242.27</v>
      </c>
      <c r="V43" s="229">
        <v>211.32</v>
      </c>
      <c r="W43" s="229">
        <v>101160</v>
      </c>
      <c r="Y43" s="222">
        <v>123324</v>
      </c>
      <c r="AB43" s="222">
        <v>121151.08</v>
      </c>
      <c r="AC43" s="222">
        <v>18926.39</v>
      </c>
    </row>
    <row r="44" spans="1:30" x14ac:dyDescent="0.2">
      <c r="A44" s="81" t="s">
        <v>851</v>
      </c>
      <c r="B44" s="81" t="s">
        <v>853</v>
      </c>
      <c r="C44" s="291">
        <v>2828</v>
      </c>
      <c r="D44" s="81" t="s">
        <v>1850</v>
      </c>
      <c r="E44" s="81" t="s">
        <v>877</v>
      </c>
      <c r="F44" s="221">
        <v>804473.53</v>
      </c>
      <c r="G44" s="294">
        <v>1000</v>
      </c>
      <c r="H44" s="221">
        <v>176688.01</v>
      </c>
      <c r="J44" s="81">
        <v>455694.82</v>
      </c>
      <c r="K44" s="81">
        <v>50848.06</v>
      </c>
      <c r="Q44" s="81">
        <v>-688189.72</v>
      </c>
      <c r="R44" s="81">
        <v>2224890.19</v>
      </c>
      <c r="T44" s="229">
        <v>191643.36</v>
      </c>
      <c r="W44" s="229">
        <v>176420</v>
      </c>
      <c r="Y44" s="222">
        <v>210540</v>
      </c>
      <c r="AB44" s="222">
        <v>179416.9</v>
      </c>
      <c r="AC44" s="222">
        <v>24394.51</v>
      </c>
    </row>
    <row r="45" spans="1:30" x14ac:dyDescent="0.2">
      <c r="A45" s="81" t="s">
        <v>851</v>
      </c>
      <c r="B45" s="81" t="s">
        <v>853</v>
      </c>
      <c r="C45" s="291">
        <v>2529</v>
      </c>
      <c r="D45" s="81" t="s">
        <v>1851</v>
      </c>
      <c r="E45" s="81" t="s">
        <v>878</v>
      </c>
      <c r="F45" s="221">
        <v>235697.57</v>
      </c>
      <c r="G45" s="294">
        <v>8090</v>
      </c>
      <c r="H45" s="221">
        <v>84757.3</v>
      </c>
      <c r="J45" s="81">
        <v>2055062.44</v>
      </c>
      <c r="K45" s="81">
        <v>970898.71</v>
      </c>
      <c r="Q45" s="81">
        <v>3285164.12</v>
      </c>
      <c r="T45" s="229">
        <v>348601.22</v>
      </c>
      <c r="W45" s="229">
        <v>108240</v>
      </c>
      <c r="Y45" s="222">
        <v>248058</v>
      </c>
      <c r="AB45" s="222">
        <v>44564.56</v>
      </c>
      <c r="AC45" s="222">
        <v>91552.76</v>
      </c>
    </row>
    <row r="46" spans="1:30" x14ac:dyDescent="0.2">
      <c r="A46" s="81" t="s">
        <v>880</v>
      </c>
      <c r="B46" s="81" t="s">
        <v>881</v>
      </c>
      <c r="C46" s="291">
        <v>5981</v>
      </c>
      <c r="D46" s="81" t="s">
        <v>1852</v>
      </c>
      <c r="E46" s="81" t="s">
        <v>883</v>
      </c>
      <c r="F46" s="221">
        <v>489561.29</v>
      </c>
      <c r="G46" s="294">
        <v>0</v>
      </c>
      <c r="H46" s="221">
        <v>84680.47</v>
      </c>
      <c r="J46" s="81">
        <v>1429413.88</v>
      </c>
      <c r="K46" s="81">
        <v>287670.75</v>
      </c>
      <c r="N46" s="228">
        <v>9990.81</v>
      </c>
      <c r="O46" s="228">
        <v>150.07</v>
      </c>
      <c r="Q46" s="81">
        <v>93313.61</v>
      </c>
      <c r="R46" s="81">
        <v>721555.06</v>
      </c>
      <c r="T46" s="229">
        <v>372493.98</v>
      </c>
      <c r="W46" s="229">
        <v>322105</v>
      </c>
      <c r="X46" s="229">
        <v>115008.6</v>
      </c>
      <c r="Y46" s="222">
        <v>441255</v>
      </c>
      <c r="AB46" s="222">
        <v>91049.12</v>
      </c>
      <c r="AC46" s="222">
        <v>53434.22</v>
      </c>
    </row>
    <row r="47" spans="1:30" x14ac:dyDescent="0.2">
      <c r="A47" s="81" t="s">
        <v>880</v>
      </c>
      <c r="B47" s="81" t="s">
        <v>881</v>
      </c>
      <c r="C47" s="291">
        <v>5608</v>
      </c>
      <c r="D47" s="81" t="s">
        <v>1853</v>
      </c>
      <c r="E47" s="81" t="s">
        <v>884</v>
      </c>
      <c r="F47" s="221">
        <v>527941.56000000006</v>
      </c>
      <c r="G47" s="294">
        <v>0</v>
      </c>
      <c r="H47" s="221">
        <v>66267.94</v>
      </c>
      <c r="J47" s="81">
        <v>154112.62</v>
      </c>
      <c r="K47" s="81">
        <v>240326.82</v>
      </c>
      <c r="N47" s="228">
        <v>55905.09</v>
      </c>
      <c r="O47" s="228">
        <v>0</v>
      </c>
      <c r="Q47" s="81">
        <v>176877.17</v>
      </c>
      <c r="R47" s="81">
        <v>1541680.81</v>
      </c>
      <c r="T47" s="229">
        <v>450380.32</v>
      </c>
      <c r="U47" s="229">
        <v>18000</v>
      </c>
      <c r="V47" s="229">
        <v>1197</v>
      </c>
      <c r="W47" s="229">
        <v>309120.02</v>
      </c>
      <c r="X47" s="229">
        <v>100800</v>
      </c>
      <c r="Y47" s="222">
        <v>457573.02</v>
      </c>
      <c r="AB47" s="222">
        <v>104414.67</v>
      </c>
      <c r="AC47" s="222">
        <v>50015.040000000001</v>
      </c>
    </row>
    <row r="48" spans="1:30" x14ac:dyDescent="0.2">
      <c r="A48" s="81" t="s">
        <v>880</v>
      </c>
      <c r="B48" s="81" t="s">
        <v>881</v>
      </c>
      <c r="C48" s="291">
        <v>3981</v>
      </c>
      <c r="D48" s="81" t="s">
        <v>1854</v>
      </c>
      <c r="E48" s="81" t="s">
        <v>885</v>
      </c>
      <c r="F48" s="221">
        <v>530408.51</v>
      </c>
      <c r="G48" s="294">
        <v>0</v>
      </c>
      <c r="H48" s="221">
        <v>54967.13</v>
      </c>
      <c r="J48" s="81">
        <v>986139.83</v>
      </c>
      <c r="K48" s="81">
        <v>635818.31999999995</v>
      </c>
      <c r="N48" s="228">
        <v>51561.29</v>
      </c>
      <c r="O48" s="228">
        <v>42.06</v>
      </c>
      <c r="Q48" s="81">
        <v>63849.82</v>
      </c>
      <c r="R48" s="81">
        <v>3101072.39</v>
      </c>
      <c r="T48" s="229">
        <v>324057.56</v>
      </c>
      <c r="U48" s="229">
        <v>7200</v>
      </c>
      <c r="W48" s="229">
        <v>467138</v>
      </c>
      <c r="X48" s="229">
        <v>56000</v>
      </c>
      <c r="Y48" s="222">
        <v>588958</v>
      </c>
      <c r="Z48" s="222">
        <v>3250</v>
      </c>
      <c r="AB48" s="222">
        <v>78562.37</v>
      </c>
      <c r="AC48" s="222">
        <v>56738.89</v>
      </c>
    </row>
    <row r="49" spans="1:30" x14ac:dyDescent="0.2">
      <c r="A49" s="81" t="s">
        <v>880</v>
      </c>
      <c r="B49" s="81" t="s">
        <v>881</v>
      </c>
      <c r="C49" s="291">
        <v>2676</v>
      </c>
      <c r="D49" s="81" t="s">
        <v>1855</v>
      </c>
      <c r="E49" s="81" t="s">
        <v>886</v>
      </c>
      <c r="F49" s="221">
        <v>109724.12</v>
      </c>
      <c r="G49" s="294">
        <v>0</v>
      </c>
      <c r="H49" s="221">
        <v>60662.86</v>
      </c>
      <c r="J49" s="81">
        <v>2070023.62</v>
      </c>
      <c r="K49" s="81">
        <v>196266.81</v>
      </c>
      <c r="N49" s="228">
        <v>10929.08</v>
      </c>
      <c r="O49" s="228">
        <v>60.75</v>
      </c>
      <c r="Q49" s="81">
        <v>54749.52</v>
      </c>
      <c r="R49" s="81">
        <v>2713140.37</v>
      </c>
      <c r="T49" s="229">
        <v>335076.96000000002</v>
      </c>
      <c r="U49" s="229">
        <v>4800</v>
      </c>
      <c r="V49" s="229">
        <v>109.75</v>
      </c>
      <c r="W49" s="229">
        <v>211643</v>
      </c>
      <c r="Y49" s="222">
        <v>338291</v>
      </c>
      <c r="AB49" s="222">
        <v>94557.83</v>
      </c>
      <c r="AC49" s="222">
        <v>42029.29</v>
      </c>
    </row>
    <row r="50" spans="1:30" x14ac:dyDescent="0.2">
      <c r="A50" s="81" t="s">
        <v>880</v>
      </c>
      <c r="B50" s="81" t="s">
        <v>881</v>
      </c>
      <c r="C50" s="291">
        <v>4612</v>
      </c>
      <c r="D50" s="81" t="s">
        <v>1856</v>
      </c>
      <c r="E50" s="81" t="s">
        <v>887</v>
      </c>
      <c r="F50" s="221">
        <v>609928.28</v>
      </c>
      <c r="G50" s="294">
        <v>0</v>
      </c>
      <c r="H50" s="221">
        <v>51694.23</v>
      </c>
      <c r="J50" s="81">
        <v>239329.57</v>
      </c>
      <c r="K50" s="81">
        <v>348228.32</v>
      </c>
      <c r="M50" s="228">
        <v>19570</v>
      </c>
      <c r="N50" s="228">
        <v>145756.23000000001</v>
      </c>
      <c r="O50" s="228">
        <v>585.35</v>
      </c>
      <c r="Q50" s="81">
        <v>65462.95</v>
      </c>
      <c r="R50" s="81">
        <v>2152655.08</v>
      </c>
      <c r="T50" s="229">
        <v>546646.69999999995</v>
      </c>
      <c r="W50" s="229">
        <v>207858</v>
      </c>
      <c r="X50" s="229">
        <v>395424</v>
      </c>
      <c r="Y50" s="222">
        <v>522808</v>
      </c>
      <c r="AB50" s="222">
        <v>275484.21999999997</v>
      </c>
      <c r="AC50" s="222">
        <v>46768.22</v>
      </c>
    </row>
    <row r="51" spans="1:30" x14ac:dyDescent="0.2">
      <c r="A51" s="81" t="s">
        <v>880</v>
      </c>
      <c r="B51" s="81" t="s">
        <v>881</v>
      </c>
      <c r="C51" s="291">
        <v>3723</v>
      </c>
      <c r="D51" s="81" t="s">
        <v>1857</v>
      </c>
      <c r="E51" s="81" t="s">
        <v>888</v>
      </c>
      <c r="F51" s="221">
        <v>357503.96</v>
      </c>
      <c r="G51" s="294">
        <v>0</v>
      </c>
      <c r="H51" s="221">
        <v>36114.660000000003</v>
      </c>
      <c r="J51" s="81">
        <v>537245.96</v>
      </c>
      <c r="K51" s="81">
        <v>290455.15000000002</v>
      </c>
      <c r="N51" s="228">
        <v>28252.36</v>
      </c>
      <c r="O51" s="228">
        <v>38.340000000000003</v>
      </c>
      <c r="Q51" s="81">
        <v>161981.44</v>
      </c>
      <c r="R51" s="81">
        <v>2872107.81</v>
      </c>
      <c r="T51" s="229">
        <v>345759.97</v>
      </c>
      <c r="U51" s="229">
        <v>9275</v>
      </c>
      <c r="W51" s="229">
        <v>135709</v>
      </c>
      <c r="X51" s="229">
        <v>49400</v>
      </c>
      <c r="Y51" s="222">
        <v>263169</v>
      </c>
      <c r="AB51" s="222">
        <v>85839.63</v>
      </c>
      <c r="AC51" s="222">
        <v>51855.35</v>
      </c>
    </row>
    <row r="52" spans="1:30" ht="15" customHeight="1" x14ac:dyDescent="0.2">
      <c r="A52" s="81" t="s">
        <v>890</v>
      </c>
      <c r="B52" s="81" t="s">
        <v>891</v>
      </c>
      <c r="C52" s="291">
        <v>4086</v>
      </c>
      <c r="D52" s="81" t="s">
        <v>1858</v>
      </c>
      <c r="E52" s="81" t="s">
        <v>892</v>
      </c>
      <c r="F52" s="221">
        <v>201984.22</v>
      </c>
      <c r="G52" s="294">
        <v>0</v>
      </c>
      <c r="H52" s="221">
        <v>22475.83</v>
      </c>
      <c r="J52" s="81">
        <v>502937.34</v>
      </c>
      <c r="K52" s="81">
        <v>88490.58</v>
      </c>
      <c r="O52" s="228">
        <v>15000</v>
      </c>
      <c r="R52" s="81">
        <v>2033236.3</v>
      </c>
      <c r="T52" s="229">
        <v>379802.9</v>
      </c>
      <c r="W52" s="229">
        <v>159180</v>
      </c>
      <c r="Y52" s="222">
        <v>340426</v>
      </c>
      <c r="AB52" s="222">
        <v>113913.16</v>
      </c>
      <c r="AC52" s="222">
        <v>18660.900000000001</v>
      </c>
    </row>
    <row r="53" spans="1:30" x14ac:dyDescent="0.2">
      <c r="A53" s="81" t="s">
        <v>890</v>
      </c>
      <c r="B53" s="81" t="s">
        <v>891</v>
      </c>
      <c r="C53" s="291">
        <v>4226</v>
      </c>
      <c r="D53" s="81" t="s">
        <v>1859</v>
      </c>
      <c r="E53" s="81" t="s">
        <v>893</v>
      </c>
      <c r="F53" s="221">
        <v>150856.26</v>
      </c>
      <c r="G53" s="294">
        <v>0</v>
      </c>
      <c r="H53" s="221">
        <v>49872.19</v>
      </c>
      <c r="J53" s="81">
        <v>2176530.71</v>
      </c>
      <c r="K53" s="81">
        <v>612839.6</v>
      </c>
      <c r="O53" s="228">
        <v>4985</v>
      </c>
      <c r="R53" s="81">
        <v>575288.56999999995</v>
      </c>
      <c r="T53" s="229">
        <v>380645.56</v>
      </c>
      <c r="W53" s="229">
        <v>117100</v>
      </c>
      <c r="Y53" s="222">
        <v>285880</v>
      </c>
      <c r="AB53" s="222">
        <v>107419.06</v>
      </c>
      <c r="AC53" s="222">
        <v>55785.46</v>
      </c>
    </row>
    <row r="54" spans="1:30" x14ac:dyDescent="0.2">
      <c r="A54" s="81" t="s">
        <v>890</v>
      </c>
      <c r="B54" s="81" t="s">
        <v>891</v>
      </c>
      <c r="C54" s="291">
        <v>4483</v>
      </c>
      <c r="D54" s="81" t="s">
        <v>1860</v>
      </c>
      <c r="E54" s="81" t="s">
        <v>894</v>
      </c>
      <c r="F54" s="221">
        <v>381582.01</v>
      </c>
      <c r="G54" s="294">
        <v>0</v>
      </c>
      <c r="H54" s="221">
        <v>10683.7</v>
      </c>
      <c r="J54" s="81">
        <v>2588780.9900000002</v>
      </c>
      <c r="K54" s="81">
        <v>214971.92</v>
      </c>
      <c r="R54" s="81">
        <v>1317062.58</v>
      </c>
      <c r="T54" s="229">
        <v>295071.02</v>
      </c>
      <c r="W54" s="229">
        <v>230900</v>
      </c>
      <c r="Y54" s="222">
        <v>367920</v>
      </c>
      <c r="AB54" s="222">
        <v>53796.44</v>
      </c>
      <c r="AC54" s="222">
        <v>32987.5</v>
      </c>
    </row>
    <row r="55" spans="1:30" x14ac:dyDescent="0.2">
      <c r="A55" s="81" t="s">
        <v>890</v>
      </c>
      <c r="B55" s="81" t="s">
        <v>891</v>
      </c>
      <c r="C55" s="291">
        <v>3448</v>
      </c>
      <c r="D55" s="81" t="s">
        <v>1861</v>
      </c>
      <c r="E55" s="81" t="s">
        <v>895</v>
      </c>
      <c r="F55" s="221">
        <v>138238.88</v>
      </c>
      <c r="G55" s="294">
        <v>0</v>
      </c>
      <c r="H55" s="221">
        <v>44039.76</v>
      </c>
      <c r="J55" s="81">
        <v>198405.68</v>
      </c>
      <c r="K55" s="81">
        <v>368894.61</v>
      </c>
      <c r="R55" s="81">
        <v>2202516.2599999998</v>
      </c>
      <c r="T55" s="229">
        <v>315260.55</v>
      </c>
      <c r="W55" s="229">
        <v>112760</v>
      </c>
      <c r="Y55" s="222">
        <v>257220</v>
      </c>
      <c r="AB55" s="222">
        <v>57049.96</v>
      </c>
      <c r="AC55" s="222">
        <v>46017.9</v>
      </c>
    </row>
    <row r="56" spans="1:30" x14ac:dyDescent="0.2">
      <c r="A56" s="81" t="s">
        <v>890</v>
      </c>
      <c r="B56" s="81" t="s">
        <v>891</v>
      </c>
      <c r="C56" s="291">
        <v>3561</v>
      </c>
      <c r="D56" s="81" t="s">
        <v>1862</v>
      </c>
      <c r="E56" s="81" t="s">
        <v>896</v>
      </c>
      <c r="F56" s="221">
        <v>312916.83</v>
      </c>
      <c r="G56" s="294">
        <v>0</v>
      </c>
      <c r="H56" s="221">
        <v>18810</v>
      </c>
      <c r="J56" s="81">
        <v>467374.34</v>
      </c>
      <c r="K56" s="81">
        <v>154439.48000000001</v>
      </c>
      <c r="R56" s="81">
        <v>2224684.62</v>
      </c>
      <c r="T56" s="229">
        <v>321800.75</v>
      </c>
      <c r="W56" s="229">
        <v>71980</v>
      </c>
      <c r="Y56" s="222">
        <v>208220</v>
      </c>
      <c r="AB56" s="222">
        <v>82938.42</v>
      </c>
      <c r="AC56" s="222">
        <v>30044.92</v>
      </c>
    </row>
    <row r="57" spans="1:30" x14ac:dyDescent="0.2">
      <c r="A57" s="81" t="s">
        <v>898</v>
      </c>
      <c r="B57" s="81" t="s">
        <v>900</v>
      </c>
      <c r="C57" s="291">
        <v>5366</v>
      </c>
      <c r="D57" s="81" t="s">
        <v>1863</v>
      </c>
      <c r="E57" s="81" t="s">
        <v>902</v>
      </c>
      <c r="F57" s="221">
        <v>350001.49</v>
      </c>
      <c r="G57" s="294">
        <v>11620</v>
      </c>
      <c r="H57" s="221">
        <v>38362.47</v>
      </c>
      <c r="J57" s="81">
        <v>83472</v>
      </c>
      <c r="K57" s="81">
        <v>267168.69</v>
      </c>
      <c r="O57" s="228">
        <v>0</v>
      </c>
      <c r="P57" s="81">
        <v>-793754.37</v>
      </c>
      <c r="Q57" s="81">
        <v>17406.43</v>
      </c>
      <c r="R57" s="81">
        <v>1546692.27</v>
      </c>
      <c r="T57" s="229">
        <v>273270.02</v>
      </c>
      <c r="W57" s="229">
        <v>257240</v>
      </c>
      <c r="Y57" s="222">
        <v>427895</v>
      </c>
      <c r="AB57" s="222">
        <v>79358.33</v>
      </c>
      <c r="AC57" s="222">
        <v>42976.37</v>
      </c>
    </row>
    <row r="58" spans="1:30" x14ac:dyDescent="0.2">
      <c r="A58" s="81" t="s">
        <v>898</v>
      </c>
      <c r="B58" s="81" t="s">
        <v>900</v>
      </c>
      <c r="C58" s="291">
        <v>5331</v>
      </c>
      <c r="D58" s="81" t="s">
        <v>1864</v>
      </c>
      <c r="E58" s="81" t="s">
        <v>903</v>
      </c>
      <c r="F58" s="221">
        <v>317990.84999999998</v>
      </c>
      <c r="G58" s="294">
        <v>0</v>
      </c>
      <c r="H58" s="221">
        <v>37116.639999999999</v>
      </c>
      <c r="J58" s="81">
        <v>1389428.05</v>
      </c>
      <c r="K58" s="81">
        <v>449056.26</v>
      </c>
      <c r="L58" s="228">
        <v>1408.23</v>
      </c>
      <c r="M58" s="228">
        <v>17400</v>
      </c>
      <c r="O58" s="228">
        <v>237359.02</v>
      </c>
      <c r="P58" s="81">
        <v>1588256.89</v>
      </c>
      <c r="Q58" s="81">
        <v>-49045.25</v>
      </c>
      <c r="R58" s="81">
        <v>305399.93</v>
      </c>
      <c r="T58" s="229">
        <v>405801.07</v>
      </c>
      <c r="W58" s="229">
        <v>264760</v>
      </c>
      <c r="Y58" s="222">
        <v>474360</v>
      </c>
      <c r="AB58" s="222">
        <v>111876.79</v>
      </c>
      <c r="AC58" s="222">
        <v>12898.86</v>
      </c>
    </row>
    <row r="59" spans="1:30" x14ac:dyDescent="0.2">
      <c r="A59" s="81" t="s">
        <v>898</v>
      </c>
      <c r="B59" s="81" t="s">
        <v>900</v>
      </c>
      <c r="C59" s="291">
        <v>5099</v>
      </c>
      <c r="D59" s="81" t="s">
        <v>1865</v>
      </c>
      <c r="E59" s="81" t="s">
        <v>904</v>
      </c>
      <c r="F59" s="221">
        <v>567408.96</v>
      </c>
      <c r="G59" s="294">
        <v>6840</v>
      </c>
      <c r="H59" s="221">
        <v>85596.52</v>
      </c>
      <c r="J59" s="81">
        <v>184769.88</v>
      </c>
      <c r="K59" s="81">
        <v>598482.54</v>
      </c>
      <c r="O59" s="228">
        <v>87170.5</v>
      </c>
      <c r="P59" s="81">
        <v>-213864.07</v>
      </c>
      <c r="Q59" s="81">
        <v>-39694.46</v>
      </c>
      <c r="R59" s="81">
        <v>1630025.76</v>
      </c>
      <c r="T59" s="229">
        <v>252905.95</v>
      </c>
      <c r="W59" s="229">
        <v>351820</v>
      </c>
      <c r="Y59" s="222">
        <v>435002</v>
      </c>
      <c r="AA59" s="222">
        <v>4408</v>
      </c>
      <c r="AB59" s="222">
        <v>159439.1</v>
      </c>
      <c r="AC59" s="222">
        <v>32518.18</v>
      </c>
    </row>
    <row r="60" spans="1:30" x14ac:dyDescent="0.2">
      <c r="A60" s="81" t="s">
        <v>898</v>
      </c>
      <c r="B60" s="81" t="s">
        <v>900</v>
      </c>
      <c r="C60" s="291">
        <v>3004</v>
      </c>
      <c r="D60" s="81" t="s">
        <v>1866</v>
      </c>
      <c r="E60" s="81" t="s">
        <v>905</v>
      </c>
      <c r="F60" s="221">
        <v>77551</v>
      </c>
      <c r="G60" s="294">
        <v>51288.26</v>
      </c>
      <c r="H60" s="221">
        <v>49637.69</v>
      </c>
      <c r="J60" s="81">
        <v>710092.88</v>
      </c>
      <c r="K60" s="81">
        <v>497618.18</v>
      </c>
      <c r="N60" s="228">
        <v>399</v>
      </c>
      <c r="Q60" s="81">
        <v>-1155172.8799999999</v>
      </c>
      <c r="R60" s="81">
        <v>2454167.9500000002</v>
      </c>
      <c r="T60" s="229">
        <v>258033.44</v>
      </c>
      <c r="V60" s="229">
        <v>100</v>
      </c>
      <c r="W60" s="229">
        <v>359980</v>
      </c>
      <c r="Y60" s="222">
        <v>491590</v>
      </c>
      <c r="AB60" s="222">
        <v>72056.73</v>
      </c>
      <c r="AC60" s="222">
        <v>21991.42</v>
      </c>
      <c r="AD60" s="222">
        <v>348</v>
      </c>
    </row>
    <row r="61" spans="1:30" x14ac:dyDescent="0.2">
      <c r="A61" s="81" t="s">
        <v>898</v>
      </c>
      <c r="B61" s="81" t="s">
        <v>900</v>
      </c>
      <c r="C61" s="291">
        <v>2532</v>
      </c>
      <c r="D61" s="81" t="s">
        <v>1867</v>
      </c>
      <c r="E61" s="81" t="s">
        <v>906</v>
      </c>
      <c r="F61" s="221">
        <v>94325.08</v>
      </c>
      <c r="G61" s="294">
        <v>34281.82</v>
      </c>
      <c r="H61" s="221">
        <v>27757.53</v>
      </c>
      <c r="J61" s="81">
        <v>793789.43999999994</v>
      </c>
      <c r="K61" s="81">
        <v>289826.01</v>
      </c>
      <c r="L61" s="228">
        <v>7500</v>
      </c>
      <c r="O61" s="228">
        <v>1312.83</v>
      </c>
      <c r="P61" s="81">
        <v>-165434.82999999999</v>
      </c>
      <c r="Q61" s="81">
        <v>-99688.2</v>
      </c>
      <c r="R61" s="81">
        <v>1419953.5</v>
      </c>
      <c r="T61" s="229">
        <v>223105.1</v>
      </c>
      <c r="W61" s="229">
        <v>245020</v>
      </c>
      <c r="Y61" s="222">
        <v>325728</v>
      </c>
      <c r="AB61" s="222">
        <v>66493.62</v>
      </c>
      <c r="AC61" s="222">
        <v>7490.9</v>
      </c>
    </row>
    <row r="62" spans="1:30" x14ac:dyDescent="0.2">
      <c r="A62" s="81" t="s">
        <v>898</v>
      </c>
      <c r="B62" s="81" t="s">
        <v>900</v>
      </c>
      <c r="C62" s="291">
        <v>1966</v>
      </c>
      <c r="D62" s="81" t="s">
        <v>1868</v>
      </c>
      <c r="E62" s="81" t="s">
        <v>907</v>
      </c>
      <c r="F62" s="221">
        <v>239470.07999999999</v>
      </c>
      <c r="G62" s="294">
        <v>0</v>
      </c>
      <c r="H62" s="221">
        <v>37360.14</v>
      </c>
      <c r="J62" s="81">
        <v>441365.7</v>
      </c>
      <c r="K62" s="81">
        <v>193038.64</v>
      </c>
      <c r="O62" s="228">
        <v>38199.57</v>
      </c>
      <c r="P62" s="81">
        <v>-1300252.3500000001</v>
      </c>
      <c r="Q62" s="81">
        <v>48444.78</v>
      </c>
      <c r="R62" s="81">
        <v>1982389.67</v>
      </c>
      <c r="T62" s="229">
        <v>266535.89</v>
      </c>
      <c r="W62" s="229">
        <v>210600</v>
      </c>
      <c r="Y62" s="222">
        <v>296325</v>
      </c>
      <c r="AB62" s="222">
        <v>55137.99</v>
      </c>
      <c r="AC62" s="222">
        <v>21065.56</v>
      </c>
    </row>
    <row r="63" spans="1:30" x14ac:dyDescent="0.2">
      <c r="A63" s="81" t="s">
        <v>898</v>
      </c>
      <c r="B63" s="81" t="s">
        <v>900</v>
      </c>
      <c r="C63" s="291">
        <v>1289</v>
      </c>
      <c r="D63" s="81" t="s">
        <v>1869</v>
      </c>
      <c r="E63" s="81" t="s">
        <v>908</v>
      </c>
      <c r="F63" s="221">
        <v>531845.75</v>
      </c>
      <c r="G63" s="294">
        <v>0</v>
      </c>
      <c r="H63" s="221">
        <v>34477.51</v>
      </c>
      <c r="J63" s="81">
        <v>616404.27</v>
      </c>
      <c r="K63" s="81">
        <v>179778.77</v>
      </c>
      <c r="P63" s="81">
        <v>-195552.07</v>
      </c>
      <c r="Q63" s="81">
        <v>-44.56</v>
      </c>
      <c r="R63" s="81">
        <v>1478254.91</v>
      </c>
      <c r="T63" s="229">
        <v>261358.72</v>
      </c>
      <c r="W63" s="229">
        <v>197040</v>
      </c>
      <c r="Y63" s="222">
        <v>318815</v>
      </c>
      <c r="AA63" s="222">
        <v>11152</v>
      </c>
      <c r="AB63" s="222">
        <v>88492.33</v>
      </c>
      <c r="AC63" s="222">
        <v>20350.02</v>
      </c>
    </row>
    <row r="64" spans="1:30" x14ac:dyDescent="0.2">
      <c r="A64" s="81" t="s">
        <v>898</v>
      </c>
      <c r="B64" s="81" t="s">
        <v>900</v>
      </c>
      <c r="C64" s="291">
        <v>2633</v>
      </c>
      <c r="D64" s="81" t="s">
        <v>1870</v>
      </c>
      <c r="E64" s="81" t="s">
        <v>909</v>
      </c>
      <c r="F64" s="221">
        <v>252013.93</v>
      </c>
      <c r="H64" s="221">
        <v>38293.82</v>
      </c>
      <c r="J64" s="81">
        <v>209483</v>
      </c>
      <c r="K64" s="81">
        <v>278850.94</v>
      </c>
      <c r="P64" s="81">
        <v>422800.66</v>
      </c>
      <c r="Q64" s="81">
        <v>-84063.94</v>
      </c>
      <c r="R64" s="81">
        <v>424358.77</v>
      </c>
      <c r="T64" s="229">
        <v>246816.8</v>
      </c>
      <c r="W64" s="229">
        <v>262700</v>
      </c>
      <c r="Y64" s="222">
        <v>364904</v>
      </c>
      <c r="AB64" s="222">
        <v>125847.6</v>
      </c>
      <c r="AC64" s="222">
        <v>3219</v>
      </c>
    </row>
    <row r="65" spans="1:30" x14ac:dyDescent="0.2">
      <c r="A65" s="81" t="s">
        <v>898</v>
      </c>
      <c r="B65" s="81" t="s">
        <v>900</v>
      </c>
      <c r="C65" s="291">
        <v>3093</v>
      </c>
      <c r="D65" s="81" t="s">
        <v>1871</v>
      </c>
      <c r="E65" s="81" t="s">
        <v>910</v>
      </c>
      <c r="F65" s="221">
        <v>192027.29</v>
      </c>
      <c r="H65" s="221">
        <v>40363.339999999997</v>
      </c>
      <c r="J65" s="81">
        <v>1247473.4099999999</v>
      </c>
      <c r="K65" s="81">
        <v>93168.75</v>
      </c>
      <c r="O65" s="228">
        <v>0</v>
      </c>
      <c r="P65" s="81">
        <v>1040594.34</v>
      </c>
      <c r="Q65" s="81">
        <v>10494.29</v>
      </c>
      <c r="R65" s="81">
        <v>457634.96</v>
      </c>
      <c r="T65" s="229">
        <v>228445.91</v>
      </c>
      <c r="W65" s="229">
        <v>192340</v>
      </c>
      <c r="Y65" s="222">
        <v>269089</v>
      </c>
      <c r="AB65" s="222">
        <v>82549.03</v>
      </c>
      <c r="AC65" s="222">
        <v>4838.68</v>
      </c>
    </row>
    <row r="66" spans="1:30" x14ac:dyDescent="0.2">
      <c r="A66" s="81" t="s">
        <v>898</v>
      </c>
      <c r="B66" s="81" t="s">
        <v>900</v>
      </c>
      <c r="C66" s="291">
        <v>5106</v>
      </c>
      <c r="D66" s="81" t="s">
        <v>1872</v>
      </c>
      <c r="E66" s="81" t="s">
        <v>911</v>
      </c>
      <c r="F66" s="221">
        <v>306200.7</v>
      </c>
      <c r="G66" s="294">
        <v>2070</v>
      </c>
      <c r="H66" s="221">
        <v>53030.85</v>
      </c>
      <c r="J66" s="81">
        <v>42216.12</v>
      </c>
      <c r="K66" s="81">
        <v>353078.78</v>
      </c>
      <c r="O66" s="228">
        <v>365.59</v>
      </c>
      <c r="P66" s="81">
        <v>-475343.66</v>
      </c>
      <c r="Q66" s="81">
        <v>-2322.16</v>
      </c>
      <c r="R66" s="81">
        <v>1208029.25</v>
      </c>
      <c r="T66" s="229">
        <v>274772.76</v>
      </c>
      <c r="V66" s="229">
        <v>144.88999999999999</v>
      </c>
      <c r="W66" s="229">
        <v>278820</v>
      </c>
      <c r="Y66" s="222">
        <v>388262</v>
      </c>
      <c r="AB66" s="222">
        <v>125370.35</v>
      </c>
      <c r="AC66" s="222">
        <v>13865.78</v>
      </c>
      <c r="AD66" s="222">
        <v>372.09</v>
      </c>
    </row>
    <row r="67" spans="1:30" x14ac:dyDescent="0.2">
      <c r="A67" s="81" t="s">
        <v>898</v>
      </c>
      <c r="B67" s="81" t="s">
        <v>900</v>
      </c>
      <c r="C67" s="291">
        <v>4454</v>
      </c>
      <c r="D67" s="81" t="s">
        <v>1873</v>
      </c>
      <c r="E67" s="81" t="s">
        <v>912</v>
      </c>
      <c r="F67" s="221">
        <v>463616.84</v>
      </c>
      <c r="G67" s="294">
        <v>78903.53</v>
      </c>
      <c r="H67" s="221">
        <v>46805.53</v>
      </c>
      <c r="J67" s="81">
        <v>591207.96</v>
      </c>
      <c r="K67" s="81">
        <v>352739.46</v>
      </c>
      <c r="L67" s="228">
        <v>7200</v>
      </c>
      <c r="O67" s="228">
        <v>323</v>
      </c>
      <c r="P67" s="81">
        <v>-901258.64</v>
      </c>
      <c r="R67" s="81">
        <v>2340789.7799999998</v>
      </c>
      <c r="T67" s="229">
        <v>341672.1</v>
      </c>
      <c r="W67" s="229">
        <v>248160</v>
      </c>
      <c r="Y67" s="222">
        <v>376130</v>
      </c>
      <c r="AB67" s="222">
        <v>107342.02</v>
      </c>
      <c r="AC67" s="222">
        <v>24305.88</v>
      </c>
      <c r="AD67" s="222">
        <v>290.58999999999997</v>
      </c>
    </row>
    <row r="68" spans="1:30" x14ac:dyDescent="0.2">
      <c r="A68" s="81" t="s">
        <v>898</v>
      </c>
      <c r="B68" s="81" t="s">
        <v>900</v>
      </c>
      <c r="C68" s="291">
        <v>3718</v>
      </c>
      <c r="D68" s="81" t="s">
        <v>1874</v>
      </c>
      <c r="E68" s="81" t="s">
        <v>913</v>
      </c>
      <c r="F68" s="221">
        <v>133306.70000000001</v>
      </c>
      <c r="G68" s="294">
        <v>0</v>
      </c>
      <c r="H68" s="221">
        <v>86288.46</v>
      </c>
      <c r="J68" s="81">
        <v>80808</v>
      </c>
      <c r="K68" s="81">
        <v>415331.55</v>
      </c>
      <c r="O68" s="228">
        <v>161.26</v>
      </c>
      <c r="P68" s="81">
        <v>90003.01</v>
      </c>
      <c r="Q68" s="81">
        <v>114834.47</v>
      </c>
      <c r="R68" s="81">
        <v>489048.9</v>
      </c>
      <c r="T68" s="229">
        <v>314275.71999999997</v>
      </c>
      <c r="W68" s="229">
        <v>184660</v>
      </c>
      <c r="Y68" s="222">
        <v>323387</v>
      </c>
      <c r="AB68" s="222">
        <v>156988.24</v>
      </c>
      <c r="AC68" s="222">
        <v>11366.86</v>
      </c>
    </row>
    <row r="69" spans="1:30" x14ac:dyDescent="0.2">
      <c r="A69" s="81" t="s">
        <v>898</v>
      </c>
      <c r="B69" s="81" t="s">
        <v>900</v>
      </c>
      <c r="C69" s="291">
        <v>3267</v>
      </c>
      <c r="D69" s="81" t="s">
        <v>1875</v>
      </c>
      <c r="E69" s="81" t="s">
        <v>914</v>
      </c>
      <c r="F69" s="221">
        <v>181397.75</v>
      </c>
      <c r="H69" s="221">
        <v>58275.62</v>
      </c>
      <c r="J69" s="81">
        <v>1748946.4</v>
      </c>
      <c r="K69" s="81">
        <v>425962.3</v>
      </c>
      <c r="O69" s="228">
        <v>0</v>
      </c>
      <c r="P69" s="81">
        <v>-10425.1</v>
      </c>
      <c r="Q69" s="81">
        <v>-8720.77</v>
      </c>
      <c r="R69" s="81">
        <v>2396007.25</v>
      </c>
      <c r="T69" s="229">
        <v>219984.98</v>
      </c>
      <c r="W69" s="229">
        <v>288980</v>
      </c>
      <c r="Y69" s="222">
        <v>368408</v>
      </c>
      <c r="AB69" s="222">
        <v>117885.57</v>
      </c>
      <c r="AC69" s="222">
        <v>25929.72</v>
      </c>
    </row>
    <row r="70" spans="1:30" x14ac:dyDescent="0.2">
      <c r="A70" s="224" t="s">
        <v>898</v>
      </c>
      <c r="B70" s="224" t="s">
        <v>900</v>
      </c>
      <c r="C70" s="293">
        <v>2885</v>
      </c>
      <c r="D70" s="224" t="s">
        <v>1876</v>
      </c>
      <c r="E70" s="81" t="s">
        <v>2335</v>
      </c>
      <c r="F70" s="221">
        <v>308296.28000000003</v>
      </c>
      <c r="H70" s="221">
        <v>83458.37</v>
      </c>
      <c r="J70" s="81">
        <v>5166666.6399999997</v>
      </c>
      <c r="K70" s="81">
        <v>712433.58</v>
      </c>
      <c r="P70" s="81">
        <v>50537.75</v>
      </c>
      <c r="Q70" s="81">
        <v>-28674.16</v>
      </c>
      <c r="R70" s="81">
        <v>6403982.4100000001</v>
      </c>
      <c r="T70" s="229">
        <v>166896.59</v>
      </c>
      <c r="W70" s="229">
        <v>68620</v>
      </c>
      <c r="Y70" s="222">
        <v>169924</v>
      </c>
      <c r="AB70" s="222">
        <v>161978.62</v>
      </c>
      <c r="AC70" s="222">
        <v>58605.1</v>
      </c>
    </row>
    <row r="71" spans="1:30" x14ac:dyDescent="0.2">
      <c r="A71" s="81" t="s">
        <v>916</v>
      </c>
      <c r="B71" s="81" t="s">
        <v>917</v>
      </c>
      <c r="C71" s="291">
        <v>6036</v>
      </c>
      <c r="D71" s="81" t="s">
        <v>1877</v>
      </c>
      <c r="E71" s="81" t="s">
        <v>919</v>
      </c>
      <c r="F71" s="221">
        <v>209356.43</v>
      </c>
      <c r="G71" s="294">
        <v>0</v>
      </c>
      <c r="H71" s="221">
        <v>39046.400000000001</v>
      </c>
      <c r="J71" s="81">
        <v>915367.44</v>
      </c>
      <c r="K71" s="81">
        <v>37010.300000000003</v>
      </c>
      <c r="O71" s="228">
        <v>0</v>
      </c>
      <c r="Q71" s="81">
        <v>-919976.87</v>
      </c>
      <c r="R71" s="81">
        <v>2227185.62</v>
      </c>
      <c r="T71" s="229">
        <v>303914.08</v>
      </c>
      <c r="V71" s="229">
        <v>709.37</v>
      </c>
      <c r="W71" s="229">
        <v>356200</v>
      </c>
      <c r="Y71" s="222">
        <v>594125</v>
      </c>
      <c r="AB71" s="222">
        <v>146636.93</v>
      </c>
      <c r="AC71" s="222">
        <v>20219.7</v>
      </c>
    </row>
    <row r="72" spans="1:30" x14ac:dyDescent="0.2">
      <c r="A72" s="81" t="s">
        <v>916</v>
      </c>
      <c r="B72" s="81" t="s">
        <v>917</v>
      </c>
      <c r="C72" s="291">
        <v>4053</v>
      </c>
      <c r="D72" s="81" t="s">
        <v>1878</v>
      </c>
      <c r="E72" s="81" t="s">
        <v>920</v>
      </c>
      <c r="F72" s="221">
        <v>205483.39</v>
      </c>
      <c r="G72" s="294">
        <v>0</v>
      </c>
      <c r="H72" s="221">
        <v>215572.56</v>
      </c>
      <c r="J72" s="81">
        <v>414888.47</v>
      </c>
      <c r="K72" s="81">
        <v>51602.400000000001</v>
      </c>
      <c r="O72" s="228">
        <v>1359.5</v>
      </c>
      <c r="Q72" s="81">
        <v>-3198301.62</v>
      </c>
      <c r="R72" s="81">
        <v>4014093.13</v>
      </c>
      <c r="T72" s="229">
        <v>278755.88</v>
      </c>
      <c r="W72" s="229">
        <v>335340</v>
      </c>
      <c r="Y72" s="222">
        <v>437661</v>
      </c>
      <c r="Z72" s="222">
        <v>1384</v>
      </c>
      <c r="AB72" s="222">
        <v>85351.39</v>
      </c>
      <c r="AC72" s="222">
        <v>15253.68</v>
      </c>
    </row>
    <row r="73" spans="1:30" x14ac:dyDescent="0.2">
      <c r="A73" s="81" t="s">
        <v>916</v>
      </c>
      <c r="B73" s="81" t="s">
        <v>917</v>
      </c>
      <c r="C73" s="291">
        <v>4847</v>
      </c>
      <c r="D73" s="81" t="s">
        <v>1879</v>
      </c>
      <c r="E73" s="81" t="s">
        <v>921</v>
      </c>
      <c r="F73" s="221">
        <v>445443.83</v>
      </c>
      <c r="G73" s="294">
        <v>0</v>
      </c>
      <c r="H73" s="221">
        <v>112953.15</v>
      </c>
      <c r="J73" s="81">
        <v>117533</v>
      </c>
      <c r="K73" s="81">
        <v>167906.9</v>
      </c>
      <c r="Q73" s="81">
        <v>-1324184.26</v>
      </c>
      <c r="R73" s="81">
        <v>2082417.38</v>
      </c>
      <c r="T73" s="229">
        <v>404401.72</v>
      </c>
      <c r="W73" s="229">
        <v>351240</v>
      </c>
      <c r="Y73" s="222">
        <v>502195</v>
      </c>
      <c r="AB73" s="222">
        <v>143406.92000000001</v>
      </c>
      <c r="AC73" s="222">
        <v>18764.04</v>
      </c>
    </row>
    <row r="74" spans="1:30" x14ac:dyDescent="0.2">
      <c r="A74" s="81" t="s">
        <v>916</v>
      </c>
      <c r="B74" s="81" t="s">
        <v>917</v>
      </c>
      <c r="C74" s="291">
        <v>3826</v>
      </c>
      <c r="D74" s="81" t="s">
        <v>1880</v>
      </c>
      <c r="E74" s="81" t="s">
        <v>922</v>
      </c>
      <c r="F74" s="221">
        <v>584679.67000000004</v>
      </c>
      <c r="G74" s="294">
        <v>0</v>
      </c>
      <c r="H74" s="221">
        <v>110993.05</v>
      </c>
      <c r="J74" s="81">
        <v>4</v>
      </c>
      <c r="K74" s="81">
        <v>93026.82</v>
      </c>
      <c r="O74" s="228">
        <v>835.34</v>
      </c>
      <c r="Q74" s="81">
        <v>-1521526.27</v>
      </c>
      <c r="R74" s="81">
        <v>2028298.74</v>
      </c>
      <c r="T74" s="229">
        <v>523503.91</v>
      </c>
      <c r="W74" s="229">
        <v>313840</v>
      </c>
      <c r="Y74" s="222">
        <v>420309</v>
      </c>
      <c r="AB74" s="222">
        <v>121110.12</v>
      </c>
      <c r="AC74" s="222">
        <v>5297.06</v>
      </c>
    </row>
    <row r="75" spans="1:30" x14ac:dyDescent="0.2">
      <c r="A75" s="81" t="s">
        <v>916</v>
      </c>
      <c r="B75" s="81" t="s">
        <v>917</v>
      </c>
      <c r="C75" s="291">
        <v>4181</v>
      </c>
      <c r="D75" s="81" t="s">
        <v>1881</v>
      </c>
      <c r="E75" s="81" t="s">
        <v>2319</v>
      </c>
      <c r="F75" s="221">
        <v>217948.04</v>
      </c>
      <c r="G75" s="294">
        <v>0</v>
      </c>
      <c r="H75" s="221">
        <v>158870.68</v>
      </c>
      <c r="J75" s="81">
        <v>60676.55</v>
      </c>
      <c r="K75" s="81">
        <v>82538.36</v>
      </c>
      <c r="Q75" s="81">
        <v>-2035265.22</v>
      </c>
      <c r="R75" s="81">
        <v>2569886.96</v>
      </c>
      <c r="S75" s="229">
        <v>30.71</v>
      </c>
      <c r="T75" s="229">
        <v>208091.77</v>
      </c>
      <c r="V75" s="229">
        <v>535.46</v>
      </c>
      <c r="W75" s="229">
        <v>292220</v>
      </c>
      <c r="Y75" s="222">
        <v>409300</v>
      </c>
      <c r="AB75" s="222">
        <v>86925.07</v>
      </c>
      <c r="AC75" s="222">
        <v>14256.98</v>
      </c>
    </row>
    <row r="76" spans="1:30" ht="17.25" customHeight="1" x14ac:dyDescent="0.2">
      <c r="A76" s="81" t="s">
        <v>916</v>
      </c>
      <c r="B76" s="81" t="s">
        <v>917</v>
      </c>
      <c r="C76" s="291">
        <v>2002</v>
      </c>
      <c r="D76" s="81" t="s">
        <v>1882</v>
      </c>
      <c r="E76" s="224" t="s">
        <v>923</v>
      </c>
      <c r="F76" s="230">
        <v>206320.27</v>
      </c>
      <c r="G76" s="296">
        <v>0</v>
      </c>
      <c r="H76" s="230">
        <v>41479.089999999997</v>
      </c>
      <c r="J76" s="81">
        <v>97539.93</v>
      </c>
      <c r="K76" s="81">
        <v>22643.94</v>
      </c>
      <c r="Q76" s="81">
        <v>-1052560.74</v>
      </c>
      <c r="R76" s="81">
        <v>1423307.83</v>
      </c>
      <c r="T76" s="229">
        <v>185152.93</v>
      </c>
      <c r="V76" s="229">
        <v>563.70000000000005</v>
      </c>
      <c r="W76" s="229">
        <v>318100</v>
      </c>
      <c r="Y76" s="222">
        <v>411918</v>
      </c>
      <c r="AB76" s="222">
        <v>66788.61</v>
      </c>
      <c r="AC76" s="222">
        <v>19885.88</v>
      </c>
    </row>
    <row r="77" spans="1:30" x14ac:dyDescent="0.2">
      <c r="A77" s="81" t="s">
        <v>916</v>
      </c>
      <c r="B77" s="81" t="s">
        <v>917</v>
      </c>
      <c r="C77" s="291">
        <v>1933</v>
      </c>
      <c r="D77" s="81" t="s">
        <v>1883</v>
      </c>
      <c r="E77" s="81" t="s">
        <v>924</v>
      </c>
      <c r="F77" s="221">
        <v>129606.51</v>
      </c>
      <c r="G77" s="294">
        <v>0</v>
      </c>
      <c r="H77" s="221">
        <v>203773.3</v>
      </c>
      <c r="J77" s="81">
        <v>195862.29</v>
      </c>
      <c r="K77" s="81">
        <v>45636.35</v>
      </c>
      <c r="Q77" s="81">
        <v>-1448697.25</v>
      </c>
      <c r="R77" s="81">
        <v>2051654.89</v>
      </c>
      <c r="T77" s="229">
        <v>250313.09</v>
      </c>
      <c r="W77" s="229">
        <v>270760</v>
      </c>
      <c r="Y77" s="222">
        <v>396675</v>
      </c>
      <c r="AB77" s="222">
        <v>120113.28</v>
      </c>
      <c r="AC77" s="222">
        <v>28334</v>
      </c>
    </row>
    <row r="78" spans="1:30" x14ac:dyDescent="0.2">
      <c r="A78" s="81" t="s">
        <v>926</v>
      </c>
      <c r="B78" s="81" t="s">
        <v>927</v>
      </c>
      <c r="C78" s="291">
        <v>3743</v>
      </c>
      <c r="D78" s="81" t="s">
        <v>1884</v>
      </c>
      <c r="E78" s="81" t="s">
        <v>929</v>
      </c>
      <c r="F78" s="221">
        <v>376684.49</v>
      </c>
      <c r="G78" s="294">
        <v>0</v>
      </c>
      <c r="H78" s="221">
        <v>112844.83</v>
      </c>
      <c r="J78" s="81">
        <v>851180.57</v>
      </c>
      <c r="K78" s="81">
        <v>63899.31</v>
      </c>
      <c r="R78" s="81">
        <v>1625943.2</v>
      </c>
      <c r="T78" s="229">
        <v>356795.54</v>
      </c>
      <c r="W78" s="229">
        <v>150960</v>
      </c>
      <c r="Y78" s="222">
        <v>272244</v>
      </c>
      <c r="AB78" s="222">
        <v>78934.960000000006</v>
      </c>
      <c r="AC78" s="222">
        <v>38172.11</v>
      </c>
    </row>
    <row r="79" spans="1:30" x14ac:dyDescent="0.2">
      <c r="A79" s="81" t="s">
        <v>926</v>
      </c>
      <c r="B79" s="81" t="s">
        <v>927</v>
      </c>
      <c r="C79" s="291">
        <v>3747</v>
      </c>
      <c r="D79" s="81" t="s">
        <v>1885</v>
      </c>
      <c r="E79" s="81" t="s">
        <v>930</v>
      </c>
      <c r="F79" s="221">
        <v>221965.47</v>
      </c>
      <c r="G79" s="294">
        <v>0</v>
      </c>
      <c r="H79" s="221">
        <v>100406.34</v>
      </c>
      <c r="J79" s="81">
        <v>431438.27</v>
      </c>
      <c r="K79" s="81">
        <v>86788.57</v>
      </c>
      <c r="R79" s="81">
        <v>1700209.39</v>
      </c>
      <c r="T79" s="229">
        <v>464051.18</v>
      </c>
      <c r="W79" s="229">
        <v>160440</v>
      </c>
      <c r="Y79" s="222">
        <v>321980</v>
      </c>
      <c r="AB79" s="222">
        <v>142073.06</v>
      </c>
      <c r="AC79" s="222">
        <v>26748.23</v>
      </c>
    </row>
    <row r="80" spans="1:30" x14ac:dyDescent="0.2">
      <c r="A80" s="81" t="s">
        <v>926</v>
      </c>
      <c r="B80" s="81" t="s">
        <v>927</v>
      </c>
      <c r="C80" s="291">
        <v>3095</v>
      </c>
      <c r="D80" s="81" t="s">
        <v>1886</v>
      </c>
      <c r="E80" s="81" t="s">
        <v>931</v>
      </c>
      <c r="F80" s="221">
        <v>317190.5</v>
      </c>
      <c r="G80" s="294">
        <v>0</v>
      </c>
      <c r="H80" s="221">
        <v>56843.7</v>
      </c>
      <c r="J80" s="81">
        <v>466217.34</v>
      </c>
      <c r="K80" s="81">
        <v>94304.25</v>
      </c>
      <c r="R80" s="81">
        <v>1448416.88</v>
      </c>
      <c r="T80" s="229">
        <v>307690.06</v>
      </c>
      <c r="W80" s="229">
        <v>200920</v>
      </c>
      <c r="Y80" s="222">
        <v>283980</v>
      </c>
      <c r="AB80" s="222">
        <v>80009.320000000007</v>
      </c>
      <c r="AC80" s="222">
        <v>30394.77</v>
      </c>
    </row>
    <row r="81" spans="1:29" x14ac:dyDescent="0.2">
      <c r="A81" s="81" t="s">
        <v>926</v>
      </c>
      <c r="B81" s="81" t="s">
        <v>927</v>
      </c>
      <c r="C81" s="291">
        <v>1530</v>
      </c>
      <c r="D81" s="81" t="s">
        <v>1887</v>
      </c>
      <c r="E81" s="81" t="s">
        <v>932</v>
      </c>
      <c r="F81" s="221">
        <v>241535.34</v>
      </c>
      <c r="G81" s="294">
        <v>0</v>
      </c>
      <c r="H81" s="221">
        <v>26409.94</v>
      </c>
      <c r="I81" s="221">
        <v>0</v>
      </c>
      <c r="J81" s="81">
        <v>518871.17</v>
      </c>
      <c r="K81" s="81">
        <v>453655.83</v>
      </c>
      <c r="R81" s="81">
        <v>2079850.72</v>
      </c>
      <c r="T81" s="229">
        <v>288755.84000000003</v>
      </c>
      <c r="W81" s="229">
        <v>262940</v>
      </c>
      <c r="Y81" s="222">
        <v>358940</v>
      </c>
      <c r="AB81" s="222">
        <v>49618.09</v>
      </c>
      <c r="AC81" s="222">
        <v>39621.42</v>
      </c>
    </row>
    <row r="82" spans="1:29" x14ac:dyDescent="0.2">
      <c r="A82" s="81" t="s">
        <v>926</v>
      </c>
      <c r="B82" s="81" t="s">
        <v>927</v>
      </c>
      <c r="C82" s="291">
        <v>4004</v>
      </c>
      <c r="D82" s="81" t="s">
        <v>1888</v>
      </c>
      <c r="E82" s="81" t="s">
        <v>933</v>
      </c>
      <c r="F82" s="221">
        <v>165842.07999999999</v>
      </c>
      <c r="G82" s="294">
        <v>0</v>
      </c>
      <c r="H82" s="221">
        <v>34287</v>
      </c>
      <c r="J82" s="81">
        <v>473446.62</v>
      </c>
      <c r="K82" s="81">
        <v>130287.89</v>
      </c>
      <c r="M82" s="228">
        <v>0</v>
      </c>
      <c r="R82" s="81">
        <v>1478004.6</v>
      </c>
      <c r="T82" s="229">
        <v>326580.49</v>
      </c>
      <c r="W82" s="229">
        <v>162080</v>
      </c>
      <c r="Y82" s="222">
        <v>253998</v>
      </c>
      <c r="AB82" s="222">
        <v>117695.39</v>
      </c>
      <c r="AC82" s="222">
        <v>26681.02</v>
      </c>
    </row>
    <row r="83" spans="1:29" x14ac:dyDescent="0.2">
      <c r="A83" s="81" t="s">
        <v>926</v>
      </c>
      <c r="B83" s="81" t="s">
        <v>927</v>
      </c>
      <c r="C83" s="291">
        <v>6265</v>
      </c>
      <c r="D83" s="81" t="s">
        <v>1889</v>
      </c>
      <c r="E83" s="81" t="s">
        <v>934</v>
      </c>
      <c r="F83" s="221">
        <v>354944.7</v>
      </c>
      <c r="G83" s="294">
        <v>0</v>
      </c>
      <c r="H83" s="221">
        <v>91399.33</v>
      </c>
      <c r="I83" s="230"/>
      <c r="J83" s="224">
        <v>331951.59999999998</v>
      </c>
      <c r="K83" s="224">
        <v>66290.02</v>
      </c>
      <c r="L83" s="231"/>
      <c r="R83" s="81">
        <v>1774409.19</v>
      </c>
      <c r="T83" s="229">
        <v>458598.14</v>
      </c>
      <c r="W83" s="229">
        <v>466320</v>
      </c>
      <c r="Y83" s="222">
        <v>614420</v>
      </c>
      <c r="AB83" s="222">
        <v>142149.66</v>
      </c>
      <c r="AC83" s="222">
        <v>30437.82</v>
      </c>
    </row>
    <row r="84" spans="1:29" x14ac:dyDescent="0.2">
      <c r="A84" s="81" t="s">
        <v>926</v>
      </c>
      <c r="B84" s="81" t="s">
        <v>927</v>
      </c>
      <c r="C84" s="291">
        <v>4051</v>
      </c>
      <c r="D84" s="81" t="s">
        <v>1890</v>
      </c>
      <c r="E84" s="81" t="s">
        <v>935</v>
      </c>
      <c r="F84" s="221">
        <v>349432.42</v>
      </c>
      <c r="G84" s="294">
        <v>0</v>
      </c>
      <c r="H84" s="221">
        <v>32017</v>
      </c>
      <c r="J84" s="81">
        <v>569765.59</v>
      </c>
      <c r="K84" s="81">
        <v>51042.49</v>
      </c>
      <c r="R84" s="81">
        <v>1568940.19</v>
      </c>
      <c r="T84" s="229">
        <v>424352.51</v>
      </c>
      <c r="W84" s="229">
        <v>201060</v>
      </c>
      <c r="Y84" s="222">
        <v>325104</v>
      </c>
      <c r="AB84" s="222">
        <v>116911.13</v>
      </c>
      <c r="AC84" s="222">
        <v>25130.69</v>
      </c>
    </row>
    <row r="85" spans="1:29" x14ac:dyDescent="0.2">
      <c r="A85" s="81" t="s">
        <v>926</v>
      </c>
      <c r="B85" s="81" t="s">
        <v>927</v>
      </c>
      <c r="C85" s="291">
        <v>3423</v>
      </c>
      <c r="D85" s="81" t="s">
        <v>1891</v>
      </c>
      <c r="E85" s="81" t="s">
        <v>936</v>
      </c>
      <c r="F85" s="221">
        <v>421981.17</v>
      </c>
      <c r="G85" s="294">
        <v>0</v>
      </c>
      <c r="H85" s="221">
        <v>16840.25</v>
      </c>
      <c r="J85" s="81">
        <v>640375.35</v>
      </c>
      <c r="K85" s="81">
        <v>83913.5</v>
      </c>
      <c r="R85" s="81">
        <v>1499346.49</v>
      </c>
      <c r="T85" s="229">
        <v>428222.26</v>
      </c>
      <c r="V85" s="229">
        <v>893.18</v>
      </c>
      <c r="W85" s="229">
        <v>153700</v>
      </c>
      <c r="Y85" s="222">
        <v>321280</v>
      </c>
      <c r="AB85" s="222">
        <v>114727.37</v>
      </c>
      <c r="AC85" s="222">
        <v>44773.8</v>
      </c>
    </row>
    <row r="86" spans="1:29" x14ac:dyDescent="0.2">
      <c r="A86" s="81" t="s">
        <v>926</v>
      </c>
      <c r="B86" s="81" t="s">
        <v>927</v>
      </c>
      <c r="C86" s="291">
        <v>1355</v>
      </c>
      <c r="D86" s="81" t="s">
        <v>1892</v>
      </c>
      <c r="E86" s="81" t="s">
        <v>937</v>
      </c>
      <c r="F86" s="221">
        <v>223039.49</v>
      </c>
      <c r="G86" s="294">
        <v>0</v>
      </c>
      <c r="H86" s="221">
        <v>48166.55</v>
      </c>
      <c r="J86" s="81">
        <v>563150.06000000006</v>
      </c>
      <c r="K86" s="81">
        <v>61860.21</v>
      </c>
      <c r="R86" s="81">
        <v>2293429.0699999998</v>
      </c>
      <c r="T86" s="229">
        <v>210960.85</v>
      </c>
      <c r="W86" s="229">
        <v>253760</v>
      </c>
      <c r="Y86" s="222">
        <v>306324</v>
      </c>
      <c r="AB86" s="222">
        <v>65290.29</v>
      </c>
      <c r="AC86" s="222">
        <v>21396.5</v>
      </c>
    </row>
    <row r="87" spans="1:29" x14ac:dyDescent="0.2">
      <c r="A87" s="81" t="s">
        <v>939</v>
      </c>
      <c r="B87" s="81" t="s">
        <v>940</v>
      </c>
      <c r="C87" s="291">
        <v>2146</v>
      </c>
      <c r="D87" s="81" t="s">
        <v>1893</v>
      </c>
      <c r="E87" s="81" t="s">
        <v>942</v>
      </c>
      <c r="F87" s="221">
        <v>334702.05</v>
      </c>
      <c r="G87" s="294">
        <v>0</v>
      </c>
      <c r="H87" s="221">
        <v>48853.25</v>
      </c>
      <c r="J87" s="81">
        <v>863799.48</v>
      </c>
      <c r="K87" s="81">
        <v>26519.66</v>
      </c>
      <c r="N87" s="228">
        <v>98000</v>
      </c>
      <c r="Q87" s="81">
        <v>-294274.40999999997</v>
      </c>
      <c r="R87" s="81">
        <v>1525529.54</v>
      </c>
      <c r="T87" s="229">
        <v>32298.65</v>
      </c>
      <c r="W87" s="229">
        <v>71679.09</v>
      </c>
      <c r="Y87" s="222">
        <v>109999.09</v>
      </c>
      <c r="AB87" s="222">
        <v>37909.06</v>
      </c>
      <c r="AC87" s="222">
        <v>9534.2800000000007</v>
      </c>
    </row>
    <row r="88" spans="1:29" x14ac:dyDescent="0.2">
      <c r="A88" s="81" t="s">
        <v>939</v>
      </c>
      <c r="B88" s="81" t="s">
        <v>940</v>
      </c>
      <c r="C88" s="291">
        <v>1277</v>
      </c>
      <c r="D88" s="81" t="s">
        <v>1894</v>
      </c>
      <c r="E88" s="81" t="s">
        <v>943</v>
      </c>
      <c r="F88" s="221">
        <v>177181.81</v>
      </c>
      <c r="G88" s="294">
        <v>0</v>
      </c>
      <c r="H88" s="221">
        <v>44306.83</v>
      </c>
      <c r="J88" s="81">
        <v>448694.25</v>
      </c>
      <c r="K88" s="81">
        <v>110338.39</v>
      </c>
      <c r="N88" s="228">
        <v>37000</v>
      </c>
      <c r="Q88" s="81">
        <v>-652790.43999999994</v>
      </c>
      <c r="R88" s="81">
        <v>1451545.03</v>
      </c>
      <c r="T88" s="229">
        <v>26416.85</v>
      </c>
      <c r="W88" s="229">
        <v>133060</v>
      </c>
      <c r="Y88" s="222">
        <v>172780</v>
      </c>
      <c r="AB88" s="222">
        <v>27673.86</v>
      </c>
      <c r="AC88" s="222">
        <v>12268.3</v>
      </c>
    </row>
    <row r="89" spans="1:29" x14ac:dyDescent="0.2">
      <c r="A89" s="81" t="s">
        <v>939</v>
      </c>
      <c r="B89" s="81" t="s">
        <v>940</v>
      </c>
      <c r="C89" s="291">
        <v>2783</v>
      </c>
      <c r="D89" s="81" t="s">
        <v>1895</v>
      </c>
      <c r="E89" s="81" t="s">
        <v>944</v>
      </c>
      <c r="F89" s="221">
        <v>402383.38</v>
      </c>
      <c r="G89" s="294">
        <v>0</v>
      </c>
      <c r="H89" s="221">
        <v>55916.11</v>
      </c>
      <c r="J89" s="81">
        <v>2434420.7799999998</v>
      </c>
      <c r="K89" s="81">
        <v>30541.67</v>
      </c>
      <c r="N89" s="228">
        <v>70000</v>
      </c>
      <c r="Q89" s="81">
        <v>2586724.9900000002</v>
      </c>
      <c r="R89" s="81">
        <v>328050.34000000003</v>
      </c>
      <c r="T89" s="229">
        <v>39457.68</v>
      </c>
      <c r="W89" s="229">
        <v>251900</v>
      </c>
      <c r="Y89" s="222">
        <v>271394</v>
      </c>
      <c r="AB89" s="222">
        <v>50123.71</v>
      </c>
      <c r="AC89" s="222">
        <v>29301.360000000001</v>
      </c>
    </row>
    <row r="90" spans="1:29" x14ac:dyDescent="0.2">
      <c r="A90" s="81" t="s">
        <v>939</v>
      </c>
      <c r="B90" s="81" t="s">
        <v>940</v>
      </c>
      <c r="C90" s="291">
        <v>1769</v>
      </c>
      <c r="D90" s="81" t="s">
        <v>1896</v>
      </c>
      <c r="E90" s="81" t="s">
        <v>945</v>
      </c>
      <c r="F90" s="221">
        <v>182351.35999999999</v>
      </c>
      <c r="G90" s="294">
        <v>0</v>
      </c>
      <c r="H90" s="221">
        <v>23672.49</v>
      </c>
      <c r="J90" s="81">
        <v>339336.89</v>
      </c>
      <c r="K90" s="81">
        <v>78485.16</v>
      </c>
      <c r="N90" s="228">
        <v>66750</v>
      </c>
      <c r="Q90" s="81">
        <v>-1230148.1599999999</v>
      </c>
      <c r="R90" s="81">
        <v>1852229.71</v>
      </c>
      <c r="T90" s="229">
        <v>20874.46</v>
      </c>
      <c r="Y90" s="222">
        <v>36580</v>
      </c>
      <c r="AB90" s="222">
        <v>34115.11</v>
      </c>
      <c r="AC90" s="222">
        <v>13409</v>
      </c>
    </row>
    <row r="91" spans="1:29" x14ac:dyDescent="0.2">
      <c r="A91" s="81" t="s">
        <v>947</v>
      </c>
      <c r="B91" s="81" t="s">
        <v>948</v>
      </c>
      <c r="C91" s="291">
        <v>5781</v>
      </c>
      <c r="D91" s="81" t="s">
        <v>1897</v>
      </c>
      <c r="E91" s="81" t="s">
        <v>950</v>
      </c>
      <c r="F91" s="221">
        <v>259582.72</v>
      </c>
      <c r="G91" s="294">
        <v>0</v>
      </c>
      <c r="H91" s="221">
        <v>151020.9</v>
      </c>
      <c r="J91" s="81">
        <v>435653.33</v>
      </c>
      <c r="K91" s="81">
        <v>18815.98</v>
      </c>
      <c r="O91" s="228">
        <v>0</v>
      </c>
      <c r="Q91" s="81">
        <v>-1795717.66</v>
      </c>
      <c r="R91" s="81">
        <v>2483113.87</v>
      </c>
      <c r="T91" s="229">
        <v>579317.04</v>
      </c>
      <c r="W91" s="229">
        <v>261880</v>
      </c>
      <c r="X91" s="229">
        <v>3000</v>
      </c>
      <c r="Y91" s="222">
        <v>480000</v>
      </c>
      <c r="AB91" s="222">
        <v>167513.54999999999</v>
      </c>
      <c r="AC91" s="222">
        <v>13648.77</v>
      </c>
    </row>
    <row r="92" spans="1:29" x14ac:dyDescent="0.2">
      <c r="A92" s="81" t="s">
        <v>947</v>
      </c>
      <c r="B92" s="81" t="s">
        <v>948</v>
      </c>
      <c r="C92" s="291">
        <v>2515</v>
      </c>
      <c r="D92" s="81" t="s">
        <v>1898</v>
      </c>
      <c r="E92" s="81" t="s">
        <v>951</v>
      </c>
      <c r="F92" s="221">
        <v>136941.71</v>
      </c>
      <c r="G92" s="294">
        <v>0</v>
      </c>
      <c r="H92" s="221">
        <v>80527.97</v>
      </c>
      <c r="J92" s="81">
        <v>167969.84</v>
      </c>
      <c r="K92" s="81">
        <v>52707.19</v>
      </c>
      <c r="M92" s="231"/>
      <c r="N92" s="231"/>
      <c r="O92" s="231"/>
      <c r="P92" s="224"/>
      <c r="Q92" s="81">
        <v>-1658155.32</v>
      </c>
      <c r="R92" s="81">
        <v>1997915.47</v>
      </c>
      <c r="T92" s="229">
        <v>385423.96</v>
      </c>
      <c r="W92" s="229">
        <v>109700</v>
      </c>
      <c r="X92" s="229">
        <v>3000</v>
      </c>
      <c r="Y92" s="222">
        <v>280320</v>
      </c>
      <c r="AB92" s="222">
        <v>96580.35</v>
      </c>
      <c r="AC92" s="222">
        <v>18131.05</v>
      </c>
    </row>
    <row r="93" spans="1:29" x14ac:dyDescent="0.2">
      <c r="A93" s="81" t="s">
        <v>947</v>
      </c>
      <c r="B93" s="81" t="s">
        <v>948</v>
      </c>
      <c r="C93" s="291">
        <v>3488</v>
      </c>
      <c r="D93" s="81" t="s">
        <v>1899</v>
      </c>
      <c r="E93" s="81" t="s">
        <v>952</v>
      </c>
      <c r="F93" s="221">
        <v>385896.93</v>
      </c>
      <c r="G93" s="294">
        <v>12500</v>
      </c>
      <c r="H93" s="221">
        <v>93845.93</v>
      </c>
      <c r="J93" s="81">
        <v>260276.78</v>
      </c>
      <c r="K93" s="81">
        <v>30714.36</v>
      </c>
      <c r="M93" s="228">
        <v>0</v>
      </c>
      <c r="O93" s="228">
        <v>318</v>
      </c>
      <c r="Q93" s="81">
        <v>-1867194.86</v>
      </c>
      <c r="R93" s="81">
        <v>2356721.7400000002</v>
      </c>
      <c r="T93" s="229">
        <v>813561.56</v>
      </c>
      <c r="W93" s="229">
        <v>157580</v>
      </c>
      <c r="X93" s="229">
        <v>3000</v>
      </c>
      <c r="Y93" s="222">
        <v>440870</v>
      </c>
      <c r="AB93" s="222">
        <v>207840.36</v>
      </c>
      <c r="AC93" s="222">
        <v>23232.58</v>
      </c>
    </row>
    <row r="94" spans="1:29" x14ac:dyDescent="0.2">
      <c r="A94" s="81" t="s">
        <v>947</v>
      </c>
      <c r="B94" s="81" t="s">
        <v>948</v>
      </c>
      <c r="C94" s="291">
        <v>5980</v>
      </c>
      <c r="D94" s="81" t="s">
        <v>1900</v>
      </c>
      <c r="E94" s="81" t="s">
        <v>953</v>
      </c>
      <c r="F94" s="221">
        <v>188020.15</v>
      </c>
      <c r="G94" s="294">
        <v>0</v>
      </c>
      <c r="H94" s="221">
        <v>69783.539999999994</v>
      </c>
      <c r="J94" s="81">
        <v>90404.36</v>
      </c>
      <c r="K94" s="81">
        <v>1491.18</v>
      </c>
      <c r="O94" s="228">
        <v>500</v>
      </c>
      <c r="Q94" s="81">
        <v>-305180.09999999998</v>
      </c>
      <c r="R94" s="81">
        <v>679279.9</v>
      </c>
      <c r="T94" s="229">
        <v>531252.59</v>
      </c>
      <c r="W94" s="229">
        <v>172500</v>
      </c>
      <c r="X94" s="229">
        <v>6000</v>
      </c>
      <c r="Y94" s="222">
        <v>434180</v>
      </c>
      <c r="AA94" s="222">
        <v>3300</v>
      </c>
      <c r="AB94" s="222">
        <v>283526.53999999998</v>
      </c>
      <c r="AC94" s="222">
        <v>6152.62</v>
      </c>
    </row>
    <row r="95" spans="1:29" x14ac:dyDescent="0.2">
      <c r="A95" s="81" t="s">
        <v>947</v>
      </c>
      <c r="B95" s="81" t="s">
        <v>948</v>
      </c>
      <c r="C95" s="291">
        <v>4020</v>
      </c>
      <c r="D95" s="81" t="s">
        <v>1901</v>
      </c>
      <c r="E95" s="81" t="s">
        <v>954</v>
      </c>
      <c r="F95" s="221">
        <v>344975.67</v>
      </c>
      <c r="G95" s="294">
        <v>0</v>
      </c>
      <c r="H95" s="221">
        <v>110143.49</v>
      </c>
      <c r="J95" s="81">
        <v>627511.73</v>
      </c>
      <c r="K95" s="81">
        <v>48718.720000000001</v>
      </c>
      <c r="Q95" s="81">
        <v>-1939755.76</v>
      </c>
      <c r="R95" s="81">
        <v>3020527.22</v>
      </c>
      <c r="T95" s="229">
        <v>395074.95</v>
      </c>
      <c r="U95" s="229">
        <v>24688</v>
      </c>
      <c r="W95" s="229">
        <v>141720</v>
      </c>
      <c r="X95" s="229">
        <v>4000</v>
      </c>
      <c r="Y95" s="222">
        <v>320540</v>
      </c>
      <c r="AB95" s="222">
        <v>157497.01999999999</v>
      </c>
      <c r="AC95" s="222">
        <v>31889.78</v>
      </c>
    </row>
    <row r="96" spans="1:29" x14ac:dyDescent="0.2">
      <c r="A96" s="81" t="s">
        <v>947</v>
      </c>
      <c r="B96" s="81" t="s">
        <v>948</v>
      </c>
      <c r="C96" s="291">
        <v>4210</v>
      </c>
      <c r="D96" s="81" t="s">
        <v>2553</v>
      </c>
      <c r="E96" s="81" t="s">
        <v>955</v>
      </c>
      <c r="F96" s="221">
        <v>271800.61</v>
      </c>
      <c r="G96" s="294">
        <v>0</v>
      </c>
      <c r="H96" s="221">
        <v>87198.29</v>
      </c>
      <c r="J96" s="81">
        <v>4</v>
      </c>
      <c r="K96" s="81">
        <v>76221.77</v>
      </c>
      <c r="O96" s="228">
        <v>175</v>
      </c>
      <c r="Q96" s="81">
        <v>-79831.89</v>
      </c>
      <c r="R96" s="81">
        <v>266818</v>
      </c>
      <c r="T96" s="229">
        <v>622877.92000000004</v>
      </c>
      <c r="V96" s="229">
        <v>134.16</v>
      </c>
      <c r="W96" s="229">
        <v>119820</v>
      </c>
      <c r="X96" s="229">
        <v>3000</v>
      </c>
      <c r="Y96" s="222">
        <v>389780</v>
      </c>
      <c r="AB96" s="222">
        <v>98556.01</v>
      </c>
      <c r="AC96" s="222">
        <v>5484.51</v>
      </c>
    </row>
    <row r="97" spans="1:29" x14ac:dyDescent="0.2">
      <c r="A97" s="81" t="s">
        <v>947</v>
      </c>
      <c r="B97" s="81" t="s">
        <v>948</v>
      </c>
      <c r="C97" s="291">
        <v>3316</v>
      </c>
      <c r="D97" s="81" t="s">
        <v>1903</v>
      </c>
      <c r="E97" s="81" t="s">
        <v>956</v>
      </c>
      <c r="F97" s="221">
        <v>187589.32</v>
      </c>
      <c r="G97" s="294">
        <v>0</v>
      </c>
      <c r="H97" s="221">
        <v>96566.36</v>
      </c>
      <c r="J97" s="81">
        <v>5</v>
      </c>
      <c r="K97" s="81">
        <v>40311.199999999997</v>
      </c>
      <c r="O97" s="228">
        <v>1987</v>
      </c>
      <c r="Q97" s="81">
        <v>-1622225.54</v>
      </c>
      <c r="R97" s="81">
        <v>1863128.3</v>
      </c>
      <c r="T97" s="229">
        <v>422945.59</v>
      </c>
      <c r="W97" s="229">
        <v>213340</v>
      </c>
      <c r="X97" s="229">
        <v>6000</v>
      </c>
      <c r="Y97" s="222">
        <v>403280</v>
      </c>
      <c r="AB97" s="222">
        <v>149014.65</v>
      </c>
      <c r="AC97" s="222">
        <v>3906.82</v>
      </c>
    </row>
    <row r="98" spans="1:29" x14ac:dyDescent="0.2">
      <c r="A98" s="81" t="s">
        <v>947</v>
      </c>
      <c r="B98" s="81" t="s">
        <v>948</v>
      </c>
      <c r="C98" s="291">
        <v>6867</v>
      </c>
      <c r="D98" s="81" t="s">
        <v>1904</v>
      </c>
      <c r="E98" s="81" t="s">
        <v>957</v>
      </c>
      <c r="F98" s="221">
        <v>210745.94</v>
      </c>
      <c r="G98" s="294">
        <v>0</v>
      </c>
      <c r="H98" s="221">
        <v>227897.45</v>
      </c>
      <c r="J98" s="81">
        <v>809704.06</v>
      </c>
      <c r="K98" s="81">
        <v>41019.46</v>
      </c>
      <c r="O98" s="228">
        <v>655</v>
      </c>
      <c r="Q98" s="81">
        <v>-60193.54</v>
      </c>
      <c r="R98" s="81">
        <v>1170515.6499999999</v>
      </c>
      <c r="T98" s="229">
        <v>639465.29</v>
      </c>
      <c r="V98" s="229">
        <v>306.26</v>
      </c>
      <c r="W98" s="229">
        <v>98860</v>
      </c>
      <c r="X98" s="229">
        <v>2000</v>
      </c>
      <c r="Y98" s="222">
        <v>334198</v>
      </c>
      <c r="AB98" s="222">
        <v>153884.47</v>
      </c>
      <c r="AC98" s="222">
        <v>74159.28</v>
      </c>
    </row>
    <row r="99" spans="1:29" x14ac:dyDescent="0.2">
      <c r="A99" s="81" t="s">
        <v>947</v>
      </c>
      <c r="B99" s="81" t="s">
        <v>948</v>
      </c>
      <c r="C99" s="291">
        <v>3657</v>
      </c>
      <c r="D99" s="81" t="s">
        <v>1905</v>
      </c>
      <c r="E99" s="81" t="s">
        <v>958</v>
      </c>
      <c r="F99" s="221">
        <v>187915.68</v>
      </c>
      <c r="G99" s="294">
        <v>0</v>
      </c>
      <c r="H99" s="221">
        <v>68748.97</v>
      </c>
      <c r="J99" s="81">
        <v>148408.67000000001</v>
      </c>
      <c r="K99" s="81">
        <v>4754.5600000000004</v>
      </c>
      <c r="Q99" s="81">
        <v>-1776995.33</v>
      </c>
      <c r="R99" s="81">
        <v>2174004.7799999998</v>
      </c>
      <c r="T99" s="229">
        <v>309473.99</v>
      </c>
      <c r="W99" s="229">
        <v>59010</v>
      </c>
      <c r="Y99" s="222">
        <v>218750</v>
      </c>
      <c r="AB99" s="222">
        <v>110127.02</v>
      </c>
      <c r="AC99" s="222">
        <v>22142.54</v>
      </c>
    </row>
    <row r="100" spans="1:29" x14ac:dyDescent="0.2">
      <c r="A100" s="81" t="s">
        <v>947</v>
      </c>
      <c r="B100" s="81" t="s">
        <v>948</v>
      </c>
      <c r="C100" s="291">
        <v>6817</v>
      </c>
      <c r="D100" s="81" t="s">
        <v>1906</v>
      </c>
      <c r="E100" s="81" t="s">
        <v>959</v>
      </c>
      <c r="F100" s="221">
        <v>302501.95</v>
      </c>
      <c r="G100" s="294">
        <v>0</v>
      </c>
      <c r="H100" s="221">
        <v>22042.959999999999</v>
      </c>
      <c r="J100" s="81">
        <v>299838.88</v>
      </c>
      <c r="K100" s="81">
        <v>8016.72</v>
      </c>
      <c r="O100" s="228">
        <v>103</v>
      </c>
      <c r="Q100" s="81">
        <v>-1103554.3600000001</v>
      </c>
      <c r="R100" s="81">
        <v>1708771</v>
      </c>
      <c r="T100" s="229">
        <v>533713.56999999995</v>
      </c>
      <c r="W100" s="229">
        <v>237460</v>
      </c>
      <c r="X100" s="229">
        <v>3000</v>
      </c>
      <c r="Y100" s="222">
        <v>467240</v>
      </c>
      <c r="AA100" s="222">
        <v>7796</v>
      </c>
      <c r="AB100" s="222">
        <v>242501.73</v>
      </c>
      <c r="AC100" s="222">
        <v>23948.97</v>
      </c>
    </row>
    <row r="101" spans="1:29" x14ac:dyDescent="0.2">
      <c r="A101" s="81" t="s">
        <v>947</v>
      </c>
      <c r="B101" s="81" t="s">
        <v>948</v>
      </c>
      <c r="C101" s="291">
        <v>5077</v>
      </c>
      <c r="D101" s="81" t="s">
        <v>1907</v>
      </c>
      <c r="E101" s="81" t="s">
        <v>960</v>
      </c>
      <c r="F101" s="221">
        <v>254806.9</v>
      </c>
      <c r="G101" s="294">
        <v>0</v>
      </c>
      <c r="H101" s="221">
        <v>274226.3</v>
      </c>
      <c r="J101" s="81">
        <v>366905.81</v>
      </c>
      <c r="K101" s="81">
        <v>10426.879999999999</v>
      </c>
      <c r="O101" s="228">
        <v>683</v>
      </c>
      <c r="Q101" s="224">
        <v>-1376217.89</v>
      </c>
      <c r="R101" s="224">
        <v>2266060.31</v>
      </c>
      <c r="S101" s="234"/>
      <c r="T101" s="234">
        <v>434674.64</v>
      </c>
      <c r="W101" s="229">
        <v>248220</v>
      </c>
      <c r="X101" s="229">
        <v>6000</v>
      </c>
      <c r="Y101" s="222">
        <v>512260</v>
      </c>
      <c r="AB101" s="222">
        <v>137080.99</v>
      </c>
      <c r="AC101" s="222">
        <v>19622.18</v>
      </c>
    </row>
    <row r="102" spans="1:29" x14ac:dyDescent="0.2">
      <c r="A102" s="81" t="s">
        <v>947</v>
      </c>
      <c r="B102" s="81" t="s">
        <v>948</v>
      </c>
      <c r="C102" s="291">
        <v>3046</v>
      </c>
      <c r="D102" s="81" t="s">
        <v>1908</v>
      </c>
      <c r="E102" s="81" t="s">
        <v>961</v>
      </c>
      <c r="F102" s="221">
        <v>58039.56</v>
      </c>
      <c r="G102" s="294">
        <v>0</v>
      </c>
      <c r="H102" s="221">
        <v>17044.8</v>
      </c>
      <c r="J102" s="81">
        <v>44960.94</v>
      </c>
      <c r="K102" s="81">
        <v>25389.3</v>
      </c>
      <c r="M102" s="228">
        <v>0</v>
      </c>
      <c r="Q102" s="81">
        <v>-677598.44</v>
      </c>
      <c r="R102" s="81">
        <v>855883.42</v>
      </c>
      <c r="T102" s="229">
        <v>349862.65</v>
      </c>
      <c r="V102" s="229">
        <v>172.16</v>
      </c>
      <c r="W102" s="229">
        <v>220960</v>
      </c>
      <c r="X102" s="229">
        <v>3000</v>
      </c>
      <c r="Y102" s="222">
        <v>400470</v>
      </c>
      <c r="AA102" s="222">
        <v>2880</v>
      </c>
      <c r="AB102" s="222">
        <v>188526.94</v>
      </c>
      <c r="AC102" s="222">
        <v>9521.25</v>
      </c>
    </row>
    <row r="103" spans="1:29" x14ac:dyDescent="0.2">
      <c r="A103" s="81" t="s">
        <v>947</v>
      </c>
      <c r="B103" s="81" t="s">
        <v>948</v>
      </c>
      <c r="C103" s="291">
        <v>3486</v>
      </c>
      <c r="D103" s="81" t="s">
        <v>1909</v>
      </c>
      <c r="E103" s="81" t="s">
        <v>962</v>
      </c>
      <c r="F103" s="221">
        <v>182663.92</v>
      </c>
      <c r="G103" s="294">
        <v>0</v>
      </c>
      <c r="H103" s="221">
        <v>61994.99</v>
      </c>
      <c r="J103" s="81">
        <v>1581340.2</v>
      </c>
      <c r="K103" s="81">
        <v>12021.04</v>
      </c>
      <c r="Q103" s="81">
        <v>-1258410.42</v>
      </c>
      <c r="R103" s="81">
        <v>2982456.62</v>
      </c>
      <c r="T103" s="229">
        <v>440175.4</v>
      </c>
      <c r="V103" s="229">
        <v>77.44</v>
      </c>
      <c r="W103" s="229">
        <v>117670</v>
      </c>
      <c r="X103" s="229">
        <v>1500</v>
      </c>
      <c r="Y103" s="222">
        <v>270450</v>
      </c>
      <c r="AB103" s="222">
        <v>154457.54999999999</v>
      </c>
      <c r="AC103" s="222">
        <v>17473.34</v>
      </c>
    </row>
    <row r="104" spans="1:29" x14ac:dyDescent="0.2">
      <c r="A104" s="81" t="s">
        <v>947</v>
      </c>
      <c r="B104" s="81" t="s">
        <v>948</v>
      </c>
      <c r="C104" s="291">
        <v>4158</v>
      </c>
      <c r="D104" s="81" t="s">
        <v>1910</v>
      </c>
      <c r="E104" s="81" t="s">
        <v>963</v>
      </c>
      <c r="F104" s="221">
        <v>364745.88</v>
      </c>
      <c r="G104" s="294">
        <v>0</v>
      </c>
      <c r="H104" s="221">
        <v>69147.990000000005</v>
      </c>
      <c r="J104" s="81">
        <v>64122.13</v>
      </c>
      <c r="K104" s="81">
        <v>55067.68</v>
      </c>
      <c r="Q104" s="81">
        <v>-1648737.9</v>
      </c>
      <c r="R104" s="81">
        <v>2096504</v>
      </c>
      <c r="T104" s="229">
        <v>516719.41</v>
      </c>
      <c r="V104" s="229">
        <v>643.55999999999995</v>
      </c>
      <c r="W104" s="229">
        <v>109700</v>
      </c>
      <c r="X104" s="229">
        <v>3000</v>
      </c>
      <c r="Y104" s="222">
        <v>313760</v>
      </c>
      <c r="AB104" s="222">
        <v>183175.07</v>
      </c>
      <c r="AC104" s="222">
        <v>22902.32</v>
      </c>
    </row>
    <row r="105" spans="1:29" x14ac:dyDescent="0.2">
      <c r="A105" s="81" t="s">
        <v>947</v>
      </c>
      <c r="B105" s="81" t="s">
        <v>948</v>
      </c>
      <c r="C105" s="291">
        <v>4935</v>
      </c>
      <c r="D105" s="81" t="s">
        <v>1911</v>
      </c>
      <c r="E105" s="81" t="s">
        <v>964</v>
      </c>
      <c r="F105" s="221">
        <v>406892.95</v>
      </c>
      <c r="G105" s="294">
        <v>0</v>
      </c>
      <c r="H105" s="221">
        <v>152537.64000000001</v>
      </c>
      <c r="J105" s="81">
        <v>604036.12</v>
      </c>
      <c r="K105" s="81">
        <v>19543.61</v>
      </c>
      <c r="M105" s="228">
        <v>0</v>
      </c>
      <c r="O105" s="228">
        <v>101948.22</v>
      </c>
      <c r="Q105" s="81">
        <v>-3251283.17</v>
      </c>
      <c r="R105" s="81">
        <v>4349913</v>
      </c>
      <c r="T105" s="229">
        <v>519654.01</v>
      </c>
      <c r="W105" s="229">
        <v>98550</v>
      </c>
      <c r="X105" s="229">
        <v>3000</v>
      </c>
      <c r="Y105" s="222">
        <v>312330</v>
      </c>
      <c r="AB105" s="222">
        <v>163453.35999999999</v>
      </c>
      <c r="AC105" s="222">
        <v>156783.88</v>
      </c>
    </row>
    <row r="106" spans="1:29" x14ac:dyDescent="0.2">
      <c r="A106" s="81" t="s">
        <v>947</v>
      </c>
      <c r="B106" s="81" t="s">
        <v>948</v>
      </c>
      <c r="C106" s="291">
        <v>4567</v>
      </c>
      <c r="D106" s="81" t="s">
        <v>1912</v>
      </c>
      <c r="E106" s="81" t="s">
        <v>965</v>
      </c>
      <c r="F106" s="221">
        <v>488915.63</v>
      </c>
      <c r="G106" s="294">
        <v>0</v>
      </c>
      <c r="H106" s="221">
        <v>88095.7</v>
      </c>
      <c r="J106" s="81">
        <v>285762.28999999998</v>
      </c>
      <c r="K106" s="81">
        <v>48242.94</v>
      </c>
      <c r="Q106" s="81">
        <v>-714922.02</v>
      </c>
      <c r="R106" s="81">
        <v>1615889.77</v>
      </c>
      <c r="T106" s="229">
        <v>568562.66</v>
      </c>
      <c r="W106" s="229">
        <v>93300</v>
      </c>
      <c r="X106" s="229">
        <v>3000</v>
      </c>
      <c r="Y106" s="222">
        <v>331840</v>
      </c>
      <c r="AB106" s="222">
        <v>209042.95</v>
      </c>
      <c r="AC106" s="222">
        <v>107084.9</v>
      </c>
    </row>
    <row r="107" spans="1:29" x14ac:dyDescent="0.2">
      <c r="A107" s="81" t="s">
        <v>947</v>
      </c>
      <c r="B107" s="81" t="s">
        <v>948</v>
      </c>
      <c r="C107" s="291">
        <v>2903</v>
      </c>
      <c r="D107" s="81" t="s">
        <v>1913</v>
      </c>
      <c r="E107" s="81" t="s">
        <v>966</v>
      </c>
      <c r="F107" s="221">
        <v>407135.84</v>
      </c>
      <c r="G107" s="294">
        <v>0</v>
      </c>
      <c r="H107" s="221">
        <v>42328.35</v>
      </c>
      <c r="J107" s="81">
        <v>451547.13</v>
      </c>
      <c r="K107" s="81">
        <v>74365.2</v>
      </c>
      <c r="Q107" s="81">
        <v>-1545476.78</v>
      </c>
      <c r="R107" s="81">
        <v>2389700.83</v>
      </c>
      <c r="T107" s="229">
        <v>427909.1</v>
      </c>
      <c r="V107" s="229">
        <v>614.16999999999996</v>
      </c>
      <c r="W107" s="229">
        <v>201680</v>
      </c>
      <c r="X107" s="229">
        <v>6000</v>
      </c>
      <c r="Y107" s="222">
        <v>375820</v>
      </c>
      <c r="AB107" s="222">
        <v>100467.09</v>
      </c>
      <c r="AC107" s="222">
        <v>24015.71</v>
      </c>
    </row>
    <row r="108" spans="1:29" x14ac:dyDescent="0.2">
      <c r="A108" s="81" t="s">
        <v>947</v>
      </c>
      <c r="B108" s="81" t="s">
        <v>948</v>
      </c>
      <c r="C108" s="291">
        <v>3112</v>
      </c>
      <c r="D108" s="81" t="s">
        <v>1914</v>
      </c>
      <c r="E108" s="81" t="s">
        <v>967</v>
      </c>
      <c r="F108" s="221">
        <v>159783.23000000001</v>
      </c>
      <c r="G108" s="294">
        <v>0</v>
      </c>
      <c r="H108" s="221">
        <v>92315.89</v>
      </c>
      <c r="J108" s="81">
        <v>449146.03</v>
      </c>
      <c r="K108" s="81">
        <v>553.16</v>
      </c>
      <c r="M108" s="228">
        <v>0</v>
      </c>
      <c r="Q108" s="81">
        <v>-4647542.9000000004</v>
      </c>
      <c r="R108" s="81">
        <v>5385590.1100000003</v>
      </c>
      <c r="T108" s="229">
        <v>314897</v>
      </c>
      <c r="W108" s="229">
        <v>46800</v>
      </c>
      <c r="Y108" s="222">
        <v>180460</v>
      </c>
      <c r="AB108" s="222">
        <v>193455.15</v>
      </c>
      <c r="AC108" s="222">
        <v>20970.75</v>
      </c>
    </row>
    <row r="109" spans="1:29" x14ac:dyDescent="0.2">
      <c r="A109" s="81" t="s">
        <v>969</v>
      </c>
      <c r="B109" s="81" t="s">
        <v>970</v>
      </c>
      <c r="C109" s="291">
        <v>2783</v>
      </c>
      <c r="D109" s="81" t="s">
        <v>1915</v>
      </c>
      <c r="E109" s="81" t="s">
        <v>972</v>
      </c>
      <c r="F109" s="221">
        <v>235021.66</v>
      </c>
      <c r="H109" s="221">
        <v>25001.88</v>
      </c>
      <c r="J109" s="81">
        <v>341569.55</v>
      </c>
      <c r="K109" s="81">
        <v>132071.70000000001</v>
      </c>
      <c r="Q109" s="81">
        <v>-1018993.5</v>
      </c>
      <c r="R109" s="81">
        <v>1851650.31</v>
      </c>
      <c r="T109" s="229">
        <v>159110.26</v>
      </c>
      <c r="W109" s="229">
        <v>173480</v>
      </c>
      <c r="X109" s="229">
        <v>3000</v>
      </c>
      <c r="Y109" s="222">
        <v>233284</v>
      </c>
      <c r="AB109" s="222">
        <v>81834.39</v>
      </c>
      <c r="AC109" s="222">
        <v>21615.66</v>
      </c>
    </row>
    <row r="110" spans="1:29" x14ac:dyDescent="0.2">
      <c r="A110" s="81" t="s">
        <v>969</v>
      </c>
      <c r="B110" s="81" t="s">
        <v>970</v>
      </c>
      <c r="C110" s="291">
        <v>3884</v>
      </c>
      <c r="D110" s="81" t="s">
        <v>1916</v>
      </c>
      <c r="E110" s="81" t="s">
        <v>973</v>
      </c>
      <c r="F110" s="221">
        <v>282331.11</v>
      </c>
      <c r="G110" s="294">
        <v>0</v>
      </c>
      <c r="H110" s="221">
        <v>31098.51</v>
      </c>
      <c r="J110" s="81">
        <v>774956.84</v>
      </c>
      <c r="K110" s="81">
        <v>97810.18</v>
      </c>
      <c r="O110" s="228">
        <v>0</v>
      </c>
      <c r="Q110" s="81">
        <v>-88669.18</v>
      </c>
      <c r="R110" s="81">
        <v>1448584.45</v>
      </c>
      <c r="T110" s="229">
        <v>214729.4</v>
      </c>
      <c r="W110" s="229">
        <v>219340</v>
      </c>
      <c r="X110" s="229">
        <v>6000</v>
      </c>
      <c r="Y110" s="222">
        <v>295140</v>
      </c>
      <c r="AB110" s="222">
        <v>93786.72</v>
      </c>
      <c r="AC110" s="222">
        <v>34630.550000000003</v>
      </c>
    </row>
    <row r="111" spans="1:29" x14ac:dyDescent="0.2">
      <c r="A111" s="81" t="s">
        <v>969</v>
      </c>
      <c r="B111" s="81" t="s">
        <v>970</v>
      </c>
      <c r="C111" s="291">
        <v>4358</v>
      </c>
      <c r="D111" s="81" t="s">
        <v>1917</v>
      </c>
      <c r="E111" s="81" t="s">
        <v>974</v>
      </c>
      <c r="F111" s="221">
        <v>191391.86</v>
      </c>
      <c r="H111" s="221">
        <v>44407.35</v>
      </c>
      <c r="J111" s="81">
        <v>222971.64</v>
      </c>
      <c r="K111" s="81">
        <v>94498.8</v>
      </c>
      <c r="Q111" s="81">
        <v>-1529896.19</v>
      </c>
      <c r="R111" s="81">
        <v>2294612.94</v>
      </c>
      <c r="T111" s="229">
        <v>201883.56</v>
      </c>
      <c r="W111" s="229">
        <v>266740</v>
      </c>
      <c r="X111" s="229">
        <v>3000</v>
      </c>
      <c r="Y111" s="222">
        <v>349552</v>
      </c>
      <c r="AB111" s="222">
        <v>99145.59</v>
      </c>
      <c r="AC111" s="222">
        <v>20793.060000000001</v>
      </c>
    </row>
    <row r="112" spans="1:29" x14ac:dyDescent="0.2">
      <c r="A112" s="81" t="s">
        <v>969</v>
      </c>
      <c r="B112" s="81" t="s">
        <v>970</v>
      </c>
      <c r="C112" s="291">
        <v>1985</v>
      </c>
      <c r="D112" s="81" t="s">
        <v>1918</v>
      </c>
      <c r="E112" s="81" t="s">
        <v>975</v>
      </c>
      <c r="F112" s="221">
        <v>140076.01999999999</v>
      </c>
      <c r="G112" s="294">
        <v>0</v>
      </c>
      <c r="H112" s="221">
        <v>29832.99</v>
      </c>
      <c r="J112" s="81">
        <v>242311.99</v>
      </c>
      <c r="K112" s="81">
        <v>79578.98</v>
      </c>
      <c r="O112" s="228">
        <v>431.5</v>
      </c>
      <c r="Q112" s="81">
        <v>-1025906.57</v>
      </c>
      <c r="R112" s="81">
        <v>1767292.42</v>
      </c>
      <c r="T112" s="229">
        <v>131842.94</v>
      </c>
      <c r="U112" s="234"/>
      <c r="V112" s="234"/>
      <c r="W112" s="234">
        <v>192180</v>
      </c>
      <c r="X112" s="234">
        <v>4000</v>
      </c>
      <c r="Y112" s="222">
        <v>243968</v>
      </c>
      <c r="AB112" s="222">
        <v>104805.95</v>
      </c>
      <c r="AC112" s="222">
        <v>18881.349999999999</v>
      </c>
    </row>
    <row r="113" spans="1:30" x14ac:dyDescent="0.2">
      <c r="A113" s="81" t="s">
        <v>969</v>
      </c>
      <c r="B113" s="81" t="s">
        <v>970</v>
      </c>
      <c r="C113" s="291">
        <v>4265</v>
      </c>
      <c r="D113" s="81" t="s">
        <v>1919</v>
      </c>
      <c r="E113" s="81" t="s">
        <v>976</v>
      </c>
      <c r="F113" s="221">
        <v>189006.43</v>
      </c>
      <c r="G113" s="294">
        <v>0</v>
      </c>
      <c r="H113" s="221">
        <v>27218.799999999999</v>
      </c>
      <c r="J113" s="81">
        <v>763238.12</v>
      </c>
      <c r="K113" s="81">
        <v>81123.199999999997</v>
      </c>
      <c r="Q113" s="81">
        <v>-2134</v>
      </c>
      <c r="R113" s="81">
        <v>1775492.61</v>
      </c>
      <c r="T113" s="229">
        <v>257609.26</v>
      </c>
      <c r="W113" s="229">
        <v>133240</v>
      </c>
      <c r="Y113" s="222">
        <v>220544</v>
      </c>
      <c r="AB113" s="222">
        <v>116325.67</v>
      </c>
      <c r="AC113" s="222">
        <v>25904.57</v>
      </c>
    </row>
    <row r="114" spans="1:30" x14ac:dyDescent="0.2">
      <c r="A114" s="81" t="s">
        <v>969</v>
      </c>
      <c r="B114" s="81" t="s">
        <v>970</v>
      </c>
      <c r="C114" s="291">
        <v>2947</v>
      </c>
      <c r="D114" s="81" t="s">
        <v>2554</v>
      </c>
      <c r="E114" s="81" t="s">
        <v>977</v>
      </c>
      <c r="F114" s="221">
        <v>258631.91</v>
      </c>
      <c r="H114" s="221">
        <v>45247.040000000001</v>
      </c>
      <c r="J114" s="81">
        <v>179095.85</v>
      </c>
      <c r="K114" s="81">
        <v>123336.17</v>
      </c>
      <c r="Q114" s="81">
        <v>21535.71</v>
      </c>
      <c r="R114" s="81">
        <v>2441491.2400000002</v>
      </c>
      <c r="T114" s="229">
        <v>183873</v>
      </c>
      <c r="W114" s="229">
        <v>144100</v>
      </c>
      <c r="X114" s="229">
        <v>6000</v>
      </c>
      <c r="Y114" s="222">
        <v>206440</v>
      </c>
      <c r="AB114" s="222">
        <v>85084.98</v>
      </c>
      <c r="AC114" s="222">
        <v>19345.580000000002</v>
      </c>
    </row>
    <row r="115" spans="1:30" x14ac:dyDescent="0.2">
      <c r="A115" s="81" t="s">
        <v>979</v>
      </c>
      <c r="B115" s="81" t="s">
        <v>980</v>
      </c>
      <c r="C115" s="291">
        <v>4403</v>
      </c>
      <c r="D115" s="81" t="s">
        <v>1921</v>
      </c>
      <c r="E115" s="81" t="s">
        <v>982</v>
      </c>
      <c r="F115" s="221">
        <v>432626.5</v>
      </c>
      <c r="G115" s="294">
        <v>0</v>
      </c>
      <c r="H115" s="221">
        <v>33896.230000000003</v>
      </c>
      <c r="J115" s="81">
        <v>184497.41</v>
      </c>
      <c r="K115" s="81">
        <v>38310.81</v>
      </c>
      <c r="O115" s="228">
        <v>66.73</v>
      </c>
      <c r="R115" s="81">
        <v>1753510.53</v>
      </c>
      <c r="T115" s="229">
        <v>399398.44</v>
      </c>
      <c r="W115" s="229">
        <v>303340</v>
      </c>
      <c r="Y115" s="222">
        <v>427680</v>
      </c>
      <c r="AB115" s="222">
        <v>118815.03</v>
      </c>
      <c r="AC115" s="222">
        <v>15781.72</v>
      </c>
    </row>
    <row r="116" spans="1:30" x14ac:dyDescent="0.2">
      <c r="A116" s="81" t="s">
        <v>979</v>
      </c>
      <c r="B116" s="81" t="s">
        <v>980</v>
      </c>
      <c r="C116" s="291">
        <v>5267</v>
      </c>
      <c r="D116" s="81" t="s">
        <v>1922</v>
      </c>
      <c r="E116" s="81" t="s">
        <v>2320</v>
      </c>
      <c r="F116" s="221">
        <v>713955.39</v>
      </c>
      <c r="G116" s="294">
        <v>0</v>
      </c>
      <c r="H116" s="221">
        <v>42004.73</v>
      </c>
      <c r="J116" s="81">
        <v>332380.23</v>
      </c>
      <c r="K116" s="81">
        <v>54455.67</v>
      </c>
      <c r="M116" s="228">
        <v>64800</v>
      </c>
      <c r="O116" s="228">
        <v>382</v>
      </c>
      <c r="R116" s="81">
        <v>2570940.36</v>
      </c>
      <c r="T116" s="229">
        <v>488345.21</v>
      </c>
      <c r="W116" s="229">
        <v>179830</v>
      </c>
      <c r="Y116" s="222">
        <v>361989</v>
      </c>
      <c r="AB116" s="222">
        <v>84820.1</v>
      </c>
      <c r="AC116" s="222">
        <v>40191.08</v>
      </c>
    </row>
    <row r="117" spans="1:30" x14ac:dyDescent="0.2">
      <c r="A117" s="81" t="s">
        <v>979</v>
      </c>
      <c r="B117" s="81" t="s">
        <v>980</v>
      </c>
      <c r="C117" s="291">
        <v>5254</v>
      </c>
      <c r="D117" s="81" t="s">
        <v>1923</v>
      </c>
      <c r="E117" s="81" t="s">
        <v>983</v>
      </c>
      <c r="F117" s="221">
        <v>847491.17</v>
      </c>
      <c r="G117" s="294">
        <v>0</v>
      </c>
      <c r="H117" s="221">
        <v>84900.44</v>
      </c>
      <c r="J117" s="81">
        <v>1125581.45</v>
      </c>
      <c r="K117" s="81">
        <v>151048.48000000001</v>
      </c>
      <c r="R117" s="81">
        <v>2193906.69</v>
      </c>
      <c r="T117" s="229">
        <v>438632.19</v>
      </c>
      <c r="W117" s="229">
        <v>299720</v>
      </c>
      <c r="Y117" s="222">
        <v>418780</v>
      </c>
      <c r="AB117" s="222">
        <v>140903.76999999999</v>
      </c>
      <c r="AC117" s="222">
        <v>67250.759999999995</v>
      </c>
    </row>
    <row r="118" spans="1:30" x14ac:dyDescent="0.2">
      <c r="A118" s="81" t="s">
        <v>979</v>
      </c>
      <c r="B118" s="81" t="s">
        <v>980</v>
      </c>
      <c r="C118" s="291">
        <v>3104</v>
      </c>
      <c r="D118" s="81" t="s">
        <v>1924</v>
      </c>
      <c r="E118" s="81" t="s">
        <v>984</v>
      </c>
      <c r="F118" s="221">
        <v>760907.63</v>
      </c>
      <c r="G118" s="294">
        <v>0</v>
      </c>
      <c r="H118" s="221">
        <v>44606.27</v>
      </c>
      <c r="J118" s="81">
        <v>579657.28</v>
      </c>
      <c r="K118" s="81">
        <v>16689.21</v>
      </c>
      <c r="R118" s="81">
        <v>2140701.11</v>
      </c>
      <c r="T118" s="229">
        <v>394396.45</v>
      </c>
      <c r="W118" s="229">
        <v>206740</v>
      </c>
      <c r="Y118" s="222">
        <v>351280</v>
      </c>
      <c r="AB118" s="222">
        <v>144502.54</v>
      </c>
      <c r="AC118" s="222">
        <v>24910.32</v>
      </c>
    </row>
    <row r="119" spans="1:30" x14ac:dyDescent="0.2">
      <c r="A119" s="81" t="s">
        <v>979</v>
      </c>
      <c r="B119" s="81" t="s">
        <v>980</v>
      </c>
      <c r="C119" s="291">
        <v>5560</v>
      </c>
      <c r="D119" s="81" t="s">
        <v>1925</v>
      </c>
      <c r="E119" s="81" t="s">
        <v>985</v>
      </c>
      <c r="F119" s="221">
        <v>955602.36</v>
      </c>
      <c r="G119" s="294">
        <v>0</v>
      </c>
      <c r="H119" s="221">
        <v>20873.38</v>
      </c>
      <c r="J119" s="81">
        <v>656209.68000000005</v>
      </c>
      <c r="K119" s="81">
        <v>63322.1</v>
      </c>
      <c r="R119" s="81">
        <v>2916966.34</v>
      </c>
      <c r="T119" s="229">
        <v>369887.71</v>
      </c>
      <c r="W119" s="229">
        <v>282380</v>
      </c>
      <c r="Y119" s="222">
        <v>393700</v>
      </c>
      <c r="AB119" s="222">
        <v>169204.76</v>
      </c>
      <c r="AC119" s="222">
        <v>30616.36</v>
      </c>
    </row>
    <row r="120" spans="1:30" x14ac:dyDescent="0.2">
      <c r="A120" s="81" t="s">
        <v>979</v>
      </c>
      <c r="B120" s="81" t="s">
        <v>980</v>
      </c>
      <c r="C120" s="291">
        <v>4224</v>
      </c>
      <c r="D120" s="81" t="s">
        <v>1926</v>
      </c>
      <c r="E120" s="81" t="s">
        <v>986</v>
      </c>
      <c r="F120" s="221">
        <v>1214686.46</v>
      </c>
      <c r="G120" s="294">
        <v>0</v>
      </c>
      <c r="H120" s="221">
        <v>25443.61</v>
      </c>
      <c r="J120" s="81">
        <v>2510040.0099999998</v>
      </c>
      <c r="K120" s="81">
        <v>100392.35</v>
      </c>
      <c r="R120" s="81">
        <v>1273796.02</v>
      </c>
      <c r="T120" s="229">
        <v>394227.64</v>
      </c>
      <c r="W120" s="229">
        <v>260450</v>
      </c>
      <c r="Y120" s="222">
        <v>379930</v>
      </c>
      <c r="AB120" s="222">
        <v>121510.46</v>
      </c>
      <c r="AC120" s="222">
        <v>40300.92</v>
      </c>
    </row>
    <row r="121" spans="1:30" x14ac:dyDescent="0.2">
      <c r="A121" s="81" t="s">
        <v>979</v>
      </c>
      <c r="B121" s="81" t="s">
        <v>980</v>
      </c>
      <c r="C121" s="291">
        <v>6946</v>
      </c>
      <c r="D121" s="81" t="s">
        <v>1927</v>
      </c>
      <c r="E121" s="81" t="s">
        <v>987</v>
      </c>
      <c r="F121" s="221">
        <v>732786.6</v>
      </c>
      <c r="G121" s="294">
        <v>0</v>
      </c>
      <c r="H121" s="221">
        <v>34635.81</v>
      </c>
      <c r="J121" s="81">
        <v>1182855.78</v>
      </c>
      <c r="K121" s="81">
        <v>163296.29999999999</v>
      </c>
      <c r="R121" s="81">
        <v>1503797.2</v>
      </c>
      <c r="T121" s="229">
        <v>618031.98</v>
      </c>
      <c r="W121" s="229">
        <v>281100</v>
      </c>
      <c r="Y121" s="222">
        <v>522380</v>
      </c>
      <c r="AB121" s="222">
        <v>99198.01</v>
      </c>
      <c r="AC121" s="222">
        <v>22088.400000000001</v>
      </c>
    </row>
    <row r="122" spans="1:30" x14ac:dyDescent="0.2">
      <c r="A122" s="81" t="s">
        <v>979</v>
      </c>
      <c r="B122" s="81" t="s">
        <v>980</v>
      </c>
      <c r="C122" s="291">
        <v>4263</v>
      </c>
      <c r="D122" s="81" t="s">
        <v>1928</v>
      </c>
      <c r="E122" s="81" t="s">
        <v>988</v>
      </c>
      <c r="F122" s="221">
        <v>825884.46</v>
      </c>
      <c r="G122" s="294">
        <v>0</v>
      </c>
      <c r="H122" s="221">
        <v>31417.119999999999</v>
      </c>
      <c r="J122" s="81">
        <v>528997.68999999994</v>
      </c>
      <c r="K122" s="81">
        <v>33137.11</v>
      </c>
      <c r="M122" s="228">
        <v>1605</v>
      </c>
      <c r="R122" s="81">
        <v>1567499.51</v>
      </c>
      <c r="T122" s="229">
        <v>288708.53000000003</v>
      </c>
      <c r="U122" s="229">
        <v>110000</v>
      </c>
      <c r="W122" s="229">
        <v>271780</v>
      </c>
      <c r="X122" s="229">
        <v>810</v>
      </c>
      <c r="Y122" s="222">
        <v>368810</v>
      </c>
      <c r="AB122" s="222">
        <v>81049.259999999995</v>
      </c>
      <c r="AC122" s="222">
        <v>24864.16</v>
      </c>
    </row>
    <row r="123" spans="1:30" x14ac:dyDescent="0.2">
      <c r="A123" s="81" t="s">
        <v>979</v>
      </c>
      <c r="B123" s="81" t="s">
        <v>980</v>
      </c>
      <c r="C123" s="291">
        <v>3035</v>
      </c>
      <c r="D123" s="81" t="s">
        <v>1929</v>
      </c>
      <c r="E123" s="81" t="s">
        <v>989</v>
      </c>
      <c r="F123" s="221">
        <v>695281.77</v>
      </c>
      <c r="G123" s="294">
        <v>0</v>
      </c>
      <c r="H123" s="221">
        <v>31937</v>
      </c>
      <c r="J123" s="81">
        <v>815372.67</v>
      </c>
      <c r="K123" s="81">
        <v>38306.589999999997</v>
      </c>
      <c r="O123" s="228">
        <v>121.68</v>
      </c>
      <c r="R123" s="81">
        <v>2486417.9700000002</v>
      </c>
      <c r="T123" s="229">
        <v>322984.15999999997</v>
      </c>
      <c r="U123" s="229">
        <v>25000</v>
      </c>
      <c r="W123" s="229">
        <v>127680</v>
      </c>
      <c r="Y123" s="222">
        <v>246280</v>
      </c>
      <c r="AB123" s="222">
        <v>72781.22</v>
      </c>
      <c r="AC123" s="222">
        <v>28116.9</v>
      </c>
    </row>
    <row r="124" spans="1:30" x14ac:dyDescent="0.2">
      <c r="A124" s="81" t="s">
        <v>979</v>
      </c>
      <c r="B124" s="81" t="s">
        <v>980</v>
      </c>
      <c r="C124" s="291">
        <v>3444</v>
      </c>
      <c r="D124" s="81" t="s">
        <v>1930</v>
      </c>
      <c r="E124" s="81" t="s">
        <v>2334</v>
      </c>
      <c r="F124" s="221">
        <v>643204.76</v>
      </c>
      <c r="G124" s="294">
        <v>0</v>
      </c>
      <c r="H124" s="221">
        <v>50168.79</v>
      </c>
      <c r="J124" s="81">
        <v>497666.65</v>
      </c>
      <c r="K124" s="81">
        <v>119101.99</v>
      </c>
      <c r="O124" s="228">
        <v>276.33</v>
      </c>
      <c r="R124" s="81">
        <v>2517902.33</v>
      </c>
      <c r="T124" s="229">
        <v>382497.53</v>
      </c>
      <c r="W124" s="229">
        <v>81260</v>
      </c>
      <c r="Y124" s="222">
        <v>209980</v>
      </c>
      <c r="AB124" s="222">
        <v>99763.72</v>
      </c>
      <c r="AC124" s="222">
        <v>43562.400000000001</v>
      </c>
    </row>
    <row r="125" spans="1:30" x14ac:dyDescent="0.2">
      <c r="A125" s="81" t="s">
        <v>991</v>
      </c>
      <c r="B125" s="81" t="s">
        <v>992</v>
      </c>
      <c r="C125" s="291">
        <v>2224</v>
      </c>
      <c r="D125" s="81" t="s">
        <v>1931</v>
      </c>
      <c r="E125" s="81" t="s">
        <v>994</v>
      </c>
      <c r="F125" s="221">
        <v>240423.19</v>
      </c>
      <c r="G125" s="294">
        <v>0</v>
      </c>
      <c r="H125" s="221">
        <v>73489.37</v>
      </c>
      <c r="J125" s="81">
        <v>300488.93</v>
      </c>
      <c r="K125" s="81">
        <v>61600.39</v>
      </c>
      <c r="R125" s="81">
        <v>2171633.4300000002</v>
      </c>
      <c r="T125" s="229">
        <v>229553.12</v>
      </c>
      <c r="W125" s="229">
        <v>195255</v>
      </c>
      <c r="Y125" s="222">
        <v>254305</v>
      </c>
      <c r="AB125" s="222">
        <v>86071.17</v>
      </c>
      <c r="AC125" s="222">
        <v>28406.68</v>
      </c>
    </row>
    <row r="126" spans="1:30" x14ac:dyDescent="0.2">
      <c r="A126" s="81" t="s">
        <v>991</v>
      </c>
      <c r="B126" s="81" t="s">
        <v>992</v>
      </c>
      <c r="C126" s="291">
        <v>6948</v>
      </c>
      <c r="D126" s="81" t="s">
        <v>1932</v>
      </c>
      <c r="E126" s="81" t="s">
        <v>995</v>
      </c>
      <c r="F126" s="221">
        <v>331314.83</v>
      </c>
      <c r="G126" s="294">
        <v>0</v>
      </c>
      <c r="H126" s="221">
        <v>96696.99</v>
      </c>
      <c r="J126" s="81">
        <v>42033.78</v>
      </c>
      <c r="K126" s="81">
        <v>83678.080000000002</v>
      </c>
      <c r="R126" s="81">
        <v>1977387.82</v>
      </c>
      <c r="T126" s="229">
        <v>541860.07999999996</v>
      </c>
      <c r="W126" s="229">
        <v>373681</v>
      </c>
      <c r="Y126" s="222">
        <v>470761</v>
      </c>
      <c r="AB126" s="222">
        <v>166482.63</v>
      </c>
      <c r="AC126" s="222">
        <v>13171.46</v>
      </c>
    </row>
    <row r="127" spans="1:30" s="82" customFormat="1" x14ac:dyDescent="0.2">
      <c r="A127" s="81" t="s">
        <v>991</v>
      </c>
      <c r="B127" s="81" t="s">
        <v>992</v>
      </c>
      <c r="C127" s="291">
        <v>2265</v>
      </c>
      <c r="D127" s="81" t="s">
        <v>1933</v>
      </c>
      <c r="E127" s="81" t="s">
        <v>996</v>
      </c>
      <c r="F127" s="221">
        <v>174635.47</v>
      </c>
      <c r="G127" s="294">
        <v>0</v>
      </c>
      <c r="H127" s="221">
        <v>19247.68</v>
      </c>
      <c r="I127" s="221"/>
      <c r="J127" s="81">
        <v>292779.64</v>
      </c>
      <c r="K127" s="81">
        <v>53381.56</v>
      </c>
      <c r="L127" s="228"/>
      <c r="M127" s="228">
        <v>45800</v>
      </c>
      <c r="N127" s="228"/>
      <c r="O127" s="228"/>
      <c r="P127" s="81"/>
      <c r="Q127" s="81"/>
      <c r="R127" s="81">
        <v>1774116.27</v>
      </c>
      <c r="S127" s="229"/>
      <c r="T127" s="229">
        <v>239237.6</v>
      </c>
      <c r="U127" s="226"/>
      <c r="V127" s="226"/>
      <c r="W127" s="226">
        <v>167950</v>
      </c>
      <c r="X127" s="226"/>
      <c r="Y127" s="218">
        <v>235476</v>
      </c>
      <c r="Z127" s="218"/>
      <c r="AA127" s="218"/>
      <c r="AB127" s="218">
        <v>101941.5</v>
      </c>
      <c r="AC127" s="218">
        <v>26831.46</v>
      </c>
      <c r="AD127" s="218"/>
    </row>
    <row r="128" spans="1:30" x14ac:dyDescent="0.2">
      <c r="A128" s="81" t="s">
        <v>991</v>
      </c>
      <c r="B128" s="81" t="s">
        <v>992</v>
      </c>
      <c r="C128" s="291">
        <v>4502</v>
      </c>
      <c r="D128" s="81" t="s">
        <v>1934</v>
      </c>
      <c r="E128" s="81" t="s">
        <v>997</v>
      </c>
      <c r="F128" s="221">
        <v>385689.32</v>
      </c>
      <c r="G128" s="294">
        <v>0</v>
      </c>
      <c r="H128" s="221">
        <v>78333.960000000006</v>
      </c>
      <c r="J128" s="81">
        <v>143259.6</v>
      </c>
      <c r="K128" s="81">
        <v>61621.120000000003</v>
      </c>
      <c r="R128" s="81">
        <v>1520211.94</v>
      </c>
      <c r="T128" s="229">
        <v>266610.65999999997</v>
      </c>
      <c r="W128" s="229">
        <v>195694</v>
      </c>
      <c r="Y128" s="222">
        <v>266254</v>
      </c>
      <c r="AB128" s="222">
        <v>68533.3</v>
      </c>
      <c r="AC128" s="222">
        <v>10771.66</v>
      </c>
    </row>
    <row r="129" spans="1:30" x14ac:dyDescent="0.2">
      <c r="A129" s="81" t="s">
        <v>991</v>
      </c>
      <c r="B129" s="81" t="s">
        <v>992</v>
      </c>
      <c r="C129" s="291">
        <v>6455</v>
      </c>
      <c r="D129" s="81" t="s">
        <v>1935</v>
      </c>
      <c r="E129" s="81" t="s">
        <v>998</v>
      </c>
      <c r="F129" s="221">
        <v>837130.15</v>
      </c>
      <c r="G129" s="294">
        <v>0</v>
      </c>
      <c r="H129" s="221">
        <v>65450.43</v>
      </c>
      <c r="J129" s="81">
        <v>205596.68</v>
      </c>
      <c r="K129" s="81">
        <v>104693.8</v>
      </c>
      <c r="M129" s="228">
        <v>26100</v>
      </c>
      <c r="R129" s="81">
        <v>2436322.09</v>
      </c>
      <c r="T129" s="229">
        <v>442069.81</v>
      </c>
      <c r="W129" s="229">
        <v>277306</v>
      </c>
      <c r="Y129" s="222">
        <v>428028</v>
      </c>
      <c r="AB129" s="222">
        <v>145800.35</v>
      </c>
      <c r="AC129" s="222">
        <v>18739.28</v>
      </c>
    </row>
    <row r="130" spans="1:30" x14ac:dyDescent="0.2">
      <c r="A130" s="81" t="s">
        <v>991</v>
      </c>
      <c r="B130" s="81" t="s">
        <v>992</v>
      </c>
      <c r="C130" s="291">
        <v>1661</v>
      </c>
      <c r="D130" s="81" t="s">
        <v>1936</v>
      </c>
      <c r="E130" s="81" t="s">
        <v>999</v>
      </c>
      <c r="F130" s="221">
        <v>165719.24</v>
      </c>
      <c r="G130" s="294">
        <v>0</v>
      </c>
      <c r="H130" s="221">
        <v>62473.88</v>
      </c>
      <c r="J130" s="81">
        <v>449263.71</v>
      </c>
      <c r="K130" s="81">
        <v>65088.45</v>
      </c>
      <c r="M130" s="228">
        <v>36000</v>
      </c>
      <c r="R130" s="81">
        <v>1752442.7</v>
      </c>
      <c r="T130" s="229">
        <v>232824.17</v>
      </c>
      <c r="W130" s="229">
        <v>168663</v>
      </c>
      <c r="Y130" s="222">
        <v>234123</v>
      </c>
      <c r="AB130" s="222">
        <v>57353.61</v>
      </c>
      <c r="AC130" s="222">
        <v>26348.9</v>
      </c>
    </row>
    <row r="131" spans="1:30" x14ac:dyDescent="0.2">
      <c r="A131" s="81" t="s">
        <v>991</v>
      </c>
      <c r="B131" s="81" t="s">
        <v>992</v>
      </c>
      <c r="C131" s="291">
        <v>1935</v>
      </c>
      <c r="D131" s="81" t="s">
        <v>1937</v>
      </c>
      <c r="E131" s="81" t="s">
        <v>1000</v>
      </c>
      <c r="F131" s="221">
        <v>249364.11</v>
      </c>
      <c r="G131" s="294">
        <v>0</v>
      </c>
      <c r="H131" s="221">
        <v>46326.53</v>
      </c>
      <c r="J131" s="81">
        <v>472959.94</v>
      </c>
      <c r="K131" s="81">
        <v>51133.5</v>
      </c>
      <c r="M131" s="228">
        <v>7700</v>
      </c>
      <c r="R131" s="81">
        <v>2586652.75</v>
      </c>
      <c r="T131" s="229">
        <v>171506.53</v>
      </c>
      <c r="W131" s="229">
        <v>184719</v>
      </c>
      <c r="Y131" s="222">
        <v>224179</v>
      </c>
      <c r="AB131" s="222">
        <v>48160.91</v>
      </c>
      <c r="AC131" s="222">
        <v>24174</v>
      </c>
    </row>
    <row r="132" spans="1:30" x14ac:dyDescent="0.2">
      <c r="A132" s="81" t="s">
        <v>991</v>
      </c>
      <c r="B132" s="81" t="s">
        <v>992</v>
      </c>
      <c r="C132" s="291">
        <v>4296</v>
      </c>
      <c r="D132" s="81" t="s">
        <v>1938</v>
      </c>
      <c r="E132" s="81" t="s">
        <v>1001</v>
      </c>
      <c r="F132" s="221">
        <v>110539.89</v>
      </c>
      <c r="G132" s="294">
        <v>0</v>
      </c>
      <c r="H132" s="221">
        <v>90640.61</v>
      </c>
      <c r="J132" s="81">
        <v>85868.6</v>
      </c>
      <c r="K132" s="81">
        <v>98568.34</v>
      </c>
      <c r="M132" s="228">
        <v>71000</v>
      </c>
      <c r="O132" s="228">
        <v>0</v>
      </c>
      <c r="R132" s="81">
        <v>1898238.82</v>
      </c>
      <c r="T132" s="229">
        <v>133797.31</v>
      </c>
      <c r="W132" s="229">
        <v>237071</v>
      </c>
      <c r="Y132" s="222">
        <v>347871</v>
      </c>
      <c r="AB132" s="222">
        <v>160313.56</v>
      </c>
      <c r="AC132" s="222">
        <v>16991.68</v>
      </c>
      <c r="AD132" s="222">
        <v>1687.08</v>
      </c>
    </row>
    <row r="133" spans="1:30" x14ac:dyDescent="0.2">
      <c r="A133" s="81" t="s">
        <v>991</v>
      </c>
      <c r="B133" s="81" t="s">
        <v>992</v>
      </c>
      <c r="C133" s="291">
        <v>4985</v>
      </c>
      <c r="D133" s="81" t="s">
        <v>1939</v>
      </c>
      <c r="E133" s="81" t="s">
        <v>1002</v>
      </c>
      <c r="F133" s="221">
        <v>531144.81000000006</v>
      </c>
      <c r="G133" s="294">
        <v>0</v>
      </c>
      <c r="H133" s="221">
        <v>115290.38</v>
      </c>
      <c r="J133" s="81">
        <v>523217.29</v>
      </c>
      <c r="K133" s="81">
        <v>119130.23</v>
      </c>
      <c r="R133" s="81">
        <v>2434424.27</v>
      </c>
      <c r="T133" s="229">
        <v>273984.32</v>
      </c>
      <c r="V133" s="229">
        <v>1667.65</v>
      </c>
      <c r="W133" s="229">
        <v>325142</v>
      </c>
      <c r="Y133" s="222">
        <v>372868</v>
      </c>
      <c r="AB133" s="222">
        <v>121952.45</v>
      </c>
      <c r="AC133" s="222">
        <v>41668.61</v>
      </c>
    </row>
    <row r="134" spans="1:30" x14ac:dyDescent="0.2">
      <c r="A134" s="81" t="s">
        <v>991</v>
      </c>
      <c r="B134" s="81" t="s">
        <v>992</v>
      </c>
      <c r="C134" s="291">
        <v>6488</v>
      </c>
      <c r="D134" s="81" t="s">
        <v>1940</v>
      </c>
      <c r="E134" s="81" t="s">
        <v>1003</v>
      </c>
      <c r="F134" s="221">
        <v>442873.2</v>
      </c>
      <c r="G134" s="294">
        <v>0</v>
      </c>
      <c r="H134" s="221">
        <v>101154.83</v>
      </c>
      <c r="J134" s="81">
        <v>554400.56000000006</v>
      </c>
      <c r="K134" s="81">
        <v>178787.13</v>
      </c>
      <c r="R134" s="81">
        <v>2150215.54</v>
      </c>
      <c r="T134" s="229">
        <v>425644.99</v>
      </c>
      <c r="V134" s="229">
        <v>1566.55</v>
      </c>
      <c r="W134" s="229">
        <v>169900.82</v>
      </c>
      <c r="Y134" s="222">
        <v>311850.82</v>
      </c>
      <c r="AB134" s="222">
        <v>171630.77</v>
      </c>
      <c r="AC134" s="222">
        <v>48615.48</v>
      </c>
    </row>
    <row r="135" spans="1:30" x14ac:dyDescent="0.2">
      <c r="A135" s="81" t="s">
        <v>991</v>
      </c>
      <c r="B135" s="81" t="s">
        <v>992</v>
      </c>
      <c r="C135" s="291">
        <v>789</v>
      </c>
      <c r="D135" s="81" t="s">
        <v>1941</v>
      </c>
      <c r="E135" s="81" t="s">
        <v>1004</v>
      </c>
      <c r="F135" s="221">
        <v>94904.28</v>
      </c>
      <c r="G135" s="294">
        <v>0</v>
      </c>
      <c r="H135" s="221">
        <v>13502.32</v>
      </c>
      <c r="J135" s="81">
        <v>413853.58</v>
      </c>
      <c r="K135" s="81">
        <v>66137.679999999993</v>
      </c>
      <c r="M135" s="228">
        <v>36800</v>
      </c>
      <c r="R135" s="81">
        <v>1699412.19</v>
      </c>
      <c r="T135" s="229">
        <v>147138.89000000001</v>
      </c>
      <c r="W135" s="229">
        <v>205611</v>
      </c>
      <c r="Y135" s="222">
        <v>225991</v>
      </c>
      <c r="AB135" s="222">
        <v>47974.07</v>
      </c>
      <c r="AC135" s="222">
        <v>25197.759999999998</v>
      </c>
    </row>
    <row r="136" spans="1:30" x14ac:dyDescent="0.2">
      <c r="A136" s="81" t="s">
        <v>1006</v>
      </c>
      <c r="B136" s="81" t="s">
        <v>1007</v>
      </c>
      <c r="C136" s="291">
        <v>8307</v>
      </c>
      <c r="D136" s="81" t="s">
        <v>1942</v>
      </c>
      <c r="E136" s="81" t="s">
        <v>1009</v>
      </c>
      <c r="F136" s="221">
        <v>573462.85</v>
      </c>
      <c r="G136" s="294">
        <v>0</v>
      </c>
      <c r="H136" s="221">
        <v>209873.91</v>
      </c>
      <c r="J136" s="81">
        <v>896845.54</v>
      </c>
      <c r="K136" s="81">
        <v>66078.789999999994</v>
      </c>
      <c r="R136" s="81">
        <v>3628521.74</v>
      </c>
      <c r="T136" s="229">
        <v>813851.01</v>
      </c>
      <c r="W136" s="229">
        <v>393862</v>
      </c>
      <c r="X136" s="229">
        <v>10000</v>
      </c>
      <c r="Y136" s="222">
        <v>613638</v>
      </c>
      <c r="AB136" s="222">
        <v>135167.03</v>
      </c>
      <c r="AC136" s="222">
        <v>45781.08</v>
      </c>
    </row>
    <row r="137" spans="1:30" x14ac:dyDescent="0.2">
      <c r="A137" s="81" t="s">
        <v>1006</v>
      </c>
      <c r="B137" s="81" t="s">
        <v>1007</v>
      </c>
      <c r="C137" s="291">
        <v>4857</v>
      </c>
      <c r="D137" s="81" t="s">
        <v>1943</v>
      </c>
      <c r="E137" s="81" t="s">
        <v>1010</v>
      </c>
      <c r="F137" s="221">
        <v>255386.47</v>
      </c>
      <c r="G137" s="294">
        <v>0</v>
      </c>
      <c r="H137" s="221">
        <v>172682.84</v>
      </c>
      <c r="J137" s="81">
        <v>1153640.46</v>
      </c>
      <c r="K137" s="81">
        <v>23698.54</v>
      </c>
      <c r="R137" s="81">
        <v>365872.84</v>
      </c>
      <c r="T137" s="229">
        <v>420788.68</v>
      </c>
      <c r="W137" s="229">
        <v>369996</v>
      </c>
      <c r="X137" s="229">
        <v>6000</v>
      </c>
      <c r="Y137" s="222">
        <v>467230</v>
      </c>
      <c r="AB137" s="222">
        <v>139033.96</v>
      </c>
      <c r="AC137" s="222">
        <v>19269.68</v>
      </c>
    </row>
    <row r="138" spans="1:30" x14ac:dyDescent="0.2">
      <c r="A138" s="81" t="s">
        <v>1006</v>
      </c>
      <c r="B138" s="81" t="s">
        <v>1007</v>
      </c>
      <c r="C138" s="291">
        <v>4343</v>
      </c>
      <c r="D138" s="81" t="s">
        <v>1944</v>
      </c>
      <c r="E138" s="81" t="s">
        <v>1011</v>
      </c>
      <c r="F138" s="221">
        <v>295438.11</v>
      </c>
      <c r="G138" s="294">
        <v>56370</v>
      </c>
      <c r="H138" s="221">
        <v>217563.13</v>
      </c>
      <c r="J138" s="81">
        <v>159789.44</v>
      </c>
      <c r="K138" s="81">
        <v>58722.13</v>
      </c>
      <c r="O138" s="228">
        <v>672</v>
      </c>
      <c r="R138" s="81">
        <v>2122751.4700000002</v>
      </c>
      <c r="T138" s="229">
        <v>228193.92000000001</v>
      </c>
      <c r="W138" s="229">
        <v>320971</v>
      </c>
      <c r="X138" s="229">
        <v>3000</v>
      </c>
      <c r="Y138" s="222">
        <v>433069</v>
      </c>
      <c r="AB138" s="222">
        <v>45264.73</v>
      </c>
      <c r="AC138" s="222">
        <v>23483.3</v>
      </c>
    </row>
    <row r="139" spans="1:30" x14ac:dyDescent="0.2">
      <c r="A139" s="81" t="s">
        <v>1006</v>
      </c>
      <c r="B139" s="81" t="s">
        <v>1007</v>
      </c>
      <c r="C139" s="291">
        <v>4628</v>
      </c>
      <c r="D139" s="81" t="s">
        <v>1945</v>
      </c>
      <c r="E139" s="81" t="s">
        <v>1012</v>
      </c>
      <c r="F139" s="221">
        <v>351559.86</v>
      </c>
      <c r="G139" s="294">
        <v>0</v>
      </c>
      <c r="H139" s="221">
        <v>121124.22</v>
      </c>
      <c r="J139" s="81">
        <v>1565896.23</v>
      </c>
      <c r="K139" s="81">
        <v>90558.78</v>
      </c>
      <c r="O139" s="228">
        <v>0</v>
      </c>
      <c r="R139" s="81">
        <v>765116.2</v>
      </c>
      <c r="T139" s="229">
        <v>386365.74</v>
      </c>
      <c r="W139" s="229">
        <v>93492</v>
      </c>
      <c r="Y139" s="222">
        <v>234244</v>
      </c>
      <c r="AB139" s="222">
        <v>174666.39</v>
      </c>
      <c r="AC139" s="222">
        <v>29731.3</v>
      </c>
    </row>
    <row r="140" spans="1:30" x14ac:dyDescent="0.2">
      <c r="A140" s="81" t="s">
        <v>1006</v>
      </c>
      <c r="B140" s="81" t="s">
        <v>1007</v>
      </c>
      <c r="C140" s="291">
        <v>5183</v>
      </c>
      <c r="D140" s="81" t="s">
        <v>1946</v>
      </c>
      <c r="E140" s="81" t="s">
        <v>1013</v>
      </c>
      <c r="F140" s="221">
        <v>136420.37</v>
      </c>
      <c r="G140" s="294">
        <v>124600</v>
      </c>
      <c r="H140" s="221">
        <v>136728.91</v>
      </c>
      <c r="J140" s="81">
        <v>443235.11</v>
      </c>
      <c r="K140" s="81">
        <v>16734.669999999998</v>
      </c>
      <c r="R140" s="81">
        <v>3234091.19</v>
      </c>
      <c r="T140" s="229">
        <v>465255.79</v>
      </c>
      <c r="W140" s="229">
        <v>227073</v>
      </c>
      <c r="X140" s="229">
        <v>6000</v>
      </c>
      <c r="Y140" s="222">
        <v>349761</v>
      </c>
      <c r="AB140" s="222">
        <v>264856.95</v>
      </c>
      <c r="AC140" s="222">
        <v>26113.3</v>
      </c>
    </row>
    <row r="141" spans="1:30" x14ac:dyDescent="0.2">
      <c r="A141" s="81" t="s">
        <v>1006</v>
      </c>
      <c r="B141" s="81" t="s">
        <v>1007</v>
      </c>
      <c r="C141" s="291">
        <v>3400</v>
      </c>
      <c r="D141" s="81" t="s">
        <v>1947</v>
      </c>
      <c r="E141" s="81" t="s">
        <v>1014</v>
      </c>
      <c r="F141" s="221">
        <v>135898.45000000001</v>
      </c>
      <c r="G141" s="294">
        <v>0</v>
      </c>
      <c r="H141" s="221">
        <v>95727.94</v>
      </c>
      <c r="J141" s="81">
        <v>229016.49</v>
      </c>
      <c r="K141" s="81">
        <v>138816.43</v>
      </c>
      <c r="O141" s="228">
        <v>0</v>
      </c>
      <c r="R141" s="81">
        <v>1809525.85</v>
      </c>
      <c r="T141" s="229">
        <v>373827.49</v>
      </c>
      <c r="W141" s="229">
        <v>206966</v>
      </c>
      <c r="X141" s="229">
        <v>3000</v>
      </c>
      <c r="Y141" s="222">
        <v>329534</v>
      </c>
      <c r="AB141" s="222">
        <v>161536.26</v>
      </c>
      <c r="AC141" s="222">
        <v>16293.44</v>
      </c>
    </row>
    <row r="142" spans="1:30" x14ac:dyDescent="0.2">
      <c r="A142" s="81" t="s">
        <v>1006</v>
      </c>
      <c r="B142" s="81" t="s">
        <v>1007</v>
      </c>
      <c r="C142" s="291">
        <v>7272</v>
      </c>
      <c r="D142" s="81" t="s">
        <v>1948</v>
      </c>
      <c r="E142" s="81" t="s">
        <v>1015</v>
      </c>
      <c r="F142" s="221">
        <v>271285.86</v>
      </c>
      <c r="G142" s="294">
        <v>0</v>
      </c>
      <c r="H142" s="221">
        <v>2995.56</v>
      </c>
      <c r="J142" s="81">
        <v>1235957.6499999999</v>
      </c>
      <c r="K142" s="81">
        <v>268875.65000000002</v>
      </c>
      <c r="R142" s="81">
        <v>1034850.95</v>
      </c>
      <c r="T142" s="229">
        <v>412886.69</v>
      </c>
      <c r="W142" s="229">
        <v>160902</v>
      </c>
      <c r="X142" s="229">
        <v>3000</v>
      </c>
      <c r="Y142" s="222">
        <v>284912</v>
      </c>
      <c r="AB142" s="222">
        <v>164325.76000000001</v>
      </c>
      <c r="AC142" s="222">
        <v>39947.58</v>
      </c>
    </row>
    <row r="143" spans="1:30" x14ac:dyDescent="0.2">
      <c r="A143" s="81" t="s">
        <v>1006</v>
      </c>
      <c r="B143" s="81" t="s">
        <v>1007</v>
      </c>
      <c r="C143" s="291">
        <v>4130</v>
      </c>
      <c r="D143" s="81" t="s">
        <v>1949</v>
      </c>
      <c r="E143" s="81" t="s">
        <v>1016</v>
      </c>
      <c r="F143" s="221">
        <v>319627.28000000003</v>
      </c>
      <c r="G143" s="294">
        <v>0</v>
      </c>
      <c r="H143" s="221">
        <v>58273.11</v>
      </c>
      <c r="J143" s="81">
        <v>269278.78999999998</v>
      </c>
      <c r="K143" s="81">
        <v>67624.17</v>
      </c>
      <c r="R143" s="81">
        <v>1778360.15</v>
      </c>
      <c r="T143" s="229">
        <v>430746.55</v>
      </c>
      <c r="W143" s="229">
        <v>174727</v>
      </c>
      <c r="X143" s="229">
        <v>3000</v>
      </c>
      <c r="Y143" s="222">
        <v>334157</v>
      </c>
      <c r="AB143" s="222">
        <v>153147.97</v>
      </c>
      <c r="AC143" s="222">
        <v>32835.82</v>
      </c>
    </row>
    <row r="144" spans="1:30" x14ac:dyDescent="0.2">
      <c r="A144" s="81" t="s">
        <v>1006</v>
      </c>
      <c r="B144" s="81" t="s">
        <v>1007</v>
      </c>
      <c r="C144" s="291">
        <v>3177</v>
      </c>
      <c r="D144" s="81" t="s">
        <v>1950</v>
      </c>
      <c r="E144" s="81" t="s">
        <v>1017</v>
      </c>
      <c r="F144" s="221">
        <v>239356.16</v>
      </c>
      <c r="G144" s="294">
        <v>0</v>
      </c>
      <c r="H144" s="221">
        <v>65755.27</v>
      </c>
      <c r="J144" s="81">
        <v>484975.03</v>
      </c>
      <c r="K144" s="81">
        <v>58981.51</v>
      </c>
      <c r="R144" s="81">
        <v>2463401.71</v>
      </c>
      <c r="T144" s="229">
        <v>343810.39</v>
      </c>
      <c r="W144" s="229">
        <v>266644</v>
      </c>
      <c r="X144" s="229">
        <v>3000</v>
      </c>
      <c r="Y144" s="222">
        <v>378512</v>
      </c>
      <c r="AB144" s="222">
        <v>135812.98000000001</v>
      </c>
      <c r="AC144" s="222">
        <v>26811.48</v>
      </c>
    </row>
    <row r="145" spans="1:30" x14ac:dyDescent="0.2">
      <c r="A145" s="81" t="s">
        <v>1006</v>
      </c>
      <c r="B145" s="81" t="s">
        <v>1007</v>
      </c>
      <c r="C145" s="291">
        <v>5043</v>
      </c>
      <c r="D145" s="81" t="s">
        <v>1951</v>
      </c>
      <c r="E145" s="81" t="s">
        <v>1018</v>
      </c>
      <c r="F145" s="221">
        <v>97521.44</v>
      </c>
      <c r="G145" s="294">
        <v>30000</v>
      </c>
      <c r="H145" s="221">
        <v>103986.15</v>
      </c>
      <c r="J145" s="81">
        <v>125355.26</v>
      </c>
      <c r="K145" s="81">
        <v>36190.57</v>
      </c>
      <c r="R145" s="81">
        <v>1748544.54</v>
      </c>
      <c r="T145" s="229">
        <v>594081.23</v>
      </c>
      <c r="W145" s="229">
        <v>294319</v>
      </c>
      <c r="Y145" s="222">
        <v>550983</v>
      </c>
      <c r="AB145" s="222">
        <v>153417.21</v>
      </c>
      <c r="AC145" s="222">
        <v>24615.61</v>
      </c>
    </row>
    <row r="146" spans="1:30" x14ac:dyDescent="0.2">
      <c r="A146" s="81" t="s">
        <v>1006</v>
      </c>
      <c r="B146" s="81" t="s">
        <v>1007</v>
      </c>
      <c r="C146" s="291">
        <v>4781</v>
      </c>
      <c r="D146" s="81" t="s">
        <v>1952</v>
      </c>
      <c r="E146" s="81" t="s">
        <v>1019</v>
      </c>
      <c r="F146" s="221">
        <v>307430.73</v>
      </c>
      <c r="G146" s="294">
        <v>0</v>
      </c>
      <c r="H146" s="221">
        <v>122906.19</v>
      </c>
      <c r="J146" s="81">
        <v>1415319.68</v>
      </c>
      <c r="K146" s="81">
        <v>139877.28</v>
      </c>
      <c r="O146" s="228">
        <v>0</v>
      </c>
      <c r="Q146" s="81">
        <v>4000</v>
      </c>
      <c r="R146" s="81">
        <v>577706.88</v>
      </c>
      <c r="T146" s="229">
        <v>584981.77</v>
      </c>
      <c r="W146" s="229">
        <v>345163</v>
      </c>
      <c r="X146" s="229">
        <v>5000</v>
      </c>
      <c r="Y146" s="222">
        <v>477547</v>
      </c>
      <c r="AB146" s="222">
        <v>203326.74</v>
      </c>
      <c r="AC146" s="222">
        <v>28152.82</v>
      </c>
    </row>
    <row r="147" spans="1:30" x14ac:dyDescent="0.2">
      <c r="A147" s="81" t="s">
        <v>1006</v>
      </c>
      <c r="B147" s="81" t="s">
        <v>1007</v>
      </c>
      <c r="C147" s="291">
        <v>7022</v>
      </c>
      <c r="D147" s="81" t="s">
        <v>1953</v>
      </c>
      <c r="E147" s="81" t="s">
        <v>1020</v>
      </c>
      <c r="F147" s="221">
        <v>351571.82</v>
      </c>
      <c r="G147" s="294">
        <v>0</v>
      </c>
      <c r="H147" s="221">
        <v>145642.06</v>
      </c>
      <c r="J147" s="81">
        <v>95206.66</v>
      </c>
      <c r="K147" s="81">
        <v>107737.95</v>
      </c>
      <c r="O147" s="228">
        <v>673.38</v>
      </c>
      <c r="R147" s="81">
        <v>3628551.99</v>
      </c>
      <c r="T147" s="229">
        <v>604688.56000000006</v>
      </c>
      <c r="W147" s="229">
        <v>160965</v>
      </c>
      <c r="X147" s="229">
        <v>3000</v>
      </c>
      <c r="Y147" s="222">
        <v>281173</v>
      </c>
      <c r="AB147" s="222">
        <v>243490.58</v>
      </c>
      <c r="AC147" s="222">
        <v>34934.74</v>
      </c>
    </row>
    <row r="148" spans="1:30" x14ac:dyDescent="0.2">
      <c r="A148" s="81" t="s">
        <v>1006</v>
      </c>
      <c r="B148" s="81" t="s">
        <v>1007</v>
      </c>
      <c r="C148" s="291">
        <v>5099</v>
      </c>
      <c r="D148" s="81" t="s">
        <v>1954</v>
      </c>
      <c r="E148" s="81" t="s">
        <v>1021</v>
      </c>
      <c r="F148" s="221">
        <v>363894.92</v>
      </c>
      <c r="G148" s="294">
        <v>0</v>
      </c>
      <c r="H148" s="221">
        <v>159278.26</v>
      </c>
      <c r="J148" s="81">
        <v>437544.24</v>
      </c>
      <c r="K148" s="81">
        <v>91656.21</v>
      </c>
      <c r="R148" s="81">
        <v>2252597.11</v>
      </c>
      <c r="T148" s="229">
        <v>447092.37</v>
      </c>
      <c r="W148" s="229">
        <v>271621</v>
      </c>
      <c r="X148" s="229">
        <v>6000</v>
      </c>
      <c r="Y148" s="222">
        <v>382447</v>
      </c>
      <c r="AB148" s="222">
        <v>106155.12</v>
      </c>
      <c r="AC148" s="222">
        <v>37416.120000000003</v>
      </c>
    </row>
    <row r="149" spans="1:30" x14ac:dyDescent="0.2">
      <c r="A149" s="81" t="s">
        <v>1006</v>
      </c>
      <c r="B149" s="81" t="s">
        <v>1007</v>
      </c>
      <c r="C149" s="291">
        <v>2341</v>
      </c>
      <c r="D149" s="81" t="s">
        <v>1955</v>
      </c>
      <c r="E149" s="81" t="s">
        <v>1022</v>
      </c>
      <c r="F149" s="221">
        <v>113687.13</v>
      </c>
      <c r="G149" s="294">
        <v>0</v>
      </c>
      <c r="H149" s="221">
        <v>44290.8</v>
      </c>
      <c r="J149" s="81">
        <v>1610547.99</v>
      </c>
      <c r="K149" s="81">
        <v>102323.93</v>
      </c>
      <c r="R149" s="81">
        <v>605433.22</v>
      </c>
      <c r="T149" s="229">
        <v>283562.86</v>
      </c>
      <c r="W149" s="229">
        <v>89418</v>
      </c>
      <c r="Y149" s="222">
        <v>155840</v>
      </c>
      <c r="AB149" s="222">
        <v>117962.9</v>
      </c>
      <c r="AC149" s="222">
        <v>39827.620000000003</v>
      </c>
    </row>
    <row r="150" spans="1:30" x14ac:dyDescent="0.2">
      <c r="A150" s="81" t="s">
        <v>1006</v>
      </c>
      <c r="B150" s="81" t="s">
        <v>1007</v>
      </c>
      <c r="C150" s="291">
        <v>1923</v>
      </c>
      <c r="D150" s="81" t="s">
        <v>1956</v>
      </c>
      <c r="E150" s="81" t="s">
        <v>1023</v>
      </c>
      <c r="F150" s="221">
        <v>167780.36</v>
      </c>
      <c r="G150" s="294">
        <v>0</v>
      </c>
      <c r="H150" s="221">
        <v>32702.97</v>
      </c>
      <c r="J150" s="81">
        <v>1124979.08</v>
      </c>
      <c r="K150" s="81">
        <v>65515.92</v>
      </c>
      <c r="R150" s="81">
        <v>698047.3</v>
      </c>
      <c r="T150" s="229">
        <v>178192.2</v>
      </c>
      <c r="W150" s="229">
        <v>254213</v>
      </c>
      <c r="X150" s="229">
        <v>6000</v>
      </c>
      <c r="Y150" s="222">
        <v>322051</v>
      </c>
      <c r="AB150" s="222">
        <v>91381.33</v>
      </c>
      <c r="AC150" s="222">
        <v>24257.86</v>
      </c>
    </row>
    <row r="151" spans="1:30" x14ac:dyDescent="0.2">
      <c r="A151" s="81" t="s">
        <v>1006</v>
      </c>
      <c r="B151" s="81" t="s">
        <v>1007</v>
      </c>
      <c r="C151" s="291">
        <v>1617</v>
      </c>
      <c r="D151" s="81" t="s">
        <v>1957</v>
      </c>
      <c r="E151" s="81" t="s">
        <v>1024</v>
      </c>
      <c r="F151" s="221">
        <v>134939</v>
      </c>
      <c r="G151" s="294">
        <v>0</v>
      </c>
      <c r="H151" s="221">
        <v>59617.39</v>
      </c>
      <c r="J151" s="81">
        <v>1136780.02</v>
      </c>
      <c r="K151" s="81">
        <v>100032.3</v>
      </c>
      <c r="O151" s="228">
        <v>354.81</v>
      </c>
      <c r="R151" s="81">
        <v>399608.02</v>
      </c>
      <c r="T151" s="229">
        <v>170773.99</v>
      </c>
      <c r="W151" s="229">
        <v>65310</v>
      </c>
      <c r="X151" s="229">
        <v>6000</v>
      </c>
      <c r="Y151" s="222">
        <v>131430</v>
      </c>
      <c r="AB151" s="222">
        <v>54738.92</v>
      </c>
      <c r="AC151" s="222">
        <v>23050.02</v>
      </c>
    </row>
    <row r="152" spans="1:30" x14ac:dyDescent="0.2">
      <c r="A152" s="81" t="s">
        <v>1006</v>
      </c>
      <c r="B152" s="81" t="s">
        <v>1007</v>
      </c>
      <c r="C152" s="291">
        <v>1689</v>
      </c>
      <c r="D152" s="81" t="s">
        <v>1958</v>
      </c>
      <c r="E152" s="81" t="s">
        <v>1025</v>
      </c>
      <c r="F152" s="221">
        <v>89547.68</v>
      </c>
      <c r="G152" s="294">
        <v>0</v>
      </c>
      <c r="H152" s="221">
        <v>69327.429999999993</v>
      </c>
      <c r="J152" s="81">
        <v>114520.45</v>
      </c>
      <c r="K152" s="81">
        <v>107096.83</v>
      </c>
      <c r="R152" s="81">
        <v>1677902.08</v>
      </c>
      <c r="T152" s="229">
        <v>330988.23</v>
      </c>
      <c r="W152" s="229">
        <v>134337</v>
      </c>
      <c r="X152" s="229">
        <v>3000</v>
      </c>
      <c r="Y152" s="222">
        <v>271447</v>
      </c>
      <c r="AB152" s="222">
        <v>110083.11</v>
      </c>
      <c r="AC152" s="222">
        <v>18960.98</v>
      </c>
    </row>
    <row r="153" spans="1:30" x14ac:dyDescent="0.2">
      <c r="A153" s="81" t="s">
        <v>1006</v>
      </c>
      <c r="B153" s="81" t="s">
        <v>1007</v>
      </c>
      <c r="C153" s="291">
        <v>4089</v>
      </c>
      <c r="D153" s="81" t="s">
        <v>1959</v>
      </c>
      <c r="E153" s="81" t="s">
        <v>1026</v>
      </c>
      <c r="F153" s="221">
        <v>154668.94</v>
      </c>
      <c r="G153" s="294">
        <v>0</v>
      </c>
      <c r="H153" s="221">
        <v>134516.18</v>
      </c>
      <c r="J153" s="81">
        <v>809783.07</v>
      </c>
      <c r="K153" s="81">
        <v>100304.06</v>
      </c>
      <c r="R153" s="81">
        <v>511906.95</v>
      </c>
      <c r="T153" s="229">
        <v>456430.77</v>
      </c>
      <c r="W153" s="229">
        <v>339446</v>
      </c>
      <c r="X153" s="229">
        <v>9000</v>
      </c>
      <c r="Y153" s="222">
        <v>562016</v>
      </c>
      <c r="AB153" s="222">
        <v>124497</v>
      </c>
      <c r="AC153" s="222">
        <v>27905.08</v>
      </c>
    </row>
    <row r="154" spans="1:30" x14ac:dyDescent="0.2">
      <c r="A154" s="81" t="s">
        <v>1006</v>
      </c>
      <c r="B154" s="81" t="s">
        <v>1007</v>
      </c>
      <c r="C154" s="291">
        <v>5940</v>
      </c>
      <c r="D154" s="81" t="s">
        <v>1960</v>
      </c>
      <c r="E154" s="81" t="s">
        <v>1027</v>
      </c>
      <c r="F154" s="221">
        <v>526507.91</v>
      </c>
      <c r="G154" s="294">
        <v>0</v>
      </c>
      <c r="H154" s="221">
        <v>115862.79</v>
      </c>
      <c r="J154" s="81">
        <v>786590.31</v>
      </c>
      <c r="K154" s="81">
        <v>185808.95</v>
      </c>
      <c r="R154" s="81">
        <v>3252587.34</v>
      </c>
      <c r="T154" s="229">
        <v>410724.41</v>
      </c>
      <c r="W154" s="229">
        <v>249113</v>
      </c>
      <c r="X154" s="229">
        <v>6000</v>
      </c>
      <c r="Y154" s="222">
        <v>349465</v>
      </c>
      <c r="AB154" s="222">
        <v>189840.78</v>
      </c>
      <c r="AC154" s="222">
        <v>42521.14</v>
      </c>
    </row>
    <row r="155" spans="1:30" x14ac:dyDescent="0.2">
      <c r="A155" s="81" t="s">
        <v>1006</v>
      </c>
      <c r="B155" s="81" t="s">
        <v>1007</v>
      </c>
      <c r="C155" s="291">
        <v>3290</v>
      </c>
      <c r="D155" s="81" t="s">
        <v>1961</v>
      </c>
      <c r="E155" s="81" t="s">
        <v>1028</v>
      </c>
      <c r="F155" s="221">
        <v>644631.52</v>
      </c>
      <c r="G155" s="294">
        <v>0</v>
      </c>
      <c r="H155" s="221">
        <v>127472.54</v>
      </c>
      <c r="J155" s="81">
        <v>1588135.77</v>
      </c>
      <c r="K155" s="81">
        <v>22575.87</v>
      </c>
      <c r="R155" s="81">
        <v>2705484.32</v>
      </c>
      <c r="T155" s="229">
        <v>333925.88</v>
      </c>
      <c r="W155" s="229">
        <v>223009</v>
      </c>
      <c r="X155" s="229">
        <v>3000</v>
      </c>
      <c r="Y155" s="222">
        <v>346699</v>
      </c>
      <c r="AB155" s="222">
        <v>83061.17</v>
      </c>
      <c r="AC155" s="222">
        <v>26615.56</v>
      </c>
    </row>
    <row r="156" spans="1:30" x14ac:dyDescent="0.2">
      <c r="A156" s="81" t="s">
        <v>1030</v>
      </c>
      <c r="B156" s="81" t="s">
        <v>1031</v>
      </c>
      <c r="C156" s="291">
        <v>3875</v>
      </c>
      <c r="D156" s="81" t="s">
        <v>1962</v>
      </c>
      <c r="E156" s="81" t="s">
        <v>1033</v>
      </c>
      <c r="F156" s="221">
        <v>143085.68</v>
      </c>
      <c r="G156" s="294">
        <v>0</v>
      </c>
      <c r="H156" s="221">
        <v>67645.399999999994</v>
      </c>
      <c r="J156" s="81">
        <v>725711.74</v>
      </c>
      <c r="K156" s="81">
        <v>755329.19</v>
      </c>
      <c r="M156" s="228">
        <v>17370</v>
      </c>
      <c r="O156" s="228">
        <v>3450.4</v>
      </c>
      <c r="R156" s="81">
        <v>1733406.94</v>
      </c>
      <c r="T156" s="229">
        <v>257815.17</v>
      </c>
      <c r="W156" s="229">
        <v>262740</v>
      </c>
      <c r="Y156" s="222">
        <v>322860</v>
      </c>
      <c r="AB156" s="222">
        <v>98060.51</v>
      </c>
      <c r="AC156" s="222">
        <v>57256.1</v>
      </c>
    </row>
    <row r="157" spans="1:30" x14ac:dyDescent="0.2">
      <c r="A157" s="81" t="s">
        <v>1030</v>
      </c>
      <c r="B157" s="81" t="s">
        <v>1031</v>
      </c>
      <c r="C157" s="291">
        <v>4209</v>
      </c>
      <c r="D157" s="81" t="s">
        <v>1963</v>
      </c>
      <c r="E157" s="81" t="s">
        <v>1034</v>
      </c>
      <c r="F157" s="221">
        <v>186968.93</v>
      </c>
      <c r="G157" s="294">
        <v>7476</v>
      </c>
      <c r="H157" s="221">
        <v>28382.02</v>
      </c>
      <c r="J157" s="81">
        <v>417313.3</v>
      </c>
      <c r="K157" s="81">
        <v>45002.06</v>
      </c>
      <c r="M157" s="228">
        <v>16050</v>
      </c>
      <c r="Q157" s="81">
        <v>112.5</v>
      </c>
      <c r="R157" s="81">
        <v>1890457.72</v>
      </c>
      <c r="T157" s="229">
        <v>192640.85</v>
      </c>
      <c r="W157" s="229">
        <v>113000</v>
      </c>
      <c r="Y157" s="222">
        <v>155102</v>
      </c>
      <c r="AB157" s="222">
        <v>88146.86</v>
      </c>
      <c r="AC157" s="222">
        <v>25793.31</v>
      </c>
    </row>
    <row r="158" spans="1:30" x14ac:dyDescent="0.2">
      <c r="A158" s="81" t="s">
        <v>1030</v>
      </c>
      <c r="B158" s="81" t="s">
        <v>1031</v>
      </c>
      <c r="C158" s="291">
        <v>5209</v>
      </c>
      <c r="D158" s="81" t="s">
        <v>1964</v>
      </c>
      <c r="E158" s="81" t="s">
        <v>1035</v>
      </c>
      <c r="F158" s="221">
        <v>462876.18</v>
      </c>
      <c r="G158" s="294">
        <v>0</v>
      </c>
      <c r="H158" s="221">
        <v>110805.79</v>
      </c>
      <c r="J158" s="81">
        <v>2431340</v>
      </c>
      <c r="K158" s="81">
        <v>108586.45</v>
      </c>
      <c r="M158" s="228">
        <v>17850</v>
      </c>
      <c r="O158" s="228">
        <v>227.5</v>
      </c>
      <c r="R158" s="81">
        <v>715300.29</v>
      </c>
      <c r="T158" s="229">
        <v>282298.96999999997</v>
      </c>
      <c r="W158" s="229">
        <v>205400</v>
      </c>
      <c r="Y158" s="222">
        <v>271060</v>
      </c>
      <c r="AB158" s="222">
        <v>112196.09</v>
      </c>
      <c r="AC158" s="222">
        <v>47032.67</v>
      </c>
      <c r="AD158" s="222">
        <v>2.1</v>
      </c>
    </row>
    <row r="159" spans="1:30" x14ac:dyDescent="0.2">
      <c r="A159" s="81" t="s">
        <v>1030</v>
      </c>
      <c r="B159" s="81" t="s">
        <v>1031</v>
      </c>
      <c r="C159" s="291">
        <v>5460</v>
      </c>
      <c r="D159" s="81" t="s">
        <v>1965</v>
      </c>
      <c r="E159" s="81" t="s">
        <v>1036</v>
      </c>
      <c r="F159" s="221">
        <v>898018.97</v>
      </c>
      <c r="G159" s="294">
        <v>0</v>
      </c>
      <c r="H159" s="221">
        <v>55586.720000000001</v>
      </c>
      <c r="J159" s="81">
        <v>445789.3</v>
      </c>
      <c r="K159" s="81">
        <v>22152.53</v>
      </c>
      <c r="M159" s="228">
        <v>15450</v>
      </c>
      <c r="O159" s="228">
        <v>0</v>
      </c>
      <c r="R159" s="81">
        <v>1595931.52</v>
      </c>
      <c r="T159" s="229">
        <v>261346.74</v>
      </c>
      <c r="U159" s="229">
        <v>470000</v>
      </c>
      <c r="W159" s="229">
        <v>136480</v>
      </c>
      <c r="X159" s="229">
        <v>1600</v>
      </c>
      <c r="Y159" s="222">
        <v>197866</v>
      </c>
      <c r="AB159" s="222">
        <v>107872.5</v>
      </c>
      <c r="AC159" s="222">
        <v>22976.2</v>
      </c>
      <c r="AD159" s="222">
        <v>15000.05</v>
      </c>
    </row>
    <row r="160" spans="1:30" x14ac:dyDescent="0.2">
      <c r="A160" s="81" t="s">
        <v>1038</v>
      </c>
      <c r="B160" s="81" t="s">
        <v>1039</v>
      </c>
      <c r="C160" s="291">
        <v>2090</v>
      </c>
      <c r="D160" s="81" t="s">
        <v>1966</v>
      </c>
      <c r="E160" s="81" t="s">
        <v>2321</v>
      </c>
      <c r="F160" s="221">
        <v>364144.81</v>
      </c>
      <c r="G160" s="294">
        <v>0</v>
      </c>
      <c r="H160" s="221">
        <v>42819.58</v>
      </c>
      <c r="J160" s="81">
        <v>94727.77</v>
      </c>
      <c r="K160" s="81">
        <v>157306.44</v>
      </c>
      <c r="M160" s="228">
        <v>128000.5</v>
      </c>
      <c r="R160" s="81">
        <v>2218013.29</v>
      </c>
      <c r="T160" s="229">
        <v>250686.89</v>
      </c>
      <c r="W160" s="229">
        <v>324916</v>
      </c>
      <c r="Y160" s="222">
        <v>381500</v>
      </c>
      <c r="AB160" s="222">
        <v>51232.55</v>
      </c>
      <c r="AC160" s="222">
        <v>19419.04</v>
      </c>
    </row>
    <row r="161" spans="1:30" x14ac:dyDescent="0.2">
      <c r="A161" s="81" t="s">
        <v>1038</v>
      </c>
      <c r="B161" s="81" t="s">
        <v>1039</v>
      </c>
      <c r="C161" s="291">
        <v>3852</v>
      </c>
      <c r="D161" s="81" t="s">
        <v>1967</v>
      </c>
      <c r="E161" s="81" t="s">
        <v>1041</v>
      </c>
      <c r="F161" s="221">
        <v>208060.85</v>
      </c>
      <c r="G161" s="294">
        <v>0</v>
      </c>
      <c r="H161" s="221">
        <v>36873.47</v>
      </c>
      <c r="J161" s="81">
        <v>136381.99</v>
      </c>
      <c r="K161" s="81">
        <v>182673.08</v>
      </c>
      <c r="O161" s="228">
        <v>134.30000000000001</v>
      </c>
      <c r="Q161" s="81">
        <v>-60762.42</v>
      </c>
      <c r="R161" s="81">
        <v>1904185.77</v>
      </c>
      <c r="T161" s="229">
        <v>262625.5</v>
      </c>
      <c r="W161" s="229">
        <v>334898</v>
      </c>
      <c r="Y161" s="222">
        <v>434751</v>
      </c>
      <c r="AB161" s="222">
        <v>68074.14</v>
      </c>
      <c r="AC161" s="222">
        <v>14501.51</v>
      </c>
    </row>
    <row r="162" spans="1:30" x14ac:dyDescent="0.2">
      <c r="A162" s="81" t="s">
        <v>1038</v>
      </c>
      <c r="B162" s="81" t="s">
        <v>1039</v>
      </c>
      <c r="C162" s="291">
        <v>4000</v>
      </c>
      <c r="D162" s="81" t="s">
        <v>1968</v>
      </c>
      <c r="E162" s="81" t="s">
        <v>1042</v>
      </c>
      <c r="F162" s="221">
        <v>213450.79</v>
      </c>
      <c r="G162" s="294">
        <v>0</v>
      </c>
      <c r="H162" s="221">
        <v>20266.53</v>
      </c>
      <c r="J162" s="81">
        <v>162999.43</v>
      </c>
      <c r="K162" s="81">
        <v>166735.75</v>
      </c>
      <c r="O162" s="228">
        <v>6.85</v>
      </c>
      <c r="R162" s="81">
        <v>2050038.21</v>
      </c>
      <c r="T162" s="229">
        <v>257793</v>
      </c>
      <c r="V162" s="229">
        <v>4.6500000000000004</v>
      </c>
      <c r="W162" s="229">
        <v>266873</v>
      </c>
      <c r="Y162" s="222">
        <v>346169</v>
      </c>
      <c r="AB162" s="222">
        <v>77719.460000000006</v>
      </c>
      <c r="AC162" s="222">
        <v>15840.1</v>
      </c>
      <c r="AD162" s="222">
        <v>0.05</v>
      </c>
    </row>
    <row r="163" spans="1:30" x14ac:dyDescent="0.2">
      <c r="A163" s="81" t="s">
        <v>1038</v>
      </c>
      <c r="B163" s="81" t="s">
        <v>1039</v>
      </c>
      <c r="C163" s="291">
        <v>5502</v>
      </c>
      <c r="D163" s="81" t="s">
        <v>1969</v>
      </c>
      <c r="E163" s="81" t="s">
        <v>1043</v>
      </c>
      <c r="F163" s="221">
        <v>499972.13</v>
      </c>
      <c r="G163" s="294">
        <v>0</v>
      </c>
      <c r="H163" s="221">
        <v>7313.6</v>
      </c>
      <c r="J163" s="81">
        <v>2351490.85</v>
      </c>
      <c r="K163" s="81">
        <v>269767.92</v>
      </c>
      <c r="R163" s="81">
        <v>345682.71</v>
      </c>
      <c r="T163" s="229">
        <v>264200.05</v>
      </c>
      <c r="W163" s="229">
        <v>331156</v>
      </c>
      <c r="Y163" s="222">
        <v>456146</v>
      </c>
      <c r="AB163" s="222">
        <v>70089.13</v>
      </c>
      <c r="AC163" s="222">
        <v>73364.39</v>
      </c>
    </row>
    <row r="164" spans="1:30" x14ac:dyDescent="0.2">
      <c r="A164" s="81" t="s">
        <v>1045</v>
      </c>
      <c r="B164" s="81" t="s">
        <v>1046</v>
      </c>
      <c r="C164" s="291">
        <v>2505</v>
      </c>
      <c r="D164" s="81" t="s">
        <v>1970</v>
      </c>
      <c r="E164" s="81" t="s">
        <v>1048</v>
      </c>
      <c r="F164" s="221">
        <v>939609.88</v>
      </c>
      <c r="G164" s="294">
        <v>0</v>
      </c>
      <c r="H164" s="221">
        <v>37555.96</v>
      </c>
      <c r="J164" s="81">
        <v>1031335.27</v>
      </c>
      <c r="K164" s="81">
        <v>61605.14</v>
      </c>
      <c r="L164" s="228">
        <v>2400</v>
      </c>
      <c r="M164" s="228">
        <v>36604.19</v>
      </c>
      <c r="O164" s="228">
        <v>0</v>
      </c>
      <c r="R164" s="81">
        <v>633085.80000000005</v>
      </c>
      <c r="T164" s="229">
        <v>120941.65</v>
      </c>
      <c r="U164" s="229">
        <v>60000</v>
      </c>
      <c r="W164" s="229">
        <v>170440</v>
      </c>
      <c r="X164" s="229">
        <v>3000</v>
      </c>
      <c r="Y164" s="222">
        <v>228200</v>
      </c>
      <c r="AB164" s="222">
        <v>83717.55</v>
      </c>
      <c r="AC164" s="222">
        <v>20776.54</v>
      </c>
      <c r="AD164" s="222">
        <v>53300</v>
      </c>
    </row>
    <row r="165" spans="1:30" x14ac:dyDescent="0.2">
      <c r="A165" s="81" t="s">
        <v>1045</v>
      </c>
      <c r="B165" s="81" t="s">
        <v>1046</v>
      </c>
      <c r="C165" s="291">
        <v>3733</v>
      </c>
      <c r="D165" s="81" t="s">
        <v>1971</v>
      </c>
      <c r="E165" s="81" t="s">
        <v>1049</v>
      </c>
      <c r="F165" s="221">
        <v>722502.43</v>
      </c>
      <c r="G165" s="294">
        <v>0</v>
      </c>
      <c r="H165" s="221">
        <v>41006.44</v>
      </c>
      <c r="J165" s="81">
        <v>78724.789999999994</v>
      </c>
      <c r="K165" s="81">
        <v>181106.55</v>
      </c>
      <c r="M165" s="228">
        <v>61700</v>
      </c>
      <c r="O165" s="228">
        <v>577.55999999999995</v>
      </c>
      <c r="R165" s="81">
        <v>1315994.6399999999</v>
      </c>
      <c r="T165" s="229">
        <v>139407.5</v>
      </c>
      <c r="W165" s="229">
        <v>201500</v>
      </c>
      <c r="X165" s="229">
        <v>6000</v>
      </c>
      <c r="Y165" s="222">
        <v>289890</v>
      </c>
      <c r="AB165" s="222">
        <v>265336.61</v>
      </c>
      <c r="AC165" s="222">
        <v>18770.560000000001</v>
      </c>
    </row>
    <row r="166" spans="1:30" x14ac:dyDescent="0.2">
      <c r="A166" s="81" t="s">
        <v>1045</v>
      </c>
      <c r="B166" s="81" t="s">
        <v>1046</v>
      </c>
      <c r="C166" s="291">
        <v>5221</v>
      </c>
      <c r="D166" s="81" t="s">
        <v>1972</v>
      </c>
      <c r="E166" s="81" t="s">
        <v>1050</v>
      </c>
      <c r="F166" s="221">
        <v>384755.20000000001</v>
      </c>
      <c r="G166" s="294">
        <v>0</v>
      </c>
      <c r="H166" s="221">
        <v>49972.06</v>
      </c>
      <c r="J166" s="81">
        <v>147068.56</v>
      </c>
      <c r="K166" s="81">
        <v>638577.85</v>
      </c>
      <c r="L166" s="228">
        <v>0</v>
      </c>
      <c r="O166" s="228">
        <v>0</v>
      </c>
      <c r="R166" s="81">
        <v>1954472.19</v>
      </c>
      <c r="T166" s="229">
        <v>371147.09</v>
      </c>
      <c r="U166" s="229">
        <v>154044</v>
      </c>
      <c r="W166" s="229">
        <v>117680</v>
      </c>
      <c r="X166" s="229">
        <v>3000</v>
      </c>
      <c r="Y166" s="222">
        <v>193890</v>
      </c>
      <c r="AB166" s="222">
        <v>271908.83</v>
      </c>
      <c r="AC166" s="222">
        <v>135957.92000000001</v>
      </c>
    </row>
    <row r="167" spans="1:30" x14ac:dyDescent="0.2">
      <c r="A167" s="81" t="s">
        <v>1045</v>
      </c>
      <c r="B167" s="81" t="s">
        <v>1046</v>
      </c>
      <c r="C167" s="291">
        <v>2747</v>
      </c>
      <c r="D167" s="81" t="s">
        <v>1973</v>
      </c>
      <c r="E167" s="81" t="s">
        <v>1051</v>
      </c>
      <c r="F167" s="221">
        <v>398715.73</v>
      </c>
      <c r="G167" s="294">
        <v>0</v>
      </c>
      <c r="H167" s="221">
        <v>30203.69</v>
      </c>
      <c r="J167" s="81">
        <v>632833.06000000006</v>
      </c>
      <c r="K167" s="81">
        <v>69369.929999999993</v>
      </c>
      <c r="L167" s="228">
        <v>7700</v>
      </c>
      <c r="M167" s="228">
        <v>17548.02</v>
      </c>
      <c r="O167" s="228">
        <v>6.78</v>
      </c>
      <c r="R167" s="81">
        <v>1659140.58</v>
      </c>
      <c r="T167" s="229">
        <v>153236.29999999999</v>
      </c>
      <c r="W167" s="229">
        <v>330700</v>
      </c>
      <c r="X167" s="229">
        <v>3000</v>
      </c>
      <c r="Y167" s="222">
        <v>382690</v>
      </c>
      <c r="AB167" s="222">
        <v>140147.07999999999</v>
      </c>
      <c r="AC167" s="222">
        <v>24144.42</v>
      </c>
    </row>
    <row r="168" spans="1:30" x14ac:dyDescent="0.2">
      <c r="A168" s="81" t="s">
        <v>1045</v>
      </c>
      <c r="B168" s="81" t="s">
        <v>1046</v>
      </c>
      <c r="C168" s="291">
        <v>3860</v>
      </c>
      <c r="D168" s="81" t="s">
        <v>1974</v>
      </c>
      <c r="E168" s="81" t="s">
        <v>1052</v>
      </c>
      <c r="F168" s="221">
        <v>234727.46</v>
      </c>
      <c r="G168" s="294">
        <v>0</v>
      </c>
      <c r="H168" s="221">
        <v>99096.78</v>
      </c>
      <c r="J168" s="81">
        <v>670981.69999999995</v>
      </c>
      <c r="K168" s="81">
        <v>140042.18</v>
      </c>
      <c r="L168" s="228">
        <v>0</v>
      </c>
      <c r="M168" s="228">
        <v>8730</v>
      </c>
      <c r="O168" s="228">
        <v>0</v>
      </c>
      <c r="Q168" s="81">
        <v>7821</v>
      </c>
      <c r="R168" s="81">
        <v>3430123.36</v>
      </c>
      <c r="T168" s="229">
        <v>157694.22</v>
      </c>
      <c r="U168" s="229">
        <v>159900</v>
      </c>
      <c r="W168" s="229">
        <v>399460</v>
      </c>
      <c r="X168" s="229">
        <v>4000</v>
      </c>
      <c r="Y168" s="222">
        <v>490840</v>
      </c>
      <c r="AB168" s="222">
        <v>85455.81</v>
      </c>
      <c r="AC168" s="222">
        <v>43022.34</v>
      </c>
    </row>
    <row r="169" spans="1:30" ht="13.5" customHeight="1" x14ac:dyDescent="0.2">
      <c r="A169" s="81" t="s">
        <v>1054</v>
      </c>
      <c r="B169" s="81" t="s">
        <v>1055</v>
      </c>
      <c r="C169" s="291">
        <v>992</v>
      </c>
      <c r="D169" s="81" t="s">
        <v>1975</v>
      </c>
      <c r="E169" s="81" t="s">
        <v>1057</v>
      </c>
      <c r="F169" s="221">
        <v>342400.66</v>
      </c>
      <c r="G169" s="294">
        <v>0</v>
      </c>
      <c r="H169" s="221">
        <v>41691.29</v>
      </c>
      <c r="J169" s="81">
        <v>421508.3</v>
      </c>
      <c r="K169" s="81">
        <v>101144.65</v>
      </c>
      <c r="O169" s="228">
        <v>894.92</v>
      </c>
      <c r="Q169" s="81">
        <v>-11100</v>
      </c>
      <c r="R169" s="81">
        <v>2074034.47</v>
      </c>
      <c r="T169" s="229">
        <v>60335.54</v>
      </c>
      <c r="W169" s="229">
        <v>95620</v>
      </c>
      <c r="Y169" s="222">
        <v>234540</v>
      </c>
      <c r="AB169" s="222">
        <v>57933.15</v>
      </c>
      <c r="AC169" s="222">
        <v>17896.18</v>
      </c>
    </row>
    <row r="170" spans="1:30" x14ac:dyDescent="0.2">
      <c r="A170" s="81" t="s">
        <v>1054</v>
      </c>
      <c r="B170" s="81" t="s">
        <v>1055</v>
      </c>
      <c r="C170" s="291">
        <v>5690</v>
      </c>
      <c r="D170" s="81" t="s">
        <v>1976</v>
      </c>
      <c r="E170" s="81" t="s">
        <v>1058</v>
      </c>
      <c r="F170" s="221">
        <v>538619.1</v>
      </c>
      <c r="G170" s="294">
        <v>0</v>
      </c>
      <c r="H170" s="221">
        <v>65688.22</v>
      </c>
      <c r="J170" s="81">
        <v>326428.45</v>
      </c>
      <c r="K170" s="81">
        <v>60556.35</v>
      </c>
      <c r="O170" s="228">
        <v>140481.06</v>
      </c>
      <c r="Q170" s="81">
        <v>-723.18</v>
      </c>
      <c r="R170" s="81">
        <v>2188176.4900000002</v>
      </c>
      <c r="T170" s="229">
        <v>566185.28</v>
      </c>
      <c r="W170" s="229">
        <v>176180</v>
      </c>
      <c r="Y170" s="222">
        <v>344300</v>
      </c>
      <c r="AB170" s="222">
        <v>117031.3</v>
      </c>
      <c r="AC170" s="222">
        <v>24829.66</v>
      </c>
    </row>
    <row r="171" spans="1:30" x14ac:dyDescent="0.2">
      <c r="A171" s="81" t="s">
        <v>1054</v>
      </c>
      <c r="B171" s="81" t="s">
        <v>1055</v>
      </c>
      <c r="C171" s="291">
        <v>3265</v>
      </c>
      <c r="D171" s="81" t="s">
        <v>1977</v>
      </c>
      <c r="E171" s="81" t="s">
        <v>1059</v>
      </c>
      <c r="F171" s="221">
        <v>704256.03</v>
      </c>
      <c r="G171" s="294">
        <v>0</v>
      </c>
      <c r="H171" s="221">
        <v>73876.710000000006</v>
      </c>
      <c r="J171" s="81">
        <v>541469.98</v>
      </c>
      <c r="K171" s="81">
        <v>738716.68</v>
      </c>
      <c r="O171" s="228">
        <v>1037.77</v>
      </c>
      <c r="R171" s="81">
        <v>1890317.34</v>
      </c>
      <c r="T171" s="229">
        <v>680571.69</v>
      </c>
      <c r="V171" s="229">
        <v>1124</v>
      </c>
      <c r="W171" s="229">
        <v>213320</v>
      </c>
      <c r="Y171" s="222">
        <v>312740</v>
      </c>
      <c r="AB171" s="222">
        <v>98690.28</v>
      </c>
      <c r="AC171" s="222">
        <v>18879.88</v>
      </c>
    </row>
    <row r="172" spans="1:30" x14ac:dyDescent="0.2">
      <c r="A172" s="81" t="s">
        <v>1054</v>
      </c>
      <c r="B172" s="81" t="s">
        <v>1055</v>
      </c>
      <c r="C172" s="291">
        <v>5131</v>
      </c>
      <c r="D172" s="81" t="s">
        <v>1978</v>
      </c>
      <c r="E172" s="81" t="s">
        <v>1060</v>
      </c>
      <c r="F172" s="221">
        <v>396571.11</v>
      </c>
      <c r="H172" s="221">
        <v>37950.239999999998</v>
      </c>
      <c r="J172" s="81">
        <v>394401.95</v>
      </c>
      <c r="K172" s="81">
        <v>230248.59</v>
      </c>
      <c r="O172" s="228">
        <v>183820.79999999999</v>
      </c>
      <c r="R172" s="81">
        <v>2400624.13</v>
      </c>
      <c r="T172" s="229">
        <v>176679.2</v>
      </c>
      <c r="W172" s="229">
        <v>334820</v>
      </c>
      <c r="Y172" s="222">
        <v>436480</v>
      </c>
      <c r="AB172" s="222">
        <v>101401.9</v>
      </c>
      <c r="AC172" s="222">
        <v>31861.82</v>
      </c>
    </row>
    <row r="173" spans="1:30" x14ac:dyDescent="0.2">
      <c r="A173" s="81" t="s">
        <v>1054</v>
      </c>
      <c r="B173" s="81" t="s">
        <v>1055</v>
      </c>
      <c r="C173" s="291">
        <v>3470</v>
      </c>
      <c r="D173" s="81" t="s">
        <v>1979</v>
      </c>
      <c r="E173" s="81" t="s">
        <v>1061</v>
      </c>
      <c r="F173" s="221">
        <v>718299.18</v>
      </c>
      <c r="H173" s="221">
        <v>56090.21</v>
      </c>
      <c r="J173" s="81">
        <v>768693</v>
      </c>
      <c r="K173" s="81">
        <v>594142.9</v>
      </c>
      <c r="O173" s="228">
        <v>0</v>
      </c>
      <c r="R173" s="81">
        <v>1658240.02</v>
      </c>
      <c r="T173" s="229">
        <v>193896.78</v>
      </c>
      <c r="W173" s="229">
        <v>203120</v>
      </c>
      <c r="Y173" s="222">
        <v>363260</v>
      </c>
      <c r="AB173" s="222">
        <v>97243.18</v>
      </c>
      <c r="AC173" s="222">
        <v>31861.82</v>
      </c>
    </row>
    <row r="174" spans="1:30" x14ac:dyDescent="0.2">
      <c r="A174" s="81" t="s">
        <v>1054</v>
      </c>
      <c r="B174" s="81" t="s">
        <v>1055</v>
      </c>
      <c r="C174" s="291">
        <v>6314</v>
      </c>
      <c r="D174" s="81" t="s">
        <v>1980</v>
      </c>
      <c r="E174" s="81" t="s">
        <v>1062</v>
      </c>
      <c r="F174" s="221">
        <v>377508.98</v>
      </c>
      <c r="G174" s="294">
        <v>0</v>
      </c>
      <c r="H174" s="221">
        <v>60072.87</v>
      </c>
      <c r="J174" s="81">
        <v>474513.74</v>
      </c>
      <c r="K174" s="81">
        <v>66272.759999999995</v>
      </c>
      <c r="R174" s="81">
        <v>2400624.13</v>
      </c>
      <c r="T174" s="229">
        <v>600288.11</v>
      </c>
      <c r="W174" s="229">
        <v>197700</v>
      </c>
      <c r="Y174" s="222">
        <v>376210</v>
      </c>
      <c r="AB174" s="222">
        <v>139822.93</v>
      </c>
      <c r="AC174" s="222">
        <v>17564.34</v>
      </c>
    </row>
    <row r="175" spans="1:30" x14ac:dyDescent="0.2">
      <c r="A175" s="81" t="s">
        <v>1064</v>
      </c>
      <c r="B175" s="81" t="s">
        <v>1065</v>
      </c>
      <c r="C175" s="291">
        <v>4818</v>
      </c>
      <c r="D175" s="81" t="s">
        <v>1981</v>
      </c>
      <c r="E175" s="81" t="s">
        <v>2322</v>
      </c>
      <c r="F175" s="221">
        <v>321377.61</v>
      </c>
      <c r="G175" s="294">
        <v>13700</v>
      </c>
      <c r="H175" s="221">
        <v>20540.810000000001</v>
      </c>
      <c r="J175" s="81">
        <v>209192.95999999999</v>
      </c>
      <c r="K175" s="81">
        <v>142028.21</v>
      </c>
      <c r="O175" s="228">
        <v>65.42</v>
      </c>
      <c r="R175" s="81">
        <v>1908740.29</v>
      </c>
      <c r="T175" s="229">
        <v>81638.149999999994</v>
      </c>
      <c r="V175" s="229">
        <v>1581.68</v>
      </c>
      <c r="W175" s="229">
        <v>204680</v>
      </c>
      <c r="X175" s="229">
        <v>2379.98</v>
      </c>
      <c r="Y175" s="222">
        <v>313360</v>
      </c>
      <c r="AB175" s="222">
        <v>198781.31</v>
      </c>
      <c r="AC175" s="222">
        <v>28972.16</v>
      </c>
    </row>
    <row r="176" spans="1:30" x14ac:dyDescent="0.2">
      <c r="A176" s="81" t="s">
        <v>1064</v>
      </c>
      <c r="B176" s="81" t="s">
        <v>1065</v>
      </c>
      <c r="C176" s="291">
        <v>3493</v>
      </c>
      <c r="D176" s="81" t="s">
        <v>1982</v>
      </c>
      <c r="E176" s="81" t="s">
        <v>2323</v>
      </c>
      <c r="F176" s="221">
        <v>314842.39</v>
      </c>
      <c r="G176" s="294">
        <v>6200</v>
      </c>
      <c r="H176" s="221">
        <v>36652.15</v>
      </c>
      <c r="J176" s="81">
        <v>615755.43000000005</v>
      </c>
      <c r="K176" s="81">
        <v>241816.91</v>
      </c>
      <c r="O176" s="228">
        <v>46.83</v>
      </c>
      <c r="R176" s="81">
        <v>2036218.61</v>
      </c>
      <c r="T176" s="229">
        <v>78579.08</v>
      </c>
      <c r="W176" s="229">
        <v>240060</v>
      </c>
      <c r="Y176" s="222">
        <v>440190</v>
      </c>
      <c r="AB176" s="222">
        <v>97997.7</v>
      </c>
      <c r="AC176" s="222">
        <v>55897.760000000002</v>
      </c>
    </row>
    <row r="177" spans="1:29" x14ac:dyDescent="0.2">
      <c r="A177" s="81" t="s">
        <v>1064</v>
      </c>
      <c r="B177" s="81" t="s">
        <v>1065</v>
      </c>
      <c r="C177" s="291">
        <v>2171</v>
      </c>
      <c r="D177" s="81" t="s">
        <v>1983</v>
      </c>
      <c r="E177" s="81" t="s">
        <v>1067</v>
      </c>
      <c r="F177" s="221">
        <v>329000.11</v>
      </c>
      <c r="G177" s="294">
        <v>0</v>
      </c>
      <c r="H177" s="221">
        <v>18907.03</v>
      </c>
      <c r="J177" s="81">
        <v>239666.42</v>
      </c>
      <c r="K177" s="81">
        <v>211038.15</v>
      </c>
      <c r="O177" s="228">
        <v>0</v>
      </c>
      <c r="Q177" s="81">
        <v>1858.62</v>
      </c>
      <c r="R177" s="81">
        <v>2581996.2400000002</v>
      </c>
      <c r="T177" s="229">
        <v>32897.56</v>
      </c>
      <c r="W177" s="229">
        <v>203600</v>
      </c>
      <c r="Y177" s="222">
        <v>286170</v>
      </c>
      <c r="AB177" s="222">
        <v>51927.61</v>
      </c>
      <c r="AC177" s="222">
        <v>35286.44</v>
      </c>
    </row>
    <row r="178" spans="1:29" x14ac:dyDescent="0.2">
      <c r="A178" s="81" t="s">
        <v>1064</v>
      </c>
      <c r="B178" s="81" t="s">
        <v>1065</v>
      </c>
      <c r="C178" s="291">
        <v>4974</v>
      </c>
      <c r="D178" s="81" t="s">
        <v>1984</v>
      </c>
      <c r="E178" s="81" t="s">
        <v>2324</v>
      </c>
      <c r="F178" s="221">
        <v>396518.11</v>
      </c>
      <c r="G178" s="294">
        <v>10200</v>
      </c>
      <c r="H178" s="221">
        <v>18536</v>
      </c>
      <c r="J178" s="81">
        <v>319315.63</v>
      </c>
      <c r="K178" s="81">
        <v>206608.73</v>
      </c>
      <c r="O178" s="228">
        <v>65.42</v>
      </c>
      <c r="R178" s="81">
        <v>1442473.15</v>
      </c>
      <c r="T178" s="229">
        <v>64935.78</v>
      </c>
      <c r="V178" s="229">
        <v>31.43</v>
      </c>
      <c r="W178" s="229">
        <v>167080</v>
      </c>
      <c r="Y178" s="222">
        <v>304800</v>
      </c>
      <c r="AB178" s="222">
        <v>113270.39</v>
      </c>
      <c r="AC178" s="222">
        <v>33482.6</v>
      </c>
    </row>
    <row r="179" spans="1:29" x14ac:dyDescent="0.2">
      <c r="A179" s="81" t="s">
        <v>1064</v>
      </c>
      <c r="B179" s="81" t="s">
        <v>1065</v>
      </c>
      <c r="C179" s="291">
        <v>2190</v>
      </c>
      <c r="D179" s="81" t="s">
        <v>1985</v>
      </c>
      <c r="E179" s="81" t="s">
        <v>1068</v>
      </c>
      <c r="F179" s="221">
        <v>621746.72</v>
      </c>
      <c r="G179" s="294">
        <v>8800</v>
      </c>
      <c r="H179" s="221">
        <v>13468.39</v>
      </c>
      <c r="J179" s="81">
        <v>374109.04</v>
      </c>
      <c r="K179" s="81">
        <v>190181.11</v>
      </c>
      <c r="O179" s="228">
        <v>0</v>
      </c>
      <c r="R179" s="81">
        <v>1708773.29</v>
      </c>
      <c r="T179" s="229">
        <v>35277.08</v>
      </c>
      <c r="W179" s="229">
        <v>136920</v>
      </c>
      <c r="Y179" s="222">
        <v>208880</v>
      </c>
      <c r="AB179" s="222">
        <v>106604.41</v>
      </c>
      <c r="AC179" s="222">
        <v>34211.440000000002</v>
      </c>
    </row>
    <row r="180" spans="1:29" x14ac:dyDescent="0.2">
      <c r="A180" s="81" t="s">
        <v>1064</v>
      </c>
      <c r="B180" s="81" t="s">
        <v>1065</v>
      </c>
      <c r="C180" s="291">
        <v>3183</v>
      </c>
      <c r="D180" s="81" t="s">
        <v>1986</v>
      </c>
      <c r="E180" s="81" t="s">
        <v>1069</v>
      </c>
      <c r="F180" s="221">
        <v>249692.66</v>
      </c>
      <c r="G180" s="294">
        <v>9200</v>
      </c>
      <c r="H180" s="221">
        <v>25721.03</v>
      </c>
      <c r="J180" s="81">
        <v>36707.89</v>
      </c>
      <c r="K180" s="81">
        <v>135780.38</v>
      </c>
      <c r="O180" s="228">
        <v>29.8</v>
      </c>
      <c r="Q180" s="81">
        <v>1311</v>
      </c>
      <c r="R180" s="81">
        <v>1572242.02</v>
      </c>
      <c r="T180" s="229">
        <v>35608.97</v>
      </c>
      <c r="V180" s="229">
        <v>1100.5899999999999</v>
      </c>
      <c r="W180" s="229">
        <v>179660</v>
      </c>
      <c r="Y180" s="222">
        <v>238500</v>
      </c>
      <c r="AB180" s="222">
        <v>67645.42</v>
      </c>
      <c r="AC180" s="222">
        <v>12509.48</v>
      </c>
    </row>
    <row r="181" spans="1:29" x14ac:dyDescent="0.2">
      <c r="A181" s="81" t="s">
        <v>1064</v>
      </c>
      <c r="B181" s="81" t="s">
        <v>1065</v>
      </c>
      <c r="C181" s="291">
        <v>3642</v>
      </c>
      <c r="D181" s="81" t="s">
        <v>1987</v>
      </c>
      <c r="E181" s="81" t="s">
        <v>2325</v>
      </c>
      <c r="F181" s="221">
        <v>324523.73</v>
      </c>
      <c r="G181" s="294">
        <v>12200</v>
      </c>
      <c r="H181" s="221">
        <v>11584.82</v>
      </c>
      <c r="J181" s="81">
        <v>101791.72</v>
      </c>
      <c r="K181" s="81">
        <v>150637.66</v>
      </c>
      <c r="O181" s="228">
        <v>46.74</v>
      </c>
      <c r="R181" s="81">
        <v>1286359.3700000001</v>
      </c>
      <c r="T181" s="229">
        <v>41109.379999999997</v>
      </c>
      <c r="W181" s="229">
        <v>191880</v>
      </c>
      <c r="Y181" s="222">
        <v>285760</v>
      </c>
      <c r="AB181" s="222">
        <v>76558.69</v>
      </c>
      <c r="AC181" s="222">
        <v>15460.86</v>
      </c>
    </row>
    <row r="182" spans="1:29" x14ac:dyDescent="0.2">
      <c r="A182" s="81" t="s">
        <v>1071</v>
      </c>
      <c r="B182" s="81" t="s">
        <v>1073</v>
      </c>
      <c r="C182" s="291">
        <v>3093</v>
      </c>
      <c r="D182" s="81" t="s">
        <v>1988</v>
      </c>
      <c r="E182" s="81" t="s">
        <v>2326</v>
      </c>
      <c r="F182" s="221">
        <v>374324.99</v>
      </c>
      <c r="G182" s="294">
        <v>93563.22</v>
      </c>
      <c r="H182" s="221">
        <v>76393.179999999993</v>
      </c>
      <c r="J182" s="81">
        <v>275879.25</v>
      </c>
      <c r="K182" s="81">
        <v>122153.73</v>
      </c>
      <c r="L182" s="228">
        <v>33944.47</v>
      </c>
      <c r="M182" s="228">
        <v>2447.4499999999998</v>
      </c>
      <c r="N182" s="228">
        <v>1107</v>
      </c>
      <c r="Q182" s="81">
        <v>2696</v>
      </c>
      <c r="R182" s="81">
        <v>1621669.25</v>
      </c>
      <c r="T182" s="229">
        <v>192393.54</v>
      </c>
      <c r="W182" s="229">
        <v>120880</v>
      </c>
      <c r="Y182" s="222">
        <v>120880</v>
      </c>
      <c r="AB182" s="222">
        <v>57611.34</v>
      </c>
      <c r="AC182" s="222">
        <v>16063.32</v>
      </c>
    </row>
    <row r="183" spans="1:29" x14ac:dyDescent="0.2">
      <c r="A183" s="81" t="s">
        <v>1071</v>
      </c>
      <c r="B183" s="81" t="s">
        <v>1073</v>
      </c>
      <c r="C183" s="291">
        <v>2775</v>
      </c>
      <c r="D183" s="81" t="s">
        <v>1989</v>
      </c>
      <c r="E183" s="81" t="s">
        <v>2327</v>
      </c>
      <c r="F183" s="221">
        <v>168174.9</v>
      </c>
      <c r="G183" s="294">
        <v>69318</v>
      </c>
      <c r="H183" s="221">
        <v>18331.34</v>
      </c>
      <c r="J183" s="81">
        <v>434086.73</v>
      </c>
      <c r="K183" s="81">
        <v>108304.29</v>
      </c>
      <c r="L183" s="228">
        <v>56360</v>
      </c>
      <c r="R183" s="81">
        <v>2143817.25</v>
      </c>
      <c r="T183" s="229">
        <v>264692.98</v>
      </c>
      <c r="W183" s="229">
        <v>230520</v>
      </c>
      <c r="Y183" s="222">
        <v>254592</v>
      </c>
      <c r="AB183" s="222">
        <v>72060.92</v>
      </c>
      <c r="AC183" s="222">
        <v>25097.72</v>
      </c>
    </row>
    <row r="184" spans="1:29" x14ac:dyDescent="0.2">
      <c r="A184" s="81" t="s">
        <v>1071</v>
      </c>
      <c r="B184" s="81" t="s">
        <v>1073</v>
      </c>
      <c r="C184" s="291">
        <v>2224</v>
      </c>
      <c r="D184" s="81" t="s">
        <v>1990</v>
      </c>
      <c r="E184" s="81" t="s">
        <v>2328</v>
      </c>
      <c r="F184" s="221">
        <v>479006.18</v>
      </c>
      <c r="G184" s="294">
        <v>7728</v>
      </c>
      <c r="H184" s="221">
        <v>12349.46</v>
      </c>
      <c r="J184" s="81">
        <v>2467855.4900000002</v>
      </c>
      <c r="K184" s="81">
        <v>100357.45</v>
      </c>
      <c r="L184" s="228">
        <v>28105</v>
      </c>
      <c r="O184" s="228">
        <v>0</v>
      </c>
      <c r="R184" s="81">
        <v>309335.96999999997</v>
      </c>
      <c r="T184" s="229">
        <v>183472.36</v>
      </c>
      <c r="W184" s="229">
        <v>166080</v>
      </c>
      <c r="Y184" s="222">
        <v>214350</v>
      </c>
      <c r="AB184" s="222">
        <v>78538.14</v>
      </c>
      <c r="AC184" s="222">
        <v>27398.28</v>
      </c>
    </row>
    <row r="185" spans="1:29" x14ac:dyDescent="0.2">
      <c r="A185" s="81" t="s">
        <v>1071</v>
      </c>
      <c r="B185" s="81" t="s">
        <v>1073</v>
      </c>
      <c r="C185" s="291">
        <v>2037</v>
      </c>
      <c r="D185" s="81" t="s">
        <v>1991</v>
      </c>
      <c r="E185" s="81" t="s">
        <v>2329</v>
      </c>
      <c r="F185" s="221">
        <v>143062.35</v>
      </c>
      <c r="G185" s="294">
        <v>108973.7</v>
      </c>
      <c r="H185" s="221">
        <v>42631.77</v>
      </c>
      <c r="J185" s="81">
        <v>174269.71</v>
      </c>
      <c r="K185" s="81">
        <v>90480.94</v>
      </c>
      <c r="L185" s="228">
        <v>12300</v>
      </c>
      <c r="M185" s="228">
        <v>55937</v>
      </c>
      <c r="O185" s="228">
        <v>9300</v>
      </c>
      <c r="R185" s="81">
        <v>1558084.6</v>
      </c>
      <c r="T185" s="229">
        <v>230053.73</v>
      </c>
      <c r="W185" s="229">
        <v>112080</v>
      </c>
      <c r="Y185" s="222">
        <v>112080</v>
      </c>
      <c r="AB185" s="222">
        <v>257218.08</v>
      </c>
      <c r="AC185" s="222">
        <v>23420.54</v>
      </c>
    </row>
    <row r="186" spans="1:29" x14ac:dyDescent="0.2">
      <c r="A186" s="81" t="s">
        <v>1071</v>
      </c>
      <c r="B186" s="81" t="s">
        <v>1073</v>
      </c>
      <c r="C186" s="291">
        <v>3571</v>
      </c>
      <c r="D186" s="81" t="s">
        <v>1992</v>
      </c>
      <c r="E186" s="81" t="s">
        <v>2330</v>
      </c>
      <c r="F186" s="221">
        <v>317729.56</v>
      </c>
      <c r="G186" s="294">
        <v>73452.149999999994</v>
      </c>
      <c r="H186" s="221">
        <v>39980.36</v>
      </c>
      <c r="J186" s="81">
        <v>425457.39</v>
      </c>
      <c r="K186" s="81">
        <v>316439.7</v>
      </c>
      <c r="L186" s="228">
        <v>4800</v>
      </c>
      <c r="R186" s="81">
        <v>1939631.19</v>
      </c>
      <c r="T186" s="229">
        <v>345902.64</v>
      </c>
      <c r="W186" s="229">
        <v>190200</v>
      </c>
      <c r="Y186" s="222">
        <v>252056</v>
      </c>
      <c r="AB186" s="222">
        <v>168321.78</v>
      </c>
      <c r="AC186" s="222">
        <v>46234.37</v>
      </c>
    </row>
    <row r="187" spans="1:29" x14ac:dyDescent="0.2">
      <c r="A187" s="81" t="s">
        <v>1071</v>
      </c>
      <c r="B187" s="81" t="s">
        <v>1073</v>
      </c>
      <c r="C187" s="291">
        <v>6793</v>
      </c>
      <c r="D187" s="81" t="s">
        <v>1993</v>
      </c>
      <c r="E187" s="81" t="s">
        <v>2331</v>
      </c>
      <c r="F187" s="221">
        <v>488452.03</v>
      </c>
      <c r="G187" s="294">
        <v>164976.82999999999</v>
      </c>
      <c r="H187" s="221">
        <v>169223.21</v>
      </c>
      <c r="J187" s="81">
        <v>208548.46</v>
      </c>
      <c r="K187" s="81">
        <v>189970.81</v>
      </c>
      <c r="L187" s="228">
        <v>5698</v>
      </c>
      <c r="M187" s="228">
        <v>25440</v>
      </c>
      <c r="R187" s="81">
        <v>2258666.42</v>
      </c>
      <c r="T187" s="229">
        <v>463221.41</v>
      </c>
      <c r="W187" s="229">
        <v>327100</v>
      </c>
      <c r="Y187" s="222">
        <v>367777</v>
      </c>
      <c r="AB187" s="222">
        <v>107375.33</v>
      </c>
      <c r="AC187" s="222">
        <v>43948.160000000003</v>
      </c>
    </row>
    <row r="188" spans="1:29" x14ac:dyDescent="0.2">
      <c r="A188" s="81" t="s">
        <v>1071</v>
      </c>
      <c r="B188" s="81" t="s">
        <v>1073</v>
      </c>
      <c r="C188" s="291">
        <v>1011</v>
      </c>
      <c r="D188" s="81" t="s">
        <v>1994</v>
      </c>
      <c r="E188" s="81" t="s">
        <v>2332</v>
      </c>
      <c r="F188" s="221">
        <v>165188.18</v>
      </c>
      <c r="G188" s="294">
        <v>72739.399999999994</v>
      </c>
      <c r="H188" s="221">
        <v>71471.05</v>
      </c>
      <c r="J188" s="81">
        <v>-8354.31</v>
      </c>
      <c r="K188" s="81">
        <v>117908.3</v>
      </c>
      <c r="L188" s="228">
        <v>10068</v>
      </c>
      <c r="M188" s="228">
        <v>30672.5</v>
      </c>
      <c r="Q188" s="81">
        <v>7230</v>
      </c>
      <c r="R188" s="81">
        <v>3335566.08</v>
      </c>
      <c r="T188" s="229">
        <v>159887.32999999999</v>
      </c>
      <c r="V188" s="229">
        <v>376.94</v>
      </c>
      <c r="W188" s="229">
        <v>115960</v>
      </c>
      <c r="Y188" s="222">
        <v>115960</v>
      </c>
      <c r="AB188" s="222">
        <v>65067.77</v>
      </c>
      <c r="AC188" s="222">
        <v>19214.45</v>
      </c>
    </row>
    <row r="189" spans="1:29" x14ac:dyDescent="0.2">
      <c r="A189" s="81" t="s">
        <v>1071</v>
      </c>
      <c r="B189" s="81" t="s">
        <v>1073</v>
      </c>
      <c r="C189" s="291">
        <v>3164</v>
      </c>
      <c r="D189" s="81" t="s">
        <v>1995</v>
      </c>
      <c r="E189" s="81" t="s">
        <v>2333</v>
      </c>
      <c r="F189" s="221">
        <v>371670.02</v>
      </c>
      <c r="G189" s="294">
        <v>108420</v>
      </c>
      <c r="H189" s="221">
        <v>17920.03</v>
      </c>
      <c r="J189" s="81">
        <v>369338.48</v>
      </c>
      <c r="K189" s="81">
        <v>144463.4</v>
      </c>
      <c r="L189" s="228">
        <v>25540</v>
      </c>
      <c r="M189" s="228">
        <v>53884.639999999999</v>
      </c>
      <c r="R189" s="81">
        <v>1980732.96</v>
      </c>
      <c r="T189" s="229">
        <v>338274.86</v>
      </c>
      <c r="V189" s="229">
        <v>757.63</v>
      </c>
      <c r="W189" s="229">
        <v>147700</v>
      </c>
      <c r="Y189" s="222">
        <v>181495</v>
      </c>
      <c r="AB189" s="222">
        <v>101889.55</v>
      </c>
      <c r="AC189" s="222">
        <v>33266.67</v>
      </c>
    </row>
    <row r="190" spans="1:29" x14ac:dyDescent="0.2">
      <c r="E190" s="81" t="s">
        <v>1305</v>
      </c>
      <c r="H190" s="221">
        <v>71622.87</v>
      </c>
      <c r="K190" s="81">
        <v>165819.18</v>
      </c>
      <c r="Q190" s="81">
        <v>253135.82</v>
      </c>
      <c r="T190" s="229">
        <v>32470.23</v>
      </c>
      <c r="AB190" s="222">
        <v>39250.660000000003</v>
      </c>
      <c r="AC190" s="222">
        <v>8913.34</v>
      </c>
    </row>
    <row r="191" spans="1:29" x14ac:dyDescent="0.2">
      <c r="E191" s="81" t="s">
        <v>1306</v>
      </c>
      <c r="F191" s="221">
        <v>415364.22</v>
      </c>
      <c r="H191" s="221">
        <v>9097.4699999999993</v>
      </c>
      <c r="J191" s="81">
        <v>1646264.69</v>
      </c>
      <c r="K191" s="81">
        <v>179750.26</v>
      </c>
      <c r="O191" s="228">
        <v>16.07</v>
      </c>
      <c r="Q191" s="81">
        <v>1543043.3</v>
      </c>
      <c r="R191" s="81">
        <v>669277.43000000005</v>
      </c>
      <c r="T191" s="229">
        <v>302550.40999999997</v>
      </c>
      <c r="W191" s="229">
        <v>145040</v>
      </c>
      <c r="Y191" s="222">
        <v>234760</v>
      </c>
      <c r="AB191" s="222">
        <v>134028.56</v>
      </c>
      <c r="AC191" s="222">
        <v>36259.01</v>
      </c>
    </row>
    <row r="192" spans="1:29" x14ac:dyDescent="0.2">
      <c r="E192" s="81" t="s">
        <v>1307</v>
      </c>
      <c r="F192" s="221">
        <v>450661.06</v>
      </c>
      <c r="G192" s="294">
        <v>126430.7</v>
      </c>
      <c r="H192" s="221">
        <v>253210.8</v>
      </c>
      <c r="K192" s="81">
        <v>50216.52</v>
      </c>
      <c r="Q192" s="81">
        <v>804508.72</v>
      </c>
      <c r="T192" s="229">
        <v>252238.17</v>
      </c>
      <c r="Y192" s="222">
        <v>48476</v>
      </c>
      <c r="AB192" s="222">
        <v>121160.48</v>
      </c>
      <c r="AC192" s="222">
        <v>5400.33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9" tint="0.39997558519241921"/>
  </sheetPr>
  <dimension ref="A1:AJ195"/>
  <sheetViews>
    <sheetView zoomScaleNormal="100" workbookViewId="0">
      <pane xSplit="5" ySplit="2" topLeftCell="AG174" activePane="bottomRight" state="frozen"/>
      <selection activeCell="B12" sqref="B12"/>
      <selection pane="topRight" activeCell="B12" sqref="B12"/>
      <selection pane="bottomLeft" activeCell="B12" sqref="B12"/>
      <selection pane="bottomRight" activeCell="AG22" sqref="AG22"/>
    </sheetView>
  </sheetViews>
  <sheetFormatPr defaultColWidth="9" defaultRowHeight="14.25" x14ac:dyDescent="0.2"/>
  <cols>
    <col min="1" max="1" width="9" style="1"/>
    <col min="2" max="2" width="19.125" style="1" customWidth="1"/>
    <col min="3" max="3" width="10.375" style="196" bestFit="1" customWidth="1"/>
    <col min="4" max="4" width="27.625" style="197" customWidth="1"/>
    <col min="5" max="5" width="27.75" style="1" customWidth="1"/>
    <col min="6" max="6" width="19.125" style="221" customWidth="1"/>
    <col min="7" max="7" width="13.125" style="294" bestFit="1" customWidth="1"/>
    <col min="8" max="8" width="32.875" style="221" customWidth="1"/>
    <col min="9" max="9" width="21.125" style="221" customWidth="1"/>
    <col min="10" max="10" width="19.125" style="81" customWidth="1"/>
    <col min="11" max="11" width="15.125" style="81" customWidth="1"/>
    <col min="12" max="12" width="22.875" style="228" customWidth="1"/>
    <col min="13" max="13" width="22" style="228" customWidth="1"/>
    <col min="14" max="14" width="19.125" style="228" customWidth="1"/>
    <col min="15" max="15" width="14.25" style="228" bestFit="1" customWidth="1"/>
    <col min="16" max="16" width="24.25" style="81" customWidth="1"/>
    <col min="17" max="17" width="20.375" style="81" customWidth="1"/>
    <col min="18" max="18" width="19.125" style="81" customWidth="1"/>
    <col min="19" max="19" width="14.375" style="229" bestFit="1" customWidth="1"/>
    <col min="20" max="20" width="19.375" style="229" customWidth="1"/>
    <col min="21" max="21" width="16.75" style="229" customWidth="1"/>
    <col min="22" max="22" width="16.25" style="229" bestFit="1" customWidth="1"/>
    <col min="23" max="23" width="15.75" style="229" bestFit="1" customWidth="1"/>
    <col min="24" max="24" width="18.375" style="229" customWidth="1"/>
    <col min="25" max="25" width="19.375" style="222" customWidth="1"/>
    <col min="26" max="26" width="15.625" style="222" bestFit="1" customWidth="1"/>
    <col min="27" max="27" width="14.625" style="222" bestFit="1" customWidth="1"/>
    <col min="28" max="28" width="15.375" style="222" bestFit="1" customWidth="1"/>
    <col min="29" max="29" width="15" style="222" bestFit="1" customWidth="1"/>
    <col min="30" max="30" width="15.875" style="222" bestFit="1" customWidth="1"/>
    <col min="31" max="31" width="20.125" style="236" customWidth="1"/>
    <col min="32" max="32" width="15.375" style="37" bestFit="1" customWidth="1"/>
    <col min="33" max="33" width="13.375" style="32" bestFit="1" customWidth="1"/>
    <col min="34" max="34" width="13.25" style="41" bestFit="1" customWidth="1"/>
    <col min="35" max="35" width="13.75" style="42" bestFit="1" customWidth="1"/>
    <col min="36" max="36" width="16.75" style="33" bestFit="1" customWidth="1"/>
    <col min="37" max="16384" width="9" style="1"/>
  </cols>
  <sheetData>
    <row r="1" spans="3:36" x14ac:dyDescent="0.2">
      <c r="E1" s="1" t="s">
        <v>1277</v>
      </c>
      <c r="F1" s="221" t="s">
        <v>2155</v>
      </c>
      <c r="G1" s="294" t="s">
        <v>2157</v>
      </c>
      <c r="H1" s="221" t="s">
        <v>2159</v>
      </c>
      <c r="I1" s="221" t="s">
        <v>2301</v>
      </c>
      <c r="J1" s="81" t="s">
        <v>2161</v>
      </c>
      <c r="K1" s="81" t="s">
        <v>2163</v>
      </c>
      <c r="L1" s="228" t="s">
        <v>2167</v>
      </c>
      <c r="M1" s="228" t="s">
        <v>2169</v>
      </c>
      <c r="N1" s="228" t="s">
        <v>2171</v>
      </c>
      <c r="O1" s="228" t="s">
        <v>2173</v>
      </c>
      <c r="P1" s="81" t="s">
        <v>2152</v>
      </c>
      <c r="Q1" s="81" t="s">
        <v>2177</v>
      </c>
      <c r="R1" s="81" t="s">
        <v>2179</v>
      </c>
      <c r="S1" s="229" t="s">
        <v>2180</v>
      </c>
      <c r="T1" s="229" t="s">
        <v>2182</v>
      </c>
      <c r="U1" s="229" t="s">
        <v>2184</v>
      </c>
      <c r="V1" s="229" t="s">
        <v>2186</v>
      </c>
      <c r="W1" s="229" t="s">
        <v>2188</v>
      </c>
      <c r="X1" s="229" t="s">
        <v>2190</v>
      </c>
      <c r="Y1" s="222" t="s">
        <v>2192</v>
      </c>
      <c r="Z1" s="222" t="s">
        <v>2194</v>
      </c>
      <c r="AA1" s="222" t="s">
        <v>2196</v>
      </c>
      <c r="AB1" s="222" t="s">
        <v>2198</v>
      </c>
      <c r="AC1" s="222" t="s">
        <v>2200</v>
      </c>
      <c r="AD1" s="222" t="s">
        <v>2202</v>
      </c>
      <c r="AE1" s="235" t="s">
        <v>89</v>
      </c>
      <c r="AF1" s="37" t="s">
        <v>90</v>
      </c>
      <c r="AG1" s="39" t="s">
        <v>91</v>
      </c>
      <c r="AH1" s="40" t="s">
        <v>92</v>
      </c>
      <c r="AI1" s="29" t="s">
        <v>93</v>
      </c>
      <c r="AJ1" s="33" t="s">
        <v>94</v>
      </c>
    </row>
    <row r="2" spans="3:36" x14ac:dyDescent="0.2">
      <c r="E2" s="1" t="s">
        <v>1278</v>
      </c>
      <c r="F2" s="221" t="s">
        <v>2156</v>
      </c>
      <c r="G2" s="294" t="s">
        <v>2158</v>
      </c>
      <c r="H2" s="221" t="s">
        <v>2160</v>
      </c>
      <c r="I2" s="221" t="s">
        <v>2302</v>
      </c>
      <c r="J2" s="81" t="s">
        <v>2162</v>
      </c>
      <c r="K2" s="81" t="s">
        <v>2164</v>
      </c>
      <c r="L2" s="228" t="s">
        <v>2168</v>
      </c>
      <c r="M2" s="228" t="s">
        <v>2170</v>
      </c>
      <c r="N2" s="228" t="s">
        <v>2172</v>
      </c>
      <c r="O2" s="228" t="s">
        <v>2174</v>
      </c>
      <c r="P2" s="81" t="s">
        <v>2153</v>
      </c>
      <c r="Q2" s="81" t="s">
        <v>2178</v>
      </c>
      <c r="R2" s="81" t="s">
        <v>2154</v>
      </c>
      <c r="S2" s="229" t="s">
        <v>2181</v>
      </c>
      <c r="T2" s="229" t="s">
        <v>2183</v>
      </c>
      <c r="U2" s="229" t="s">
        <v>2185</v>
      </c>
      <c r="V2" s="229" t="s">
        <v>2187</v>
      </c>
      <c r="W2" s="229" t="s">
        <v>2189</v>
      </c>
      <c r="X2" s="229" t="s">
        <v>2191</v>
      </c>
      <c r="Y2" s="222" t="s">
        <v>2193</v>
      </c>
      <c r="Z2" s="222" t="s">
        <v>2195</v>
      </c>
      <c r="AA2" s="222" t="s">
        <v>2197</v>
      </c>
      <c r="AB2" s="222" t="s">
        <v>2199</v>
      </c>
      <c r="AC2" s="222" t="s">
        <v>2201</v>
      </c>
      <c r="AD2" s="222" t="s">
        <v>2203</v>
      </c>
      <c r="AE2" s="235"/>
      <c r="AG2" s="39"/>
      <c r="AH2" s="40"/>
      <c r="AI2" s="29"/>
    </row>
    <row r="3" spans="3:36" x14ac:dyDescent="0.2">
      <c r="E3" s="1" t="s">
        <v>1279</v>
      </c>
      <c r="F3" s="221">
        <v>63321004.490000002</v>
      </c>
      <c r="G3" s="294">
        <v>1675639.33</v>
      </c>
      <c r="H3" s="221">
        <v>14434307.66</v>
      </c>
      <c r="I3" s="221">
        <v>0</v>
      </c>
      <c r="J3" s="81">
        <v>107025353.25</v>
      </c>
      <c r="K3" s="81">
        <v>27747563.710000001</v>
      </c>
      <c r="L3" s="228">
        <v>203023.7</v>
      </c>
      <c r="M3" s="228">
        <v>842201.8</v>
      </c>
      <c r="N3" s="228">
        <v>575650.86</v>
      </c>
      <c r="O3" s="228">
        <v>842043.14</v>
      </c>
      <c r="P3" s="81">
        <v>-863692.44</v>
      </c>
      <c r="Q3" s="81">
        <v>-69909257.310000002</v>
      </c>
      <c r="R3" s="81">
        <v>339110728.77999997</v>
      </c>
      <c r="S3" s="229">
        <v>97.26</v>
      </c>
      <c r="T3" s="229">
        <v>54467049.579999998</v>
      </c>
      <c r="U3" s="229">
        <v>1158737</v>
      </c>
      <c r="V3" s="229">
        <v>20026.400000000001</v>
      </c>
      <c r="W3" s="229">
        <v>42071717.329999998</v>
      </c>
      <c r="X3" s="229">
        <v>3099752.3</v>
      </c>
      <c r="Y3" s="222">
        <v>61792441.329999998</v>
      </c>
      <c r="Z3" s="222">
        <v>9052</v>
      </c>
      <c r="AA3" s="222">
        <v>45136</v>
      </c>
      <c r="AB3" s="222">
        <v>21135124.809999999</v>
      </c>
      <c r="AC3" s="222">
        <v>5077934.2</v>
      </c>
      <c r="AD3" s="222">
        <v>73463.100000000006</v>
      </c>
      <c r="AE3" s="236">
        <f t="shared" ref="AE3:AJ3" si="0">SUM(AE4:AE193)</f>
        <v>79430951.479999915</v>
      </c>
      <c r="AF3" s="37">
        <f t="shared" si="0"/>
        <v>2462919.4999999995</v>
      </c>
      <c r="AG3" s="32">
        <f>SUM(AG7:AG193)</f>
        <v>76913733.029999927</v>
      </c>
      <c r="AH3" s="41">
        <f t="shared" si="0"/>
        <v>100817379.87000002</v>
      </c>
      <c r="AI3" s="42">
        <f t="shared" si="0"/>
        <v>88133151.439999968</v>
      </c>
      <c r="AJ3" s="33">
        <f t="shared" si="0"/>
        <v>12684228.429999998</v>
      </c>
    </row>
    <row r="4" spans="3:36" x14ac:dyDescent="0.2">
      <c r="E4" s="1" t="s">
        <v>1288</v>
      </c>
      <c r="F4" s="221">
        <v>3303.01</v>
      </c>
      <c r="H4" s="221">
        <v>5900</v>
      </c>
      <c r="J4" s="81">
        <v>2</v>
      </c>
      <c r="K4" s="81">
        <v>18203</v>
      </c>
      <c r="Q4" s="81">
        <v>-1476576.99</v>
      </c>
      <c r="R4" s="81">
        <v>1570000</v>
      </c>
      <c r="W4" s="229">
        <v>193951</v>
      </c>
      <c r="Y4" s="222">
        <v>256151</v>
      </c>
      <c r="AA4" s="222">
        <v>3240</v>
      </c>
      <c r="AB4" s="222">
        <v>575</v>
      </c>
      <c r="AE4" s="235">
        <f>SUM(F4:I4)</f>
        <v>9203.01</v>
      </c>
      <c r="AF4" s="37">
        <f>SUM(L4:O4)</f>
        <v>0</v>
      </c>
      <c r="AG4" s="39">
        <f>AE4-AF4</f>
        <v>9203.01</v>
      </c>
      <c r="AH4" s="40">
        <f>SUM(S4:X4)</f>
        <v>193951</v>
      </c>
      <c r="AI4" s="29">
        <f>SUM(Y4:AD4)</f>
        <v>259966</v>
      </c>
      <c r="AJ4" s="33">
        <f>AH4-AI4</f>
        <v>-66015</v>
      </c>
    </row>
    <row r="5" spans="3:36" x14ac:dyDescent="0.2">
      <c r="E5" s="1" t="s">
        <v>1289</v>
      </c>
      <c r="F5" s="221">
        <v>0.82</v>
      </c>
      <c r="H5" s="221">
        <v>1304</v>
      </c>
      <c r="J5" s="81">
        <v>3</v>
      </c>
      <c r="K5" s="81">
        <v>4</v>
      </c>
      <c r="Q5" s="81">
        <v>-1200000</v>
      </c>
      <c r="R5" s="81">
        <v>1209311.82</v>
      </c>
      <c r="W5" s="229">
        <v>208194</v>
      </c>
      <c r="X5" s="229">
        <v>153212.5</v>
      </c>
      <c r="Y5" s="222">
        <v>296244</v>
      </c>
      <c r="AB5" s="222">
        <v>73162.5</v>
      </c>
      <c r="AE5" s="235">
        <f t="shared" ref="AE5:AE8" si="1">SUM(F5:I5)</f>
        <v>1304.82</v>
      </c>
      <c r="AF5" s="37">
        <f t="shared" ref="AF5:AF8" si="2">SUM(L5:O5)</f>
        <v>0</v>
      </c>
      <c r="AG5" s="39">
        <f t="shared" ref="AG5:AG68" si="3">AE5-AF5</f>
        <v>1304.82</v>
      </c>
      <c r="AH5" s="40">
        <f t="shared" ref="AH5:AH68" si="4">SUM(S5:X5)</f>
        <v>361406.5</v>
      </c>
      <c r="AI5" s="29">
        <f t="shared" ref="AI5:AI68" si="5">SUM(Y5:AD5)</f>
        <v>369406.5</v>
      </c>
      <c r="AJ5" s="33">
        <f t="shared" ref="AJ5:AJ68" si="6">AH5-AI5</f>
        <v>-8000</v>
      </c>
    </row>
    <row r="6" spans="3:36" x14ac:dyDescent="0.2">
      <c r="E6" s="1" t="s">
        <v>1290</v>
      </c>
      <c r="F6" s="221">
        <v>1841.12</v>
      </c>
      <c r="H6" s="221">
        <v>41950</v>
      </c>
      <c r="J6" s="81">
        <v>66896.67</v>
      </c>
      <c r="K6" s="81">
        <v>8012</v>
      </c>
      <c r="Q6" s="81">
        <v>-1263389.55</v>
      </c>
      <c r="R6" s="81">
        <v>1382089.34</v>
      </c>
      <c r="W6" s="229">
        <v>262216</v>
      </c>
      <c r="X6" s="229">
        <v>8360</v>
      </c>
      <c r="Y6" s="222">
        <v>269616</v>
      </c>
      <c r="AE6" s="235">
        <f t="shared" si="1"/>
        <v>43791.12</v>
      </c>
      <c r="AF6" s="37">
        <f t="shared" si="2"/>
        <v>0</v>
      </c>
      <c r="AG6" s="39">
        <f t="shared" si="3"/>
        <v>43791.12</v>
      </c>
      <c r="AH6" s="40">
        <f t="shared" si="4"/>
        <v>270576</v>
      </c>
      <c r="AI6" s="29">
        <f t="shared" si="5"/>
        <v>269616</v>
      </c>
      <c r="AJ6" s="33">
        <f t="shared" si="6"/>
        <v>960</v>
      </c>
    </row>
    <row r="7" spans="3:36" x14ac:dyDescent="0.2">
      <c r="E7" s="1" t="s">
        <v>1291</v>
      </c>
      <c r="F7" s="221">
        <v>46129.41</v>
      </c>
      <c r="J7" s="81">
        <v>2</v>
      </c>
      <c r="K7" s="81">
        <v>45</v>
      </c>
      <c r="Q7" s="81">
        <v>-1531623.59</v>
      </c>
      <c r="R7" s="81">
        <v>1532600</v>
      </c>
      <c r="W7" s="229">
        <v>185136</v>
      </c>
      <c r="X7" s="229">
        <v>487800</v>
      </c>
      <c r="Y7" s="222">
        <v>200386</v>
      </c>
      <c r="AB7" s="222">
        <v>427350</v>
      </c>
      <c r="AE7" s="235">
        <f t="shared" si="1"/>
        <v>46129.41</v>
      </c>
      <c r="AF7" s="37">
        <f t="shared" si="2"/>
        <v>0</v>
      </c>
      <c r="AG7" s="39">
        <f t="shared" si="3"/>
        <v>46129.41</v>
      </c>
      <c r="AH7" s="40">
        <f t="shared" si="4"/>
        <v>672936</v>
      </c>
      <c r="AI7" s="29">
        <f t="shared" si="5"/>
        <v>627736</v>
      </c>
      <c r="AJ7" s="33">
        <f t="shared" si="6"/>
        <v>45200</v>
      </c>
    </row>
    <row r="8" spans="3:36" x14ac:dyDescent="0.2">
      <c r="E8" s="1" t="s">
        <v>1292</v>
      </c>
      <c r="F8" s="221">
        <v>171214.01</v>
      </c>
      <c r="H8" s="221">
        <v>25030</v>
      </c>
      <c r="J8" s="81">
        <v>1679502</v>
      </c>
      <c r="K8" s="81">
        <v>44014</v>
      </c>
      <c r="Q8" s="81">
        <v>-521350.43</v>
      </c>
      <c r="R8" s="81">
        <v>2300000</v>
      </c>
      <c r="V8" s="229">
        <v>48.97</v>
      </c>
      <c r="W8" s="229">
        <v>182439</v>
      </c>
      <c r="X8" s="229">
        <v>247501.47</v>
      </c>
      <c r="Y8" s="222">
        <v>259389</v>
      </c>
      <c r="AB8" s="222">
        <v>28530</v>
      </c>
      <c r="AE8" s="235">
        <f t="shared" si="1"/>
        <v>196244.01</v>
      </c>
      <c r="AF8" s="37">
        <f t="shared" si="2"/>
        <v>0</v>
      </c>
      <c r="AG8" s="39">
        <f t="shared" si="3"/>
        <v>196244.01</v>
      </c>
      <c r="AH8" s="40">
        <f t="shared" si="4"/>
        <v>429989.44</v>
      </c>
      <c r="AI8" s="29">
        <f t="shared" si="5"/>
        <v>287919</v>
      </c>
      <c r="AJ8" s="33">
        <f t="shared" si="6"/>
        <v>142070.44</v>
      </c>
    </row>
    <row r="9" spans="3:36" x14ac:dyDescent="0.2">
      <c r="E9" s="1" t="s">
        <v>1293</v>
      </c>
      <c r="F9" s="221">
        <v>100297.38</v>
      </c>
      <c r="J9" s="81">
        <v>4</v>
      </c>
      <c r="K9" s="81">
        <v>335</v>
      </c>
      <c r="Q9" s="81">
        <v>-1044217.62</v>
      </c>
      <c r="R9" s="81">
        <v>1150000</v>
      </c>
      <c r="W9" s="229">
        <v>213880</v>
      </c>
      <c r="X9" s="229">
        <v>111254</v>
      </c>
      <c r="Y9" s="222">
        <v>278480</v>
      </c>
      <c r="AB9" s="222">
        <v>5000</v>
      </c>
      <c r="AE9" s="235">
        <f>SUM(F9:I9)</f>
        <v>100297.38</v>
      </c>
      <c r="AF9" s="37">
        <f>SUM(L9:O9)</f>
        <v>0</v>
      </c>
      <c r="AG9" s="39">
        <f t="shared" si="3"/>
        <v>100297.38</v>
      </c>
      <c r="AH9" s="40">
        <f t="shared" si="4"/>
        <v>325134</v>
      </c>
      <c r="AI9" s="29">
        <f t="shared" si="5"/>
        <v>283480</v>
      </c>
      <c r="AJ9" s="33">
        <f t="shared" si="6"/>
        <v>41654</v>
      </c>
    </row>
    <row r="10" spans="3:36" x14ac:dyDescent="0.2">
      <c r="E10" s="1" t="s">
        <v>1294</v>
      </c>
      <c r="F10" s="221">
        <v>12644.63</v>
      </c>
      <c r="J10" s="81">
        <v>1</v>
      </c>
      <c r="K10" s="81">
        <v>25</v>
      </c>
      <c r="Q10" s="81">
        <v>-1236909.3700000001</v>
      </c>
      <c r="R10" s="81">
        <v>1250300</v>
      </c>
      <c r="W10" s="229">
        <v>222526</v>
      </c>
      <c r="X10" s="229">
        <v>101.65</v>
      </c>
      <c r="Y10" s="222">
        <v>222526</v>
      </c>
      <c r="AB10" s="222">
        <v>101.65</v>
      </c>
      <c r="AE10" s="235">
        <f t="shared" ref="AE10:AE73" si="7">SUM(F10:I10)</f>
        <v>12644.63</v>
      </c>
      <c r="AF10" s="37">
        <f t="shared" ref="AF10:AF73" si="8">SUM(L10:O10)</f>
        <v>0</v>
      </c>
      <c r="AG10" s="39">
        <f t="shared" si="3"/>
        <v>12644.63</v>
      </c>
      <c r="AH10" s="40">
        <f t="shared" si="4"/>
        <v>222627.65</v>
      </c>
      <c r="AI10" s="29">
        <f t="shared" si="5"/>
        <v>222627.65</v>
      </c>
      <c r="AJ10" s="33">
        <f t="shared" si="6"/>
        <v>0</v>
      </c>
    </row>
    <row r="11" spans="3:36" x14ac:dyDescent="0.2">
      <c r="E11" s="1" t="s">
        <v>1295</v>
      </c>
      <c r="F11" s="221">
        <v>58732.54</v>
      </c>
      <c r="H11" s="221">
        <v>0</v>
      </c>
      <c r="J11" s="81">
        <v>4</v>
      </c>
      <c r="K11" s="81">
        <v>59</v>
      </c>
      <c r="Q11" s="81">
        <v>-1497401.63</v>
      </c>
      <c r="R11" s="81">
        <v>1542339.31</v>
      </c>
      <c r="V11" s="229">
        <v>10.86</v>
      </c>
      <c r="W11" s="229">
        <v>148307</v>
      </c>
      <c r="X11" s="229">
        <v>344222</v>
      </c>
      <c r="Y11" s="222">
        <v>340887</v>
      </c>
      <c r="AA11" s="222">
        <v>1920</v>
      </c>
      <c r="AB11" s="222">
        <v>72267</v>
      </c>
      <c r="AE11" s="235">
        <f t="shared" si="7"/>
        <v>58732.54</v>
      </c>
      <c r="AF11" s="37">
        <f t="shared" si="8"/>
        <v>0</v>
      </c>
      <c r="AG11" s="39">
        <f t="shared" si="3"/>
        <v>58732.54</v>
      </c>
      <c r="AH11" s="40">
        <f t="shared" si="4"/>
        <v>492539.86</v>
      </c>
      <c r="AI11" s="29">
        <f t="shared" si="5"/>
        <v>415074</v>
      </c>
      <c r="AJ11" s="33">
        <f t="shared" si="6"/>
        <v>77465.859999999986</v>
      </c>
    </row>
    <row r="12" spans="3:36" x14ac:dyDescent="0.2">
      <c r="E12" s="1" t="s">
        <v>1296</v>
      </c>
      <c r="F12" s="221">
        <v>13020.33</v>
      </c>
      <c r="H12" s="221">
        <v>10819</v>
      </c>
      <c r="J12" s="81">
        <v>1441672.12</v>
      </c>
      <c r="K12" s="81">
        <v>19918.66</v>
      </c>
      <c r="Q12" s="81">
        <v>-351358.01</v>
      </c>
      <c r="R12" s="81">
        <v>1850000</v>
      </c>
      <c r="W12" s="229">
        <v>474264</v>
      </c>
      <c r="X12" s="229">
        <v>39967.120000000003</v>
      </c>
      <c r="Y12" s="222">
        <v>509264</v>
      </c>
      <c r="AB12" s="222">
        <v>8459</v>
      </c>
      <c r="AE12" s="235">
        <f t="shared" si="7"/>
        <v>23839.33</v>
      </c>
      <c r="AF12" s="37">
        <f t="shared" si="8"/>
        <v>0</v>
      </c>
      <c r="AG12" s="39">
        <f t="shared" si="3"/>
        <v>23839.33</v>
      </c>
      <c r="AH12" s="40">
        <f t="shared" si="4"/>
        <v>514231.12</v>
      </c>
      <c r="AI12" s="29">
        <f t="shared" si="5"/>
        <v>517723</v>
      </c>
      <c r="AJ12" s="33">
        <f t="shared" si="6"/>
        <v>-3491.8800000000047</v>
      </c>
    </row>
    <row r="13" spans="3:36" x14ac:dyDescent="0.2">
      <c r="E13" s="1" t="s">
        <v>1297</v>
      </c>
      <c r="F13" s="221">
        <v>161902.57999999999</v>
      </c>
      <c r="H13" s="221">
        <v>48180</v>
      </c>
      <c r="J13" s="81">
        <v>7</v>
      </c>
      <c r="K13" s="81">
        <v>82</v>
      </c>
      <c r="Q13" s="81">
        <v>-1000006.92</v>
      </c>
      <c r="R13" s="81">
        <v>1236758.5</v>
      </c>
      <c r="W13" s="229">
        <v>381022.4</v>
      </c>
      <c r="X13" s="229">
        <v>55000</v>
      </c>
      <c r="Y13" s="222">
        <v>435022.4</v>
      </c>
      <c r="AB13" s="222">
        <v>26580</v>
      </c>
      <c r="AE13" s="235">
        <f t="shared" si="7"/>
        <v>210082.58</v>
      </c>
      <c r="AF13" s="37">
        <f t="shared" si="8"/>
        <v>0</v>
      </c>
      <c r="AG13" s="39">
        <f t="shared" si="3"/>
        <v>210082.58</v>
      </c>
      <c r="AH13" s="40">
        <f t="shared" si="4"/>
        <v>436022.4</v>
      </c>
      <c r="AI13" s="29">
        <f t="shared" si="5"/>
        <v>461602.4</v>
      </c>
      <c r="AJ13" s="33">
        <f t="shared" si="6"/>
        <v>-25580</v>
      </c>
    </row>
    <row r="14" spans="3:36" s="73" customFormat="1" x14ac:dyDescent="0.2">
      <c r="C14" s="198"/>
      <c r="D14" s="83"/>
      <c r="E14" s="73" t="s">
        <v>1325</v>
      </c>
      <c r="F14" s="135">
        <v>3305.95</v>
      </c>
      <c r="G14" s="295"/>
      <c r="H14" s="135">
        <v>2890</v>
      </c>
      <c r="I14" s="135"/>
      <c r="J14" s="83">
        <v>4</v>
      </c>
      <c r="K14" s="83">
        <v>7</v>
      </c>
      <c r="L14" s="232"/>
      <c r="M14" s="232"/>
      <c r="N14" s="232"/>
      <c r="O14" s="232"/>
      <c r="P14" s="81"/>
      <c r="Q14" s="83">
        <v>-1204110.8799999999</v>
      </c>
      <c r="R14" s="83">
        <v>1223648</v>
      </c>
      <c r="S14" s="233">
        <v>14.83</v>
      </c>
      <c r="T14" s="233"/>
      <c r="U14" s="233"/>
      <c r="V14" s="233"/>
      <c r="W14" s="233">
        <v>207690</v>
      </c>
      <c r="X14" s="233">
        <v>222980</v>
      </c>
      <c r="Y14" s="222">
        <v>287690</v>
      </c>
      <c r="Z14" s="222"/>
      <c r="AA14" s="222"/>
      <c r="AB14" s="222">
        <v>145365</v>
      </c>
      <c r="AC14" s="222"/>
      <c r="AD14" s="222"/>
      <c r="AE14" s="235">
        <f t="shared" si="7"/>
        <v>6195.95</v>
      </c>
      <c r="AF14" s="37">
        <f t="shared" si="8"/>
        <v>0</v>
      </c>
      <c r="AG14" s="39">
        <f t="shared" si="3"/>
        <v>6195.95</v>
      </c>
      <c r="AH14" s="40">
        <f t="shared" si="4"/>
        <v>430684.82999999996</v>
      </c>
      <c r="AI14" s="29">
        <f t="shared" si="5"/>
        <v>433055</v>
      </c>
      <c r="AJ14" s="33">
        <f t="shared" si="6"/>
        <v>-2370.1700000000419</v>
      </c>
    </row>
    <row r="15" spans="3:36" x14ac:dyDescent="0.2">
      <c r="E15" s="1" t="s">
        <v>1298</v>
      </c>
      <c r="F15" s="221">
        <v>92108.41</v>
      </c>
      <c r="H15" s="221">
        <v>8181</v>
      </c>
      <c r="J15" s="81">
        <v>5</v>
      </c>
      <c r="K15" s="81">
        <v>6</v>
      </c>
      <c r="Q15" s="81">
        <v>-1569640.92</v>
      </c>
      <c r="R15" s="81">
        <v>1790913.12</v>
      </c>
      <c r="S15" s="229">
        <v>5.21</v>
      </c>
      <c r="W15" s="229">
        <v>142338</v>
      </c>
      <c r="X15" s="229">
        <v>211350</v>
      </c>
      <c r="Y15" s="222">
        <v>355188</v>
      </c>
      <c r="AB15" s="222">
        <v>119477</v>
      </c>
      <c r="AE15" s="235">
        <f t="shared" si="7"/>
        <v>100289.41</v>
      </c>
      <c r="AF15" s="37">
        <f t="shared" si="8"/>
        <v>0</v>
      </c>
      <c r="AG15" s="39">
        <f t="shared" si="3"/>
        <v>100289.41</v>
      </c>
      <c r="AH15" s="40">
        <f t="shared" si="4"/>
        <v>353693.20999999996</v>
      </c>
      <c r="AI15" s="29">
        <f t="shared" si="5"/>
        <v>474665</v>
      </c>
      <c r="AJ15" s="33">
        <f t="shared" si="6"/>
        <v>-120971.79000000004</v>
      </c>
    </row>
    <row r="16" spans="3:36" x14ac:dyDescent="0.2">
      <c r="E16" s="1" t="s">
        <v>1299</v>
      </c>
      <c r="F16" s="221">
        <v>17040.71</v>
      </c>
      <c r="J16" s="81">
        <v>6</v>
      </c>
      <c r="K16" s="81">
        <v>20</v>
      </c>
      <c r="Q16" s="81">
        <v>-1274163.29</v>
      </c>
      <c r="R16" s="81">
        <v>1325520</v>
      </c>
      <c r="W16" s="229">
        <v>279868</v>
      </c>
      <c r="X16" s="229">
        <v>75390</v>
      </c>
      <c r="Y16" s="222">
        <v>359758</v>
      </c>
      <c r="AB16" s="222">
        <v>29790</v>
      </c>
      <c r="AE16" s="235">
        <f t="shared" si="7"/>
        <v>17040.71</v>
      </c>
      <c r="AF16" s="37">
        <f t="shared" si="8"/>
        <v>0</v>
      </c>
      <c r="AG16" s="39">
        <f t="shared" si="3"/>
        <v>17040.71</v>
      </c>
      <c r="AH16" s="40">
        <f t="shared" si="4"/>
        <v>355258</v>
      </c>
      <c r="AI16" s="29">
        <f t="shared" si="5"/>
        <v>389548</v>
      </c>
      <c r="AJ16" s="33">
        <f t="shared" si="6"/>
        <v>-34290</v>
      </c>
    </row>
    <row r="17" spans="1:36" x14ac:dyDescent="0.2">
      <c r="E17" s="1" t="s">
        <v>1300</v>
      </c>
      <c r="F17" s="221">
        <v>16300.51</v>
      </c>
      <c r="H17" s="221">
        <v>11165</v>
      </c>
      <c r="J17" s="81">
        <v>4</v>
      </c>
      <c r="K17" s="81">
        <v>26</v>
      </c>
      <c r="Q17" s="81">
        <v>-1344751.8</v>
      </c>
      <c r="R17" s="81">
        <v>1385124.66</v>
      </c>
      <c r="V17" s="229">
        <v>50.65</v>
      </c>
      <c r="W17" s="229">
        <v>573311</v>
      </c>
      <c r="X17" s="229">
        <v>31926.720000000001</v>
      </c>
      <c r="Y17" s="222">
        <v>611519</v>
      </c>
      <c r="AB17" s="222">
        <v>3826.72</v>
      </c>
      <c r="AE17" s="235">
        <f t="shared" si="7"/>
        <v>27465.510000000002</v>
      </c>
      <c r="AF17" s="37">
        <f t="shared" si="8"/>
        <v>0</v>
      </c>
      <c r="AG17" s="39">
        <f t="shared" si="3"/>
        <v>27465.510000000002</v>
      </c>
      <c r="AH17" s="40">
        <f t="shared" si="4"/>
        <v>605288.37</v>
      </c>
      <c r="AI17" s="29">
        <f t="shared" si="5"/>
        <v>615345.72</v>
      </c>
      <c r="AJ17" s="33">
        <f t="shared" si="6"/>
        <v>-10057.349999999977</v>
      </c>
    </row>
    <row r="18" spans="1:36" x14ac:dyDescent="0.2">
      <c r="E18" s="1" t="s">
        <v>1301</v>
      </c>
      <c r="F18" s="221">
        <v>5962.58</v>
      </c>
      <c r="H18" s="221">
        <v>44633</v>
      </c>
      <c r="J18" s="81">
        <v>3</v>
      </c>
      <c r="K18" s="81">
        <v>149518</v>
      </c>
      <c r="Q18" s="81">
        <v>-1000000</v>
      </c>
      <c r="R18" s="81">
        <v>1199644.94</v>
      </c>
      <c r="W18" s="229">
        <v>462738</v>
      </c>
      <c r="X18" s="229">
        <v>8268.64</v>
      </c>
      <c r="Y18" s="222">
        <v>463988</v>
      </c>
      <c r="AA18" s="222">
        <v>1440</v>
      </c>
      <c r="AB18" s="222">
        <v>5107</v>
      </c>
      <c r="AE18" s="235">
        <f t="shared" si="7"/>
        <v>50595.58</v>
      </c>
      <c r="AF18" s="37">
        <f t="shared" si="8"/>
        <v>0</v>
      </c>
      <c r="AG18" s="39">
        <f t="shared" si="3"/>
        <v>50595.58</v>
      </c>
      <c r="AH18" s="40">
        <f t="shared" si="4"/>
        <v>471006.64</v>
      </c>
      <c r="AI18" s="29">
        <f t="shared" si="5"/>
        <v>470535</v>
      </c>
      <c r="AJ18" s="33">
        <f t="shared" si="6"/>
        <v>471.64000000001397</v>
      </c>
    </row>
    <row r="19" spans="1:36" x14ac:dyDescent="0.2">
      <c r="E19" s="1" t="s">
        <v>1302</v>
      </c>
      <c r="F19" s="221">
        <v>1042.5999999999999</v>
      </c>
      <c r="J19" s="81">
        <v>6</v>
      </c>
      <c r="K19" s="81">
        <v>15</v>
      </c>
      <c r="Q19" s="81">
        <v>-1641702.89</v>
      </c>
      <c r="R19" s="81">
        <v>1642759</v>
      </c>
      <c r="S19" s="229">
        <v>7.49</v>
      </c>
      <c r="W19" s="229">
        <v>264261</v>
      </c>
      <c r="X19" s="229">
        <v>54765.62</v>
      </c>
      <c r="Y19" s="222">
        <v>315861</v>
      </c>
      <c r="AB19" s="222">
        <v>3165.62</v>
      </c>
      <c r="AE19" s="235">
        <f t="shared" si="7"/>
        <v>1042.5999999999999</v>
      </c>
      <c r="AF19" s="37">
        <f t="shared" si="8"/>
        <v>0</v>
      </c>
      <c r="AG19" s="39">
        <f t="shared" si="3"/>
        <v>1042.5999999999999</v>
      </c>
      <c r="AH19" s="40">
        <f t="shared" si="4"/>
        <v>319034.11</v>
      </c>
      <c r="AI19" s="29">
        <f t="shared" si="5"/>
        <v>319026.62</v>
      </c>
      <c r="AJ19" s="33">
        <f t="shared" si="6"/>
        <v>7.4899999999906868</v>
      </c>
    </row>
    <row r="20" spans="1:36" x14ac:dyDescent="0.2">
      <c r="E20" s="1" t="s">
        <v>1303</v>
      </c>
      <c r="F20" s="221">
        <v>93426.17</v>
      </c>
      <c r="J20" s="81">
        <v>2</v>
      </c>
      <c r="K20" s="81">
        <v>29</v>
      </c>
      <c r="Q20" s="81">
        <v>-1229350.32</v>
      </c>
      <c r="R20" s="81">
        <v>1230000</v>
      </c>
      <c r="V20" s="229">
        <v>7.49</v>
      </c>
      <c r="W20" s="229">
        <v>410949</v>
      </c>
      <c r="X20" s="229">
        <v>141650</v>
      </c>
      <c r="Y20" s="222">
        <v>458799</v>
      </c>
      <c r="AE20" s="235">
        <f t="shared" si="7"/>
        <v>93426.17</v>
      </c>
      <c r="AF20" s="37">
        <f t="shared" si="8"/>
        <v>0</v>
      </c>
      <c r="AG20" s="39">
        <f t="shared" si="3"/>
        <v>93426.17</v>
      </c>
      <c r="AH20" s="40">
        <f t="shared" si="4"/>
        <v>552606.49</v>
      </c>
      <c r="AI20" s="29">
        <f t="shared" si="5"/>
        <v>458799</v>
      </c>
      <c r="AJ20" s="33">
        <f t="shared" si="6"/>
        <v>93807.489999999991</v>
      </c>
    </row>
    <row r="21" spans="1:36" x14ac:dyDescent="0.2">
      <c r="E21" s="1" t="s">
        <v>1304</v>
      </c>
      <c r="F21" s="221">
        <v>15955.23</v>
      </c>
      <c r="H21" s="221">
        <v>56313</v>
      </c>
      <c r="J21" s="81">
        <v>3</v>
      </c>
      <c r="K21" s="81">
        <v>58</v>
      </c>
      <c r="Q21" s="81">
        <v>-969625.79</v>
      </c>
      <c r="R21" s="81">
        <v>1067330</v>
      </c>
      <c r="S21" s="229">
        <v>39.020000000000003</v>
      </c>
      <c r="W21" s="229">
        <v>339762</v>
      </c>
      <c r="X21" s="229">
        <v>1000</v>
      </c>
      <c r="Y21" s="222">
        <v>354762</v>
      </c>
      <c r="AA21" s="222">
        <v>9000</v>
      </c>
      <c r="AB21" s="222">
        <v>2414</v>
      </c>
      <c r="AE21" s="235">
        <f t="shared" si="7"/>
        <v>72268.23</v>
      </c>
      <c r="AF21" s="37">
        <f t="shared" si="8"/>
        <v>0</v>
      </c>
      <c r="AG21" s="39">
        <f t="shared" si="3"/>
        <v>72268.23</v>
      </c>
      <c r="AH21" s="40">
        <f t="shared" si="4"/>
        <v>340801.02</v>
      </c>
      <c r="AI21" s="29">
        <f t="shared" si="5"/>
        <v>366176</v>
      </c>
      <c r="AJ21" s="33">
        <f t="shared" si="6"/>
        <v>-25374.979999999981</v>
      </c>
    </row>
    <row r="22" spans="1:36" x14ac:dyDescent="0.2">
      <c r="A22" s="1" t="s">
        <v>851</v>
      </c>
      <c r="B22" s="1" t="s">
        <v>853</v>
      </c>
      <c r="C22" s="196">
        <v>4536</v>
      </c>
      <c r="D22" s="197" t="s">
        <v>1828</v>
      </c>
      <c r="E22" s="1" t="s">
        <v>1828</v>
      </c>
      <c r="F22" s="221">
        <v>124524.69</v>
      </c>
      <c r="G22" s="294">
        <v>5987.8</v>
      </c>
      <c r="H22" s="221">
        <v>1213131.6299999999</v>
      </c>
      <c r="J22" s="81">
        <v>255195.95</v>
      </c>
      <c r="K22" s="81">
        <v>425744.49</v>
      </c>
      <c r="Q22" s="81">
        <v>1635365.67</v>
      </c>
      <c r="T22" s="229">
        <v>1120013.48</v>
      </c>
      <c r="W22" s="229">
        <v>307080</v>
      </c>
      <c r="Y22" s="222">
        <v>366723</v>
      </c>
      <c r="AB22" s="222">
        <v>639150.43000000005</v>
      </c>
      <c r="AC22" s="222">
        <v>25776.16</v>
      </c>
      <c r="AE22" s="235">
        <f t="shared" si="7"/>
        <v>1343644.1199999999</v>
      </c>
      <c r="AF22" s="37">
        <f t="shared" si="8"/>
        <v>0</v>
      </c>
      <c r="AG22" s="39">
        <f t="shared" si="3"/>
        <v>1343644.1199999999</v>
      </c>
      <c r="AH22" s="40">
        <f t="shared" si="4"/>
        <v>1427093.48</v>
      </c>
      <c r="AI22" s="29">
        <f t="shared" si="5"/>
        <v>1031649.5900000001</v>
      </c>
      <c r="AJ22" s="33">
        <f t="shared" si="6"/>
        <v>395443.8899999999</v>
      </c>
    </row>
    <row r="23" spans="1:36" x14ac:dyDescent="0.2">
      <c r="A23" s="1" t="s">
        <v>851</v>
      </c>
      <c r="B23" s="1" t="s">
        <v>853</v>
      </c>
      <c r="C23" s="196">
        <v>3980</v>
      </c>
      <c r="D23" s="197" t="s">
        <v>1829</v>
      </c>
      <c r="E23" s="1" t="s">
        <v>1829</v>
      </c>
      <c r="F23" s="221">
        <v>257688.51</v>
      </c>
      <c r="H23" s="221">
        <v>39805.58</v>
      </c>
      <c r="J23" s="81">
        <v>207798.94</v>
      </c>
      <c r="K23" s="81">
        <v>234871.67</v>
      </c>
      <c r="O23" s="228">
        <v>2000</v>
      </c>
      <c r="Q23" s="81">
        <v>-1759914.96</v>
      </c>
      <c r="R23" s="81">
        <v>2340148.79</v>
      </c>
      <c r="T23" s="229">
        <v>298994.63</v>
      </c>
      <c r="V23" s="229">
        <v>809.35</v>
      </c>
      <c r="W23" s="229">
        <v>241520</v>
      </c>
      <c r="Y23" s="222">
        <v>307684</v>
      </c>
      <c r="AB23" s="222">
        <v>54308.95</v>
      </c>
      <c r="AC23" s="222">
        <v>18090.16</v>
      </c>
      <c r="AE23" s="235">
        <f t="shared" si="7"/>
        <v>297494.09000000003</v>
      </c>
      <c r="AF23" s="37">
        <f t="shared" si="8"/>
        <v>2000</v>
      </c>
      <c r="AG23" s="39">
        <f t="shared" si="3"/>
        <v>295494.09000000003</v>
      </c>
      <c r="AH23" s="40">
        <f t="shared" si="4"/>
        <v>541323.98</v>
      </c>
      <c r="AI23" s="29">
        <f t="shared" si="5"/>
        <v>380083.11</v>
      </c>
      <c r="AJ23" s="33">
        <f t="shared" si="6"/>
        <v>161240.87</v>
      </c>
    </row>
    <row r="24" spans="1:36" x14ac:dyDescent="0.2">
      <c r="A24" s="1" t="s">
        <v>851</v>
      </c>
      <c r="B24" s="1" t="s">
        <v>853</v>
      </c>
      <c r="C24" s="196">
        <v>9027</v>
      </c>
      <c r="D24" s="197" t="s">
        <v>1830</v>
      </c>
      <c r="E24" s="1" t="s">
        <v>1830</v>
      </c>
      <c r="F24" s="221">
        <v>301495.34999999998</v>
      </c>
      <c r="G24" s="294">
        <v>56520.03</v>
      </c>
      <c r="H24" s="221">
        <v>244452.63</v>
      </c>
      <c r="J24" s="81">
        <v>206261.6</v>
      </c>
      <c r="K24" s="81">
        <v>100195.43</v>
      </c>
      <c r="Q24" s="81">
        <v>-1751927.6</v>
      </c>
      <c r="R24" s="81">
        <v>2461151.44</v>
      </c>
      <c r="T24" s="229">
        <v>530517.6</v>
      </c>
      <c r="U24" s="229">
        <v>2300</v>
      </c>
      <c r="W24" s="229">
        <v>399950</v>
      </c>
      <c r="Y24" s="222">
        <v>484154</v>
      </c>
      <c r="AB24" s="222">
        <v>119293.73</v>
      </c>
      <c r="AC24" s="222">
        <v>126282.67</v>
      </c>
      <c r="AE24" s="235">
        <f t="shared" si="7"/>
        <v>602468.01</v>
      </c>
      <c r="AF24" s="37">
        <f t="shared" si="8"/>
        <v>0</v>
      </c>
      <c r="AG24" s="39">
        <f t="shared" si="3"/>
        <v>602468.01</v>
      </c>
      <c r="AH24" s="40">
        <f t="shared" si="4"/>
        <v>932767.6</v>
      </c>
      <c r="AI24" s="29">
        <f t="shared" si="5"/>
        <v>729730.4</v>
      </c>
      <c r="AJ24" s="33">
        <f t="shared" si="6"/>
        <v>203037.19999999995</v>
      </c>
    </row>
    <row r="25" spans="1:36" x14ac:dyDescent="0.2">
      <c r="A25" s="1" t="s">
        <v>851</v>
      </c>
      <c r="B25" s="1" t="s">
        <v>853</v>
      </c>
      <c r="C25" s="196">
        <v>4180</v>
      </c>
      <c r="D25" s="197" t="s">
        <v>1831</v>
      </c>
      <c r="E25" s="1" t="s">
        <v>1831</v>
      </c>
      <c r="F25" s="221">
        <v>426167.89</v>
      </c>
      <c r="G25" s="294">
        <v>20084.580000000002</v>
      </c>
      <c r="H25" s="221">
        <v>61778.86</v>
      </c>
      <c r="J25" s="81">
        <v>318459.96000000002</v>
      </c>
      <c r="K25" s="81">
        <v>99982.21</v>
      </c>
      <c r="Q25" s="81">
        <v>-808780.81</v>
      </c>
      <c r="R25" s="81">
        <v>1609968.11</v>
      </c>
      <c r="T25" s="229">
        <v>262267.09999999998</v>
      </c>
      <c r="W25" s="229">
        <v>262700</v>
      </c>
      <c r="Y25" s="222">
        <v>309404</v>
      </c>
      <c r="AB25" s="222">
        <v>65009.84</v>
      </c>
      <c r="AC25" s="222">
        <v>23467.919999999998</v>
      </c>
      <c r="AD25" s="222">
        <v>323.14</v>
      </c>
      <c r="AE25" s="235">
        <f t="shared" si="7"/>
        <v>508031.33</v>
      </c>
      <c r="AF25" s="37">
        <f t="shared" si="8"/>
        <v>0</v>
      </c>
      <c r="AG25" s="39">
        <f t="shared" si="3"/>
        <v>508031.33</v>
      </c>
      <c r="AH25" s="40">
        <f t="shared" si="4"/>
        <v>524967.1</v>
      </c>
      <c r="AI25" s="29">
        <f t="shared" si="5"/>
        <v>398204.89999999997</v>
      </c>
      <c r="AJ25" s="33">
        <f t="shared" si="6"/>
        <v>126762.20000000001</v>
      </c>
    </row>
    <row r="26" spans="1:36" x14ac:dyDescent="0.2">
      <c r="A26" s="1" t="s">
        <v>851</v>
      </c>
      <c r="B26" s="1" t="s">
        <v>853</v>
      </c>
      <c r="C26" s="196">
        <v>2100</v>
      </c>
      <c r="D26" s="197" t="s">
        <v>1832</v>
      </c>
      <c r="E26" s="1" t="s">
        <v>1832</v>
      </c>
      <c r="F26" s="221">
        <v>272700.48</v>
      </c>
      <c r="H26" s="221">
        <v>159482.26999999999</v>
      </c>
      <c r="J26" s="81">
        <v>167781.44</v>
      </c>
      <c r="K26" s="81">
        <v>94683.05</v>
      </c>
      <c r="M26" s="228">
        <v>0</v>
      </c>
      <c r="Q26" s="81">
        <v>-1234395.1000000001</v>
      </c>
      <c r="R26" s="81">
        <v>1693812.25</v>
      </c>
      <c r="T26" s="229">
        <v>303405.09999999998</v>
      </c>
      <c r="V26" s="229">
        <v>68.06</v>
      </c>
      <c r="W26" s="229">
        <v>249200</v>
      </c>
      <c r="Y26" s="222">
        <v>281740</v>
      </c>
      <c r="AB26" s="222">
        <v>25715.02</v>
      </c>
      <c r="AC26" s="222">
        <v>8360.0499999999993</v>
      </c>
      <c r="AE26" s="235">
        <f t="shared" si="7"/>
        <v>432182.75</v>
      </c>
      <c r="AF26" s="37">
        <f t="shared" si="8"/>
        <v>0</v>
      </c>
      <c r="AG26" s="39">
        <f t="shared" si="3"/>
        <v>432182.75</v>
      </c>
      <c r="AH26" s="40">
        <f t="shared" si="4"/>
        <v>552673.15999999992</v>
      </c>
      <c r="AI26" s="29">
        <f t="shared" si="5"/>
        <v>315815.07</v>
      </c>
      <c r="AJ26" s="33">
        <f t="shared" si="6"/>
        <v>236858.08999999991</v>
      </c>
    </row>
    <row r="27" spans="1:36" x14ac:dyDescent="0.2">
      <c r="A27" s="1" t="s">
        <v>851</v>
      </c>
      <c r="B27" s="1" t="s">
        <v>853</v>
      </c>
      <c r="C27" s="196">
        <v>4887</v>
      </c>
      <c r="D27" s="197" t="s">
        <v>1833</v>
      </c>
      <c r="E27" s="1" t="s">
        <v>1833</v>
      </c>
      <c r="F27" s="221">
        <v>757306.4</v>
      </c>
      <c r="G27" s="294">
        <v>14610</v>
      </c>
      <c r="H27" s="221">
        <v>116106.75</v>
      </c>
      <c r="J27" s="81">
        <v>288151.59999999998</v>
      </c>
      <c r="K27" s="81">
        <v>239499.5</v>
      </c>
      <c r="M27" s="228">
        <v>7875</v>
      </c>
      <c r="Q27" s="81">
        <v>25206.66</v>
      </c>
      <c r="R27" s="81">
        <v>1247745.83</v>
      </c>
      <c r="T27" s="229">
        <v>324377.2</v>
      </c>
      <c r="V27" s="229">
        <v>1042.02</v>
      </c>
      <c r="W27" s="229">
        <v>236800</v>
      </c>
      <c r="Y27" s="222">
        <v>298899</v>
      </c>
      <c r="AB27" s="222">
        <v>97559.01</v>
      </c>
      <c r="AC27" s="222">
        <v>20157.45</v>
      </c>
      <c r="AE27" s="235">
        <f t="shared" si="7"/>
        <v>888023.15</v>
      </c>
      <c r="AF27" s="37">
        <f t="shared" si="8"/>
        <v>7875</v>
      </c>
      <c r="AG27" s="39">
        <f t="shared" si="3"/>
        <v>880148.15</v>
      </c>
      <c r="AH27" s="40">
        <f t="shared" si="4"/>
        <v>562219.22</v>
      </c>
      <c r="AI27" s="29">
        <f t="shared" si="5"/>
        <v>416615.46</v>
      </c>
      <c r="AJ27" s="33">
        <f t="shared" si="6"/>
        <v>145603.75999999995</v>
      </c>
    </row>
    <row r="28" spans="1:36" x14ac:dyDescent="0.2">
      <c r="A28" s="1" t="s">
        <v>851</v>
      </c>
      <c r="B28" s="1" t="s">
        <v>853</v>
      </c>
      <c r="C28" s="196">
        <v>5102</v>
      </c>
      <c r="D28" s="197" t="s">
        <v>1834</v>
      </c>
      <c r="E28" s="1" t="s">
        <v>1834</v>
      </c>
      <c r="F28" s="221">
        <v>692559.77</v>
      </c>
      <c r="G28" s="294">
        <v>0</v>
      </c>
      <c r="H28" s="221">
        <v>89565.37</v>
      </c>
      <c r="J28" s="81">
        <v>445196.37</v>
      </c>
      <c r="K28" s="81">
        <v>23279.91</v>
      </c>
      <c r="O28" s="228">
        <v>2171.0500000000002</v>
      </c>
      <c r="Q28" s="81">
        <v>-381270.72</v>
      </c>
      <c r="R28" s="81">
        <v>1804121.26</v>
      </c>
      <c r="T28" s="229">
        <v>72552.759999999995</v>
      </c>
      <c r="V28" s="229">
        <v>2138.13</v>
      </c>
      <c r="W28" s="229">
        <v>219560</v>
      </c>
      <c r="Y28" s="222">
        <v>266524</v>
      </c>
      <c r="AB28" s="222">
        <v>180829.72</v>
      </c>
      <c r="AC28" s="222">
        <v>18967.34</v>
      </c>
      <c r="AE28" s="235">
        <f t="shared" si="7"/>
        <v>782125.14</v>
      </c>
      <c r="AF28" s="37">
        <f t="shared" si="8"/>
        <v>2171.0500000000002</v>
      </c>
      <c r="AG28" s="39">
        <f t="shared" si="3"/>
        <v>779954.09</v>
      </c>
      <c r="AH28" s="40">
        <f t="shared" si="4"/>
        <v>294250.89</v>
      </c>
      <c r="AI28" s="29">
        <f t="shared" si="5"/>
        <v>466321.06</v>
      </c>
      <c r="AJ28" s="33">
        <f t="shared" si="6"/>
        <v>-172070.16999999998</v>
      </c>
    </row>
    <row r="29" spans="1:36" x14ac:dyDescent="0.2">
      <c r="A29" s="1" t="s">
        <v>851</v>
      </c>
      <c r="B29" s="1" t="s">
        <v>853</v>
      </c>
      <c r="C29" s="196">
        <v>11813</v>
      </c>
      <c r="D29" s="197" t="s">
        <v>1835</v>
      </c>
      <c r="E29" s="1" t="s">
        <v>1835</v>
      </c>
      <c r="F29" s="221">
        <v>688000.74</v>
      </c>
      <c r="H29" s="221">
        <v>176529.62</v>
      </c>
      <c r="J29" s="81">
        <v>487978.86</v>
      </c>
      <c r="K29" s="81">
        <v>208129.86</v>
      </c>
      <c r="O29" s="228">
        <v>0</v>
      </c>
      <c r="Q29" s="81">
        <v>-931.18</v>
      </c>
      <c r="R29" s="81">
        <v>1414760.08</v>
      </c>
      <c r="T29" s="229">
        <v>344591.51</v>
      </c>
      <c r="W29" s="229">
        <v>366100</v>
      </c>
      <c r="Y29" s="222">
        <v>433724</v>
      </c>
      <c r="AB29" s="222">
        <v>96018.35</v>
      </c>
      <c r="AC29" s="222">
        <v>30754.98</v>
      </c>
      <c r="AE29" s="235">
        <f t="shared" si="7"/>
        <v>864530.36</v>
      </c>
      <c r="AF29" s="37">
        <f t="shared" si="8"/>
        <v>0</v>
      </c>
      <c r="AG29" s="39">
        <f t="shared" si="3"/>
        <v>864530.36</v>
      </c>
      <c r="AH29" s="40">
        <f t="shared" si="4"/>
        <v>710691.51</v>
      </c>
      <c r="AI29" s="29">
        <f t="shared" si="5"/>
        <v>560497.32999999996</v>
      </c>
      <c r="AJ29" s="33">
        <f t="shared" si="6"/>
        <v>150194.18000000005</v>
      </c>
    </row>
    <row r="30" spans="1:36" x14ac:dyDescent="0.2">
      <c r="A30" s="1" t="s">
        <v>851</v>
      </c>
      <c r="B30" s="1" t="s">
        <v>853</v>
      </c>
      <c r="C30" s="196">
        <v>7972</v>
      </c>
      <c r="D30" s="197" t="s">
        <v>1836</v>
      </c>
      <c r="E30" s="1" t="s">
        <v>1836</v>
      </c>
      <c r="F30" s="221">
        <v>400007.18</v>
      </c>
      <c r="G30" s="294">
        <v>0</v>
      </c>
      <c r="H30" s="221">
        <v>216746.29</v>
      </c>
      <c r="J30" s="81">
        <v>202771.14</v>
      </c>
      <c r="K30" s="81">
        <v>71961.13</v>
      </c>
      <c r="Q30" s="81">
        <v>-770525.94</v>
      </c>
      <c r="R30" s="81">
        <v>1595887.05</v>
      </c>
      <c r="T30" s="229">
        <v>439701.05</v>
      </c>
      <c r="W30" s="229">
        <v>396960</v>
      </c>
      <c r="Y30" s="222">
        <v>472600</v>
      </c>
      <c r="AB30" s="222">
        <v>287228.92</v>
      </c>
      <c r="AC30" s="222">
        <v>8814.5</v>
      </c>
      <c r="AE30" s="235">
        <f t="shared" si="7"/>
        <v>616753.47</v>
      </c>
      <c r="AF30" s="37">
        <f t="shared" si="8"/>
        <v>0</v>
      </c>
      <c r="AG30" s="39">
        <f t="shared" si="3"/>
        <v>616753.47</v>
      </c>
      <c r="AH30" s="40">
        <f t="shared" si="4"/>
        <v>836661.05</v>
      </c>
      <c r="AI30" s="29">
        <f t="shared" si="5"/>
        <v>768643.41999999993</v>
      </c>
      <c r="AJ30" s="33">
        <f t="shared" si="6"/>
        <v>68017.630000000121</v>
      </c>
    </row>
    <row r="31" spans="1:36" x14ac:dyDescent="0.2">
      <c r="A31" s="1" t="s">
        <v>851</v>
      </c>
      <c r="B31" s="1" t="s">
        <v>853</v>
      </c>
      <c r="C31" s="196">
        <v>3577</v>
      </c>
      <c r="D31" s="197" t="s">
        <v>1837</v>
      </c>
      <c r="E31" s="1" t="s">
        <v>1837</v>
      </c>
      <c r="F31" s="221">
        <v>754850.27</v>
      </c>
      <c r="G31" s="294">
        <v>48384</v>
      </c>
      <c r="H31" s="221">
        <v>120343.71</v>
      </c>
      <c r="J31" s="81">
        <v>122311.45</v>
      </c>
      <c r="K31" s="81">
        <v>138608.60999999999</v>
      </c>
      <c r="O31" s="228">
        <v>14.49</v>
      </c>
      <c r="Q31" s="81">
        <v>-832865.71</v>
      </c>
      <c r="R31" s="81">
        <v>1789492.25</v>
      </c>
      <c r="T31" s="229">
        <v>303188.75</v>
      </c>
      <c r="V31" s="229">
        <v>11.85</v>
      </c>
      <c r="W31" s="229">
        <v>240520</v>
      </c>
      <c r="Y31" s="222">
        <v>240520</v>
      </c>
      <c r="AB31" s="222">
        <v>62089.75</v>
      </c>
      <c r="AC31" s="222">
        <v>12043.84</v>
      </c>
      <c r="AE31" s="235">
        <f t="shared" si="7"/>
        <v>923577.98</v>
      </c>
      <c r="AF31" s="37">
        <f t="shared" si="8"/>
        <v>14.49</v>
      </c>
      <c r="AG31" s="39">
        <f t="shared" si="3"/>
        <v>923563.49</v>
      </c>
      <c r="AH31" s="40">
        <f t="shared" si="4"/>
        <v>543720.6</v>
      </c>
      <c r="AI31" s="29">
        <f t="shared" si="5"/>
        <v>314653.59000000003</v>
      </c>
      <c r="AJ31" s="33">
        <f t="shared" si="6"/>
        <v>229067.00999999995</v>
      </c>
    </row>
    <row r="32" spans="1:36" x14ac:dyDescent="0.2">
      <c r="A32" s="1" t="s">
        <v>851</v>
      </c>
      <c r="B32" s="1" t="s">
        <v>853</v>
      </c>
      <c r="C32" s="196">
        <v>3159</v>
      </c>
      <c r="D32" s="197" t="s">
        <v>1838</v>
      </c>
      <c r="E32" s="1" t="s">
        <v>1838</v>
      </c>
      <c r="F32" s="221">
        <v>321182.73</v>
      </c>
      <c r="H32" s="221">
        <v>67629.09</v>
      </c>
      <c r="J32" s="81">
        <v>362782.38</v>
      </c>
      <c r="K32" s="81">
        <v>527678.07999999996</v>
      </c>
      <c r="M32" s="228">
        <v>5857.5</v>
      </c>
      <c r="Q32" s="81">
        <v>-1704451.04</v>
      </c>
      <c r="R32" s="81">
        <v>3102228.3</v>
      </c>
      <c r="T32" s="229">
        <v>0</v>
      </c>
      <c r="W32" s="229">
        <v>573560</v>
      </c>
      <c r="Y32" s="222">
        <v>599199</v>
      </c>
      <c r="AB32" s="222">
        <v>47133.26</v>
      </c>
      <c r="AC32" s="222">
        <v>46788.22</v>
      </c>
      <c r="AD32" s="222">
        <v>2100</v>
      </c>
      <c r="AE32" s="235">
        <f t="shared" si="7"/>
        <v>388811.81999999995</v>
      </c>
      <c r="AF32" s="37">
        <f t="shared" si="8"/>
        <v>5857.5</v>
      </c>
      <c r="AG32" s="39">
        <f t="shared" si="3"/>
        <v>382954.31999999995</v>
      </c>
      <c r="AH32" s="40">
        <f t="shared" si="4"/>
        <v>573560</v>
      </c>
      <c r="AI32" s="29">
        <f t="shared" si="5"/>
        <v>695220.48</v>
      </c>
      <c r="AJ32" s="33">
        <f t="shared" si="6"/>
        <v>-121660.47999999998</v>
      </c>
    </row>
    <row r="33" spans="1:36" x14ac:dyDescent="0.2">
      <c r="A33" s="1" t="s">
        <v>851</v>
      </c>
      <c r="B33" s="1" t="s">
        <v>853</v>
      </c>
      <c r="C33" s="196">
        <v>3764</v>
      </c>
      <c r="D33" s="197" t="s">
        <v>1839</v>
      </c>
      <c r="E33" s="1" t="s">
        <v>1839</v>
      </c>
      <c r="F33" s="221">
        <v>568868.75</v>
      </c>
      <c r="G33" s="294">
        <v>30335.24</v>
      </c>
      <c r="H33" s="221">
        <v>97927.77</v>
      </c>
      <c r="J33" s="81">
        <v>290933.46999999997</v>
      </c>
      <c r="K33" s="81">
        <v>184455.73</v>
      </c>
      <c r="Q33" s="81">
        <v>-493277.31</v>
      </c>
      <c r="R33" s="81">
        <v>1484748</v>
      </c>
      <c r="T33" s="229">
        <v>303516.11</v>
      </c>
      <c r="V33" s="229">
        <v>1173.1300000000001</v>
      </c>
      <c r="W33" s="229">
        <v>152540</v>
      </c>
      <c r="Y33" s="222">
        <v>202724</v>
      </c>
      <c r="AB33" s="222">
        <v>44648.480000000003</v>
      </c>
      <c r="AC33" s="222">
        <v>26296.49</v>
      </c>
      <c r="AE33" s="235">
        <f t="shared" si="7"/>
        <v>697131.76</v>
      </c>
      <c r="AF33" s="37">
        <f t="shared" si="8"/>
        <v>0</v>
      </c>
      <c r="AG33" s="39">
        <f t="shared" si="3"/>
        <v>697131.76</v>
      </c>
      <c r="AH33" s="40">
        <f t="shared" si="4"/>
        <v>457229.24</v>
      </c>
      <c r="AI33" s="29">
        <f t="shared" si="5"/>
        <v>273668.97000000003</v>
      </c>
      <c r="AJ33" s="33">
        <f t="shared" si="6"/>
        <v>183560.26999999996</v>
      </c>
    </row>
    <row r="34" spans="1:36" x14ac:dyDescent="0.2">
      <c r="A34" s="1" t="s">
        <v>851</v>
      </c>
      <c r="B34" s="1" t="s">
        <v>853</v>
      </c>
      <c r="C34" s="196">
        <v>3691</v>
      </c>
      <c r="D34" s="197" t="s">
        <v>1840</v>
      </c>
      <c r="E34" s="1" t="s">
        <v>1840</v>
      </c>
      <c r="F34" s="221">
        <v>558058.48</v>
      </c>
      <c r="G34" s="294">
        <v>91512.8</v>
      </c>
      <c r="H34" s="221">
        <v>102040.84</v>
      </c>
      <c r="J34" s="81">
        <v>23173.78</v>
      </c>
      <c r="K34" s="81">
        <v>291624.81</v>
      </c>
      <c r="M34" s="228">
        <v>0</v>
      </c>
      <c r="Q34" s="81">
        <v>-1036745.7</v>
      </c>
      <c r="R34" s="81">
        <v>1924840.79</v>
      </c>
      <c r="T34" s="229">
        <v>323975.8</v>
      </c>
      <c r="U34" s="229">
        <v>100</v>
      </c>
      <c r="W34" s="229">
        <v>93210</v>
      </c>
      <c r="Y34" s="222">
        <v>94902</v>
      </c>
      <c r="AB34" s="222">
        <v>121150.18</v>
      </c>
      <c r="AC34" s="222">
        <v>21228</v>
      </c>
      <c r="AE34" s="235">
        <f t="shared" si="7"/>
        <v>751612.12</v>
      </c>
      <c r="AF34" s="37">
        <f t="shared" si="8"/>
        <v>0</v>
      </c>
      <c r="AG34" s="39">
        <f t="shared" si="3"/>
        <v>751612.12</v>
      </c>
      <c r="AH34" s="40">
        <f t="shared" si="4"/>
        <v>417285.8</v>
      </c>
      <c r="AI34" s="29">
        <f t="shared" si="5"/>
        <v>237280.18</v>
      </c>
      <c r="AJ34" s="33">
        <f t="shared" si="6"/>
        <v>180005.62</v>
      </c>
    </row>
    <row r="35" spans="1:36" x14ac:dyDescent="0.2">
      <c r="A35" s="1" t="s">
        <v>851</v>
      </c>
      <c r="B35" s="1" t="s">
        <v>853</v>
      </c>
      <c r="C35" s="196">
        <v>7031</v>
      </c>
      <c r="D35" s="197" t="s">
        <v>1841</v>
      </c>
      <c r="E35" s="1" t="s">
        <v>1841</v>
      </c>
      <c r="F35" s="221">
        <v>1177132.8899999999</v>
      </c>
      <c r="G35" s="294">
        <v>38051.5</v>
      </c>
      <c r="H35" s="221">
        <v>131732.19</v>
      </c>
      <c r="J35" s="81">
        <v>239119.96</v>
      </c>
      <c r="K35" s="81">
        <v>82590.850000000006</v>
      </c>
      <c r="O35" s="228">
        <v>0</v>
      </c>
      <c r="Q35" s="81">
        <v>353670</v>
      </c>
      <c r="R35" s="81">
        <v>1101601.1100000001</v>
      </c>
      <c r="T35" s="229">
        <v>360342.33</v>
      </c>
      <c r="W35" s="229">
        <v>323260</v>
      </c>
      <c r="Y35" s="222">
        <v>357052</v>
      </c>
      <c r="AB35" s="222">
        <v>102069.39</v>
      </c>
      <c r="AC35" s="222">
        <v>9421.66</v>
      </c>
      <c r="AE35" s="235">
        <f t="shared" si="7"/>
        <v>1346916.5799999998</v>
      </c>
      <c r="AF35" s="37">
        <f t="shared" si="8"/>
        <v>0</v>
      </c>
      <c r="AG35" s="39">
        <f t="shared" si="3"/>
        <v>1346916.5799999998</v>
      </c>
      <c r="AH35" s="40">
        <f t="shared" si="4"/>
        <v>683602.33000000007</v>
      </c>
      <c r="AI35" s="29">
        <f t="shared" si="5"/>
        <v>468543.05</v>
      </c>
      <c r="AJ35" s="33">
        <f t="shared" si="6"/>
        <v>215059.28000000009</v>
      </c>
    </row>
    <row r="36" spans="1:36" x14ac:dyDescent="0.2">
      <c r="A36" s="1" t="s">
        <v>851</v>
      </c>
      <c r="B36" s="1" t="s">
        <v>853</v>
      </c>
      <c r="C36" s="196">
        <v>3391</v>
      </c>
      <c r="D36" s="197" t="s">
        <v>1842</v>
      </c>
      <c r="E36" s="1" t="s">
        <v>1842</v>
      </c>
      <c r="F36" s="221">
        <v>325274.03999999998</v>
      </c>
      <c r="G36" s="294">
        <v>2700.47</v>
      </c>
      <c r="H36" s="221">
        <v>155535.59</v>
      </c>
      <c r="J36" s="81">
        <v>1528012.52</v>
      </c>
      <c r="K36" s="81">
        <v>68335.460000000006</v>
      </c>
      <c r="Q36" s="81">
        <v>1377155.32</v>
      </c>
      <c r="R36" s="81">
        <v>528949.56000000006</v>
      </c>
      <c r="T36" s="229">
        <v>270458.99</v>
      </c>
      <c r="U36" s="229">
        <v>43130</v>
      </c>
      <c r="W36" s="229">
        <v>356480</v>
      </c>
      <c r="X36" s="229">
        <v>80</v>
      </c>
      <c r="Y36" s="222">
        <v>407398</v>
      </c>
      <c r="AB36" s="222">
        <v>57479.43</v>
      </c>
      <c r="AC36" s="222">
        <v>26154.36</v>
      </c>
      <c r="AE36" s="235">
        <f t="shared" si="7"/>
        <v>483510.1</v>
      </c>
      <c r="AF36" s="37">
        <f t="shared" si="8"/>
        <v>0</v>
      </c>
      <c r="AG36" s="39">
        <f t="shared" si="3"/>
        <v>483510.1</v>
      </c>
      <c r="AH36" s="40">
        <f t="shared" si="4"/>
        <v>670148.99</v>
      </c>
      <c r="AI36" s="29">
        <f t="shared" si="5"/>
        <v>491031.79</v>
      </c>
      <c r="AJ36" s="33">
        <f t="shared" si="6"/>
        <v>179117.2</v>
      </c>
    </row>
    <row r="37" spans="1:36" x14ac:dyDescent="0.2">
      <c r="A37" s="1" t="s">
        <v>851</v>
      </c>
      <c r="B37" s="1" t="s">
        <v>853</v>
      </c>
      <c r="C37" s="196">
        <v>4244</v>
      </c>
      <c r="D37" s="197" t="s">
        <v>1843</v>
      </c>
      <c r="E37" s="1" t="s">
        <v>1843</v>
      </c>
      <c r="F37" s="221">
        <v>344949.08</v>
      </c>
      <c r="H37" s="221">
        <v>62456.6</v>
      </c>
      <c r="J37" s="81">
        <v>531219.76</v>
      </c>
      <c r="K37" s="81">
        <v>45329.17</v>
      </c>
      <c r="Q37" s="81">
        <v>-783262.06</v>
      </c>
      <c r="R37" s="81">
        <v>1603684.39</v>
      </c>
      <c r="T37" s="229">
        <v>246800.24</v>
      </c>
      <c r="U37" s="229">
        <v>70000</v>
      </c>
      <c r="W37" s="229">
        <v>334200</v>
      </c>
      <c r="Y37" s="222">
        <v>368480</v>
      </c>
      <c r="AB37" s="222">
        <v>88222.73</v>
      </c>
      <c r="AC37" s="222">
        <v>26084.23</v>
      </c>
      <c r="AE37" s="235">
        <f t="shared" si="7"/>
        <v>407405.68</v>
      </c>
      <c r="AF37" s="37">
        <f t="shared" si="8"/>
        <v>0</v>
      </c>
      <c r="AG37" s="39">
        <f t="shared" si="3"/>
        <v>407405.68</v>
      </c>
      <c r="AH37" s="40">
        <f t="shared" si="4"/>
        <v>651000.24</v>
      </c>
      <c r="AI37" s="29">
        <f t="shared" si="5"/>
        <v>482786.95999999996</v>
      </c>
      <c r="AJ37" s="33">
        <f t="shared" si="6"/>
        <v>168213.28000000003</v>
      </c>
    </row>
    <row r="38" spans="1:36" x14ac:dyDescent="0.2">
      <c r="A38" s="1" t="s">
        <v>851</v>
      </c>
      <c r="B38" s="1" t="s">
        <v>853</v>
      </c>
      <c r="C38" s="196">
        <v>1926</v>
      </c>
      <c r="D38" s="197" t="s">
        <v>1844</v>
      </c>
      <c r="E38" s="1" t="s">
        <v>1844</v>
      </c>
      <c r="F38" s="221">
        <v>327357.99</v>
      </c>
      <c r="G38" s="294">
        <v>5717.51</v>
      </c>
      <c r="H38" s="221">
        <v>162443.91</v>
      </c>
      <c r="J38" s="81">
        <v>198746.02</v>
      </c>
      <c r="K38" s="81">
        <v>12931.86</v>
      </c>
      <c r="O38" s="228">
        <v>120</v>
      </c>
      <c r="Q38" s="81">
        <v>-868146.46</v>
      </c>
      <c r="R38" s="81">
        <v>1498620.76</v>
      </c>
      <c r="T38" s="229">
        <v>201062</v>
      </c>
      <c r="W38" s="229">
        <v>79780</v>
      </c>
      <c r="Y38" s="222">
        <v>97680</v>
      </c>
      <c r="Z38" s="222">
        <v>4418</v>
      </c>
      <c r="AB38" s="222">
        <v>79615.22</v>
      </c>
      <c r="AC38" s="222">
        <v>21629.79</v>
      </c>
      <c r="AE38" s="235">
        <f t="shared" si="7"/>
        <v>495519.41000000003</v>
      </c>
      <c r="AF38" s="37">
        <f t="shared" si="8"/>
        <v>120</v>
      </c>
      <c r="AG38" s="39">
        <f t="shared" si="3"/>
        <v>495399.41000000003</v>
      </c>
      <c r="AH38" s="40">
        <f t="shared" si="4"/>
        <v>280842</v>
      </c>
      <c r="AI38" s="29">
        <f t="shared" si="5"/>
        <v>203343.01</v>
      </c>
      <c r="AJ38" s="33">
        <f t="shared" si="6"/>
        <v>77498.989999999991</v>
      </c>
    </row>
    <row r="39" spans="1:36" x14ac:dyDescent="0.2">
      <c r="A39" s="1" t="s">
        <v>851</v>
      </c>
      <c r="B39" s="1" t="s">
        <v>853</v>
      </c>
      <c r="C39" s="196">
        <v>5306</v>
      </c>
      <c r="D39" s="197" t="s">
        <v>1845</v>
      </c>
      <c r="E39" s="1" t="s">
        <v>1845</v>
      </c>
      <c r="F39" s="221">
        <v>711126.91</v>
      </c>
      <c r="G39" s="294">
        <v>41454.99</v>
      </c>
      <c r="H39" s="221">
        <v>64148.639999999999</v>
      </c>
      <c r="J39" s="81">
        <v>1518077.39</v>
      </c>
      <c r="K39" s="81">
        <v>242394.44</v>
      </c>
      <c r="M39" s="228">
        <v>0</v>
      </c>
      <c r="O39" s="228">
        <v>7.53</v>
      </c>
      <c r="Q39" s="81">
        <v>65970.539999999994</v>
      </c>
      <c r="R39" s="81">
        <v>2339595.1</v>
      </c>
      <c r="T39" s="229">
        <v>424662.35</v>
      </c>
      <c r="W39" s="229">
        <v>265420</v>
      </c>
      <c r="Y39" s="222">
        <v>346947</v>
      </c>
      <c r="AB39" s="222">
        <v>142499.07</v>
      </c>
      <c r="AC39" s="222">
        <v>29007.08</v>
      </c>
      <c r="AE39" s="235">
        <f t="shared" si="7"/>
        <v>816730.54</v>
      </c>
      <c r="AF39" s="37">
        <f t="shared" si="8"/>
        <v>7.53</v>
      </c>
      <c r="AG39" s="39">
        <f t="shared" si="3"/>
        <v>816723.01</v>
      </c>
      <c r="AH39" s="40">
        <f t="shared" si="4"/>
        <v>690082.35</v>
      </c>
      <c r="AI39" s="29">
        <f t="shared" si="5"/>
        <v>518453.15</v>
      </c>
      <c r="AJ39" s="33">
        <f t="shared" si="6"/>
        <v>171629.19999999995</v>
      </c>
    </row>
    <row r="40" spans="1:36" x14ac:dyDescent="0.2">
      <c r="A40" s="1" t="s">
        <v>851</v>
      </c>
      <c r="B40" s="1" t="s">
        <v>853</v>
      </c>
      <c r="C40" s="196">
        <v>2556</v>
      </c>
      <c r="D40" s="197" t="s">
        <v>1846</v>
      </c>
      <c r="E40" s="1" t="s">
        <v>1846</v>
      </c>
      <c r="F40" s="221">
        <v>109880.99</v>
      </c>
      <c r="H40" s="221">
        <v>65107.73</v>
      </c>
      <c r="J40" s="81">
        <v>243803.78</v>
      </c>
      <c r="K40" s="81">
        <v>103571.2</v>
      </c>
      <c r="O40" s="228">
        <v>57.94</v>
      </c>
      <c r="Q40" s="81">
        <v>-805282.31</v>
      </c>
      <c r="R40" s="81">
        <v>1457071.21</v>
      </c>
      <c r="T40" s="229">
        <v>31289.32</v>
      </c>
      <c r="V40" s="229">
        <v>42.35</v>
      </c>
      <c r="W40" s="229">
        <v>32480</v>
      </c>
      <c r="Y40" s="222">
        <v>89620</v>
      </c>
      <c r="AB40" s="222">
        <v>87360.51</v>
      </c>
      <c r="AC40" s="222">
        <v>13682.3</v>
      </c>
      <c r="AE40" s="235">
        <f t="shared" si="7"/>
        <v>174988.72</v>
      </c>
      <c r="AF40" s="37">
        <f t="shared" si="8"/>
        <v>57.94</v>
      </c>
      <c r="AG40" s="39">
        <f t="shared" si="3"/>
        <v>174930.78</v>
      </c>
      <c r="AH40" s="40">
        <f t="shared" si="4"/>
        <v>63811.67</v>
      </c>
      <c r="AI40" s="29">
        <f t="shared" si="5"/>
        <v>190662.81</v>
      </c>
      <c r="AJ40" s="33">
        <f t="shared" si="6"/>
        <v>-126851.14</v>
      </c>
    </row>
    <row r="41" spans="1:36" x14ac:dyDescent="0.2">
      <c r="A41" s="1" t="s">
        <v>851</v>
      </c>
      <c r="B41" s="1" t="s">
        <v>853</v>
      </c>
      <c r="C41" s="196">
        <v>2366</v>
      </c>
      <c r="D41" s="197" t="s">
        <v>1847</v>
      </c>
      <c r="E41" s="1" t="s">
        <v>1847</v>
      </c>
      <c r="F41" s="221">
        <v>304775.86</v>
      </c>
      <c r="G41" s="294">
        <v>4758.8</v>
      </c>
      <c r="H41" s="221">
        <v>143667.81</v>
      </c>
      <c r="J41" s="81">
        <v>427447.41</v>
      </c>
      <c r="K41" s="81">
        <v>495305.06</v>
      </c>
      <c r="Q41" s="81">
        <v>-359713.42</v>
      </c>
      <c r="R41" s="81">
        <v>1798384.44</v>
      </c>
      <c r="T41" s="229">
        <v>91798.07</v>
      </c>
      <c r="U41" s="229">
        <v>300</v>
      </c>
      <c r="W41" s="229">
        <v>150960</v>
      </c>
      <c r="Y41" s="222">
        <v>187553</v>
      </c>
      <c r="AB41" s="222">
        <v>79443.600000000006</v>
      </c>
      <c r="AC41" s="222">
        <v>37844.550000000003</v>
      </c>
      <c r="AD41" s="222">
        <v>40</v>
      </c>
      <c r="AE41" s="235">
        <f t="shared" si="7"/>
        <v>453202.47</v>
      </c>
      <c r="AF41" s="37">
        <f t="shared" si="8"/>
        <v>0</v>
      </c>
      <c r="AG41" s="39">
        <f t="shared" si="3"/>
        <v>453202.47</v>
      </c>
      <c r="AH41" s="40">
        <f t="shared" si="4"/>
        <v>243058.07</v>
      </c>
      <c r="AI41" s="29">
        <f t="shared" si="5"/>
        <v>304881.14999999997</v>
      </c>
      <c r="AJ41" s="33">
        <f t="shared" si="6"/>
        <v>-61823.079999999958</v>
      </c>
    </row>
    <row r="42" spans="1:36" x14ac:dyDescent="0.2">
      <c r="A42" s="1" t="s">
        <v>851</v>
      </c>
      <c r="B42" s="1" t="s">
        <v>853</v>
      </c>
      <c r="C42" s="196">
        <v>5915</v>
      </c>
      <c r="D42" s="197" t="s">
        <v>1848</v>
      </c>
      <c r="E42" s="1" t="s">
        <v>1848</v>
      </c>
      <c r="F42" s="221">
        <v>601996.09</v>
      </c>
      <c r="H42" s="221">
        <v>155091.35999999999</v>
      </c>
      <c r="J42" s="81">
        <v>405336.99</v>
      </c>
      <c r="K42" s="81">
        <v>172164.04</v>
      </c>
      <c r="O42" s="228">
        <v>168.08</v>
      </c>
      <c r="Q42" s="81">
        <v>-48139.66</v>
      </c>
      <c r="R42" s="81">
        <v>1262156.06</v>
      </c>
      <c r="T42" s="229">
        <v>295879.34000000003</v>
      </c>
      <c r="W42" s="229">
        <v>217920</v>
      </c>
      <c r="Y42" s="222">
        <v>275990</v>
      </c>
      <c r="AB42" s="222">
        <v>92989.48</v>
      </c>
      <c r="AC42" s="222">
        <v>24415.86</v>
      </c>
      <c r="AE42" s="235">
        <f t="shared" si="7"/>
        <v>757087.45</v>
      </c>
      <c r="AF42" s="37">
        <f t="shared" si="8"/>
        <v>168.08</v>
      </c>
      <c r="AG42" s="39">
        <f t="shared" si="3"/>
        <v>756919.37</v>
      </c>
      <c r="AH42" s="40">
        <f t="shared" si="4"/>
        <v>513799.34</v>
      </c>
      <c r="AI42" s="29">
        <f t="shared" si="5"/>
        <v>393395.33999999997</v>
      </c>
      <c r="AJ42" s="33">
        <f t="shared" si="6"/>
        <v>120404.00000000006</v>
      </c>
    </row>
    <row r="43" spans="1:36" x14ac:dyDescent="0.2">
      <c r="A43" s="1" t="s">
        <v>851</v>
      </c>
      <c r="B43" s="1" t="s">
        <v>853</v>
      </c>
      <c r="C43" s="196">
        <v>3317</v>
      </c>
      <c r="D43" s="197" t="s">
        <v>1849</v>
      </c>
      <c r="E43" s="1" t="s">
        <v>1849</v>
      </c>
      <c r="F43" s="221">
        <v>168454.34</v>
      </c>
      <c r="G43" s="294">
        <v>4580</v>
      </c>
      <c r="H43" s="221">
        <v>221396.55</v>
      </c>
      <c r="J43" s="81">
        <v>529252.61</v>
      </c>
      <c r="K43" s="81">
        <v>37690.75</v>
      </c>
      <c r="M43" s="228">
        <v>14010</v>
      </c>
      <c r="Q43" s="81">
        <v>-796851.52</v>
      </c>
      <c r="R43" s="81">
        <v>1683339.65</v>
      </c>
      <c r="T43" s="229">
        <v>225242.27</v>
      </c>
      <c r="V43" s="229">
        <v>211.32</v>
      </c>
      <c r="W43" s="229">
        <v>101160</v>
      </c>
      <c r="Y43" s="222">
        <v>123324</v>
      </c>
      <c r="AB43" s="222">
        <v>121151.08</v>
      </c>
      <c r="AC43" s="222">
        <v>18926.39</v>
      </c>
      <c r="AE43" s="235">
        <f t="shared" si="7"/>
        <v>394430.89</v>
      </c>
      <c r="AF43" s="37">
        <f t="shared" si="8"/>
        <v>14010</v>
      </c>
      <c r="AG43" s="39">
        <f t="shared" si="3"/>
        <v>380420.89</v>
      </c>
      <c r="AH43" s="40">
        <f t="shared" si="4"/>
        <v>326613.58999999997</v>
      </c>
      <c r="AI43" s="29">
        <f t="shared" si="5"/>
        <v>263401.47000000003</v>
      </c>
      <c r="AJ43" s="33">
        <f t="shared" si="6"/>
        <v>63212.119999999937</v>
      </c>
    </row>
    <row r="44" spans="1:36" x14ac:dyDescent="0.2">
      <c r="A44" s="1" t="s">
        <v>851</v>
      </c>
      <c r="B44" s="1" t="s">
        <v>853</v>
      </c>
      <c r="C44" s="196">
        <v>2828</v>
      </c>
      <c r="D44" s="197" t="s">
        <v>1850</v>
      </c>
      <c r="E44" s="1" t="s">
        <v>1850</v>
      </c>
      <c r="F44" s="221">
        <v>804473.53</v>
      </c>
      <c r="G44" s="294">
        <v>1000</v>
      </c>
      <c r="H44" s="221">
        <v>176688.01</v>
      </c>
      <c r="J44" s="81">
        <v>455694.82</v>
      </c>
      <c r="K44" s="81">
        <v>50848.06</v>
      </c>
      <c r="Q44" s="81">
        <v>-688189.72</v>
      </c>
      <c r="R44" s="81">
        <v>2224890.19</v>
      </c>
      <c r="T44" s="229">
        <v>191643.36</v>
      </c>
      <c r="W44" s="229">
        <v>176420</v>
      </c>
      <c r="Y44" s="222">
        <v>210540</v>
      </c>
      <c r="AB44" s="222">
        <v>179416.9</v>
      </c>
      <c r="AC44" s="222">
        <v>24394.51</v>
      </c>
      <c r="AE44" s="235">
        <f t="shared" si="7"/>
        <v>982161.54</v>
      </c>
      <c r="AF44" s="37">
        <f t="shared" si="8"/>
        <v>0</v>
      </c>
      <c r="AG44" s="39">
        <f t="shared" si="3"/>
        <v>982161.54</v>
      </c>
      <c r="AH44" s="40">
        <f t="shared" si="4"/>
        <v>368063.36</v>
      </c>
      <c r="AI44" s="29">
        <f t="shared" si="5"/>
        <v>414351.41000000003</v>
      </c>
      <c r="AJ44" s="33">
        <f t="shared" si="6"/>
        <v>-46288.050000000047</v>
      </c>
    </row>
    <row r="45" spans="1:36" x14ac:dyDescent="0.2">
      <c r="A45" s="1" t="s">
        <v>851</v>
      </c>
      <c r="B45" s="1" t="s">
        <v>853</v>
      </c>
      <c r="C45" s="196">
        <v>2529</v>
      </c>
      <c r="D45" s="197" t="s">
        <v>1851</v>
      </c>
      <c r="E45" s="1" t="s">
        <v>1851</v>
      </c>
      <c r="F45" s="221">
        <v>235697.57</v>
      </c>
      <c r="G45" s="294">
        <v>8090</v>
      </c>
      <c r="H45" s="221">
        <v>84757.3</v>
      </c>
      <c r="J45" s="81">
        <v>2055062.44</v>
      </c>
      <c r="K45" s="81">
        <v>970898.71</v>
      </c>
      <c r="Q45" s="81">
        <v>3285164.12</v>
      </c>
      <c r="T45" s="229">
        <v>348601.22</v>
      </c>
      <c r="W45" s="229">
        <v>108240</v>
      </c>
      <c r="Y45" s="222">
        <v>248058</v>
      </c>
      <c r="AB45" s="222">
        <v>44564.56</v>
      </c>
      <c r="AC45" s="222">
        <v>91552.76</v>
      </c>
      <c r="AE45" s="235">
        <f t="shared" si="7"/>
        <v>328544.87</v>
      </c>
      <c r="AF45" s="37">
        <f t="shared" si="8"/>
        <v>0</v>
      </c>
      <c r="AG45" s="39">
        <f t="shared" si="3"/>
        <v>328544.87</v>
      </c>
      <c r="AH45" s="40">
        <f t="shared" si="4"/>
        <v>456841.22</v>
      </c>
      <c r="AI45" s="29">
        <f t="shared" si="5"/>
        <v>384175.32</v>
      </c>
      <c r="AJ45" s="33">
        <f t="shared" si="6"/>
        <v>72665.899999999965</v>
      </c>
    </row>
    <row r="46" spans="1:36" x14ac:dyDescent="0.2">
      <c r="A46" s="1" t="s">
        <v>880</v>
      </c>
      <c r="B46" s="1" t="s">
        <v>881</v>
      </c>
      <c r="C46" s="196">
        <v>5981</v>
      </c>
      <c r="D46" s="197" t="s">
        <v>1852</v>
      </c>
      <c r="E46" s="1" t="s">
        <v>1852</v>
      </c>
      <c r="F46" s="221">
        <v>489561.29</v>
      </c>
      <c r="G46" s="294">
        <v>0</v>
      </c>
      <c r="H46" s="221">
        <v>84680.47</v>
      </c>
      <c r="J46" s="81">
        <v>1429413.88</v>
      </c>
      <c r="K46" s="81">
        <v>287670.75</v>
      </c>
      <c r="N46" s="228">
        <v>9990.81</v>
      </c>
      <c r="O46" s="228">
        <v>150.07</v>
      </c>
      <c r="Q46" s="81">
        <v>93313.61</v>
      </c>
      <c r="R46" s="81">
        <v>721555.06</v>
      </c>
      <c r="T46" s="229">
        <v>372493.98</v>
      </c>
      <c r="W46" s="229">
        <v>322105</v>
      </c>
      <c r="X46" s="229">
        <v>115008.6</v>
      </c>
      <c r="Y46" s="222">
        <v>441255</v>
      </c>
      <c r="AB46" s="222">
        <v>91049.12</v>
      </c>
      <c r="AC46" s="222">
        <v>53434.22</v>
      </c>
      <c r="AE46" s="235">
        <f t="shared" si="7"/>
        <v>574241.76</v>
      </c>
      <c r="AF46" s="37">
        <f t="shared" si="8"/>
        <v>10140.879999999999</v>
      </c>
      <c r="AG46" s="39">
        <f t="shared" si="3"/>
        <v>564100.88</v>
      </c>
      <c r="AH46" s="40">
        <f t="shared" si="4"/>
        <v>809607.58</v>
      </c>
      <c r="AI46" s="29">
        <f t="shared" si="5"/>
        <v>585738.34</v>
      </c>
      <c r="AJ46" s="33">
        <f t="shared" si="6"/>
        <v>223869.24</v>
      </c>
    </row>
    <row r="47" spans="1:36" x14ac:dyDescent="0.2">
      <c r="A47" s="1" t="s">
        <v>880</v>
      </c>
      <c r="B47" s="1" t="s">
        <v>881</v>
      </c>
      <c r="C47" s="196">
        <v>5608</v>
      </c>
      <c r="D47" s="197" t="s">
        <v>1853</v>
      </c>
      <c r="E47" s="1" t="s">
        <v>1853</v>
      </c>
      <c r="F47" s="221">
        <v>527941.56000000006</v>
      </c>
      <c r="G47" s="294">
        <v>0</v>
      </c>
      <c r="H47" s="221">
        <v>66267.94</v>
      </c>
      <c r="J47" s="81">
        <v>154112.62</v>
      </c>
      <c r="K47" s="81">
        <v>240326.82</v>
      </c>
      <c r="N47" s="228">
        <v>55905.09</v>
      </c>
      <c r="O47" s="228">
        <v>0</v>
      </c>
      <c r="Q47" s="81">
        <v>176877.17</v>
      </c>
      <c r="R47" s="81">
        <v>1541680.81</v>
      </c>
      <c r="T47" s="229">
        <v>450380.32</v>
      </c>
      <c r="U47" s="229">
        <v>18000</v>
      </c>
      <c r="V47" s="229">
        <v>1197</v>
      </c>
      <c r="W47" s="229">
        <v>309120.02</v>
      </c>
      <c r="X47" s="229">
        <v>100800</v>
      </c>
      <c r="Y47" s="222">
        <v>457573.02</v>
      </c>
      <c r="AB47" s="222">
        <v>104414.67</v>
      </c>
      <c r="AC47" s="222">
        <v>50015.040000000001</v>
      </c>
      <c r="AE47" s="235">
        <f t="shared" si="7"/>
        <v>594209.5</v>
      </c>
      <c r="AF47" s="37">
        <f t="shared" si="8"/>
        <v>55905.09</v>
      </c>
      <c r="AG47" s="39">
        <f t="shared" si="3"/>
        <v>538304.41</v>
      </c>
      <c r="AH47" s="40">
        <f t="shared" si="4"/>
        <v>879497.34000000008</v>
      </c>
      <c r="AI47" s="29">
        <f t="shared" si="5"/>
        <v>612002.7300000001</v>
      </c>
      <c r="AJ47" s="33">
        <f t="shared" si="6"/>
        <v>267494.61</v>
      </c>
    </row>
    <row r="48" spans="1:36" x14ac:dyDescent="0.2">
      <c r="A48" s="1" t="s">
        <v>880</v>
      </c>
      <c r="B48" s="1" t="s">
        <v>881</v>
      </c>
      <c r="C48" s="196">
        <v>3981</v>
      </c>
      <c r="D48" s="197" t="s">
        <v>1854</v>
      </c>
      <c r="E48" s="1" t="s">
        <v>1854</v>
      </c>
      <c r="F48" s="221">
        <v>530408.51</v>
      </c>
      <c r="G48" s="294">
        <v>0</v>
      </c>
      <c r="H48" s="221">
        <v>54967.13</v>
      </c>
      <c r="J48" s="81">
        <v>986139.83</v>
      </c>
      <c r="K48" s="81">
        <v>635818.31999999995</v>
      </c>
      <c r="N48" s="228">
        <v>51561.29</v>
      </c>
      <c r="O48" s="228">
        <v>42.06</v>
      </c>
      <c r="Q48" s="81">
        <v>63849.82</v>
      </c>
      <c r="R48" s="81">
        <v>3101072.39</v>
      </c>
      <c r="T48" s="229">
        <v>324057.56</v>
      </c>
      <c r="U48" s="229">
        <v>7200</v>
      </c>
      <c r="W48" s="229">
        <v>467138</v>
      </c>
      <c r="X48" s="229">
        <v>56000</v>
      </c>
      <c r="Y48" s="222">
        <v>588958</v>
      </c>
      <c r="Z48" s="222">
        <v>3250</v>
      </c>
      <c r="AB48" s="222">
        <v>78562.37</v>
      </c>
      <c r="AC48" s="222">
        <v>56738.89</v>
      </c>
      <c r="AE48" s="235">
        <f t="shared" si="7"/>
        <v>585375.64</v>
      </c>
      <c r="AF48" s="37">
        <f t="shared" si="8"/>
        <v>51603.35</v>
      </c>
      <c r="AG48" s="39">
        <f t="shared" si="3"/>
        <v>533772.29</v>
      </c>
      <c r="AH48" s="40">
        <f t="shared" si="4"/>
        <v>854395.56</v>
      </c>
      <c r="AI48" s="29">
        <f t="shared" si="5"/>
        <v>727509.26</v>
      </c>
      <c r="AJ48" s="33">
        <f t="shared" si="6"/>
        <v>126886.30000000005</v>
      </c>
    </row>
    <row r="49" spans="1:36" x14ac:dyDescent="0.2">
      <c r="A49" s="1" t="s">
        <v>880</v>
      </c>
      <c r="B49" s="1" t="s">
        <v>881</v>
      </c>
      <c r="C49" s="196">
        <v>2676</v>
      </c>
      <c r="D49" s="197" t="s">
        <v>1855</v>
      </c>
      <c r="E49" s="1" t="s">
        <v>1855</v>
      </c>
      <c r="F49" s="221">
        <v>109724.12</v>
      </c>
      <c r="G49" s="294">
        <v>0</v>
      </c>
      <c r="H49" s="221">
        <v>60662.86</v>
      </c>
      <c r="J49" s="81">
        <v>2070023.62</v>
      </c>
      <c r="K49" s="81">
        <v>196266.81</v>
      </c>
      <c r="N49" s="228">
        <v>10929.08</v>
      </c>
      <c r="O49" s="228">
        <v>60.75</v>
      </c>
      <c r="Q49" s="81">
        <v>54749.52</v>
      </c>
      <c r="R49" s="81">
        <v>2713140.37</v>
      </c>
      <c r="T49" s="229">
        <v>335076.96000000002</v>
      </c>
      <c r="U49" s="229">
        <v>4800</v>
      </c>
      <c r="V49" s="229">
        <v>109.75</v>
      </c>
      <c r="W49" s="229">
        <v>211643</v>
      </c>
      <c r="Y49" s="222">
        <v>338291</v>
      </c>
      <c r="AB49" s="222">
        <v>94557.83</v>
      </c>
      <c r="AC49" s="222">
        <v>42029.29</v>
      </c>
      <c r="AE49" s="235">
        <f t="shared" si="7"/>
        <v>170386.97999999998</v>
      </c>
      <c r="AF49" s="37">
        <f t="shared" si="8"/>
        <v>10989.83</v>
      </c>
      <c r="AG49" s="39">
        <f t="shared" si="3"/>
        <v>159397.15</v>
      </c>
      <c r="AH49" s="40">
        <f t="shared" si="4"/>
        <v>551629.71</v>
      </c>
      <c r="AI49" s="29">
        <f t="shared" si="5"/>
        <v>474878.12</v>
      </c>
      <c r="AJ49" s="33">
        <f t="shared" si="6"/>
        <v>76751.589999999967</v>
      </c>
    </row>
    <row r="50" spans="1:36" x14ac:dyDescent="0.2">
      <c r="A50" s="1" t="s">
        <v>880</v>
      </c>
      <c r="B50" s="1" t="s">
        <v>881</v>
      </c>
      <c r="C50" s="196">
        <v>4612</v>
      </c>
      <c r="D50" s="197" t="s">
        <v>1856</v>
      </c>
      <c r="E50" s="1" t="s">
        <v>1856</v>
      </c>
      <c r="F50" s="221">
        <v>609928.28</v>
      </c>
      <c r="G50" s="294">
        <v>0</v>
      </c>
      <c r="H50" s="221">
        <v>51694.23</v>
      </c>
      <c r="J50" s="81">
        <v>239329.57</v>
      </c>
      <c r="K50" s="81">
        <v>348228.32</v>
      </c>
      <c r="M50" s="228">
        <v>19570</v>
      </c>
      <c r="N50" s="228">
        <v>145756.23000000001</v>
      </c>
      <c r="O50" s="228">
        <v>585.35</v>
      </c>
      <c r="Q50" s="81">
        <v>65462.95</v>
      </c>
      <c r="R50" s="81">
        <v>2152655.08</v>
      </c>
      <c r="T50" s="229">
        <v>546646.69999999995</v>
      </c>
      <c r="W50" s="229">
        <v>207858</v>
      </c>
      <c r="X50" s="229">
        <v>395424</v>
      </c>
      <c r="Y50" s="222">
        <v>522808</v>
      </c>
      <c r="AB50" s="222">
        <v>275484.21999999997</v>
      </c>
      <c r="AC50" s="222">
        <v>46768.22</v>
      </c>
      <c r="AE50" s="235">
        <f t="shared" si="7"/>
        <v>661622.51</v>
      </c>
      <c r="AF50" s="37">
        <f t="shared" si="8"/>
        <v>165911.58000000002</v>
      </c>
      <c r="AG50" s="39">
        <f t="shared" si="3"/>
        <v>495710.93</v>
      </c>
      <c r="AH50" s="40">
        <f t="shared" si="4"/>
        <v>1149928.7</v>
      </c>
      <c r="AI50" s="29">
        <f t="shared" si="5"/>
        <v>845060.44</v>
      </c>
      <c r="AJ50" s="33">
        <f t="shared" si="6"/>
        <v>304868.26</v>
      </c>
    </row>
    <row r="51" spans="1:36" x14ac:dyDescent="0.2">
      <c r="A51" s="1" t="s">
        <v>880</v>
      </c>
      <c r="B51" s="1" t="s">
        <v>881</v>
      </c>
      <c r="C51" s="196">
        <v>3723</v>
      </c>
      <c r="D51" s="197" t="s">
        <v>1857</v>
      </c>
      <c r="E51" s="1" t="s">
        <v>1857</v>
      </c>
      <c r="F51" s="221">
        <v>357503.96</v>
      </c>
      <c r="G51" s="294">
        <v>0</v>
      </c>
      <c r="H51" s="221">
        <v>36114.660000000003</v>
      </c>
      <c r="J51" s="81">
        <v>537245.96</v>
      </c>
      <c r="K51" s="81">
        <v>290455.15000000002</v>
      </c>
      <c r="N51" s="228">
        <v>28252.36</v>
      </c>
      <c r="O51" s="228">
        <v>38.340000000000003</v>
      </c>
      <c r="Q51" s="81">
        <v>161981.44</v>
      </c>
      <c r="R51" s="81">
        <v>2872107.81</v>
      </c>
      <c r="T51" s="229">
        <v>345759.97</v>
      </c>
      <c r="U51" s="229">
        <v>9275</v>
      </c>
      <c r="W51" s="229">
        <v>135709</v>
      </c>
      <c r="X51" s="229">
        <v>49400</v>
      </c>
      <c r="Y51" s="222">
        <v>263169</v>
      </c>
      <c r="AB51" s="222">
        <v>85839.63</v>
      </c>
      <c r="AC51" s="222">
        <v>51855.35</v>
      </c>
      <c r="AE51" s="235">
        <f t="shared" si="7"/>
        <v>393618.62</v>
      </c>
      <c r="AF51" s="37">
        <f t="shared" si="8"/>
        <v>28290.7</v>
      </c>
      <c r="AG51" s="39">
        <f t="shared" si="3"/>
        <v>365327.92</v>
      </c>
      <c r="AH51" s="40">
        <f t="shared" si="4"/>
        <v>540143.97</v>
      </c>
      <c r="AI51" s="29">
        <f t="shared" si="5"/>
        <v>400863.98</v>
      </c>
      <c r="AJ51" s="33">
        <f t="shared" si="6"/>
        <v>139279.99</v>
      </c>
    </row>
    <row r="52" spans="1:36" x14ac:dyDescent="0.2">
      <c r="A52" s="1" t="s">
        <v>890</v>
      </c>
      <c r="B52" s="1" t="s">
        <v>891</v>
      </c>
      <c r="C52" s="196">
        <v>4086</v>
      </c>
      <c r="D52" s="197" t="s">
        <v>1858</v>
      </c>
      <c r="E52" s="1" t="s">
        <v>1858</v>
      </c>
      <c r="F52" s="221">
        <v>201984.22</v>
      </c>
      <c r="G52" s="294">
        <v>0</v>
      </c>
      <c r="H52" s="221">
        <v>22475.83</v>
      </c>
      <c r="J52" s="81">
        <v>502937.34</v>
      </c>
      <c r="K52" s="81">
        <v>88490.58</v>
      </c>
      <c r="O52" s="228">
        <v>15000</v>
      </c>
      <c r="R52" s="81">
        <v>2033236.3</v>
      </c>
      <c r="T52" s="229">
        <v>379802.9</v>
      </c>
      <c r="W52" s="229">
        <v>159180</v>
      </c>
      <c r="Y52" s="222">
        <v>340426</v>
      </c>
      <c r="AB52" s="222">
        <v>113913.16</v>
      </c>
      <c r="AC52" s="222">
        <v>18660.900000000001</v>
      </c>
      <c r="AE52" s="235">
        <f t="shared" si="7"/>
        <v>224460.05</v>
      </c>
      <c r="AF52" s="37">
        <f t="shared" si="8"/>
        <v>15000</v>
      </c>
      <c r="AG52" s="39">
        <f t="shared" si="3"/>
        <v>209460.05</v>
      </c>
      <c r="AH52" s="40">
        <f t="shared" si="4"/>
        <v>538982.9</v>
      </c>
      <c r="AI52" s="29">
        <f t="shared" si="5"/>
        <v>473000.06000000006</v>
      </c>
      <c r="AJ52" s="33">
        <f t="shared" si="6"/>
        <v>65982.839999999967</v>
      </c>
    </row>
    <row r="53" spans="1:36" x14ac:dyDescent="0.2">
      <c r="A53" s="1" t="s">
        <v>890</v>
      </c>
      <c r="B53" s="1" t="s">
        <v>891</v>
      </c>
      <c r="C53" s="196">
        <v>4226</v>
      </c>
      <c r="D53" s="197" t="s">
        <v>1859</v>
      </c>
      <c r="E53" s="1" t="s">
        <v>1859</v>
      </c>
      <c r="F53" s="221">
        <v>150856.26</v>
      </c>
      <c r="G53" s="294">
        <v>0</v>
      </c>
      <c r="H53" s="221">
        <v>49872.19</v>
      </c>
      <c r="J53" s="81">
        <v>2176530.71</v>
      </c>
      <c r="K53" s="81">
        <v>612839.6</v>
      </c>
      <c r="O53" s="228">
        <v>4985</v>
      </c>
      <c r="R53" s="81">
        <v>575288.56999999995</v>
      </c>
      <c r="T53" s="229">
        <v>380645.56</v>
      </c>
      <c r="W53" s="229">
        <v>117100</v>
      </c>
      <c r="Y53" s="222">
        <v>285880</v>
      </c>
      <c r="AB53" s="222">
        <v>107419.06</v>
      </c>
      <c r="AC53" s="222">
        <v>55785.46</v>
      </c>
      <c r="AE53" s="235">
        <f t="shared" si="7"/>
        <v>200728.45</v>
      </c>
      <c r="AF53" s="37">
        <f t="shared" si="8"/>
        <v>4985</v>
      </c>
      <c r="AG53" s="39">
        <f t="shared" si="3"/>
        <v>195743.45</v>
      </c>
      <c r="AH53" s="40">
        <f t="shared" si="4"/>
        <v>497745.56</v>
      </c>
      <c r="AI53" s="29">
        <f t="shared" si="5"/>
        <v>449084.52</v>
      </c>
      <c r="AJ53" s="33">
        <f t="shared" si="6"/>
        <v>48661.039999999979</v>
      </c>
    </row>
    <row r="54" spans="1:36" x14ac:dyDescent="0.2">
      <c r="A54" s="1" t="s">
        <v>890</v>
      </c>
      <c r="B54" s="1" t="s">
        <v>891</v>
      </c>
      <c r="C54" s="196">
        <v>4483</v>
      </c>
      <c r="D54" s="197" t="s">
        <v>1860</v>
      </c>
      <c r="E54" s="1" t="s">
        <v>1860</v>
      </c>
      <c r="F54" s="221">
        <v>381582.01</v>
      </c>
      <c r="G54" s="294">
        <v>0</v>
      </c>
      <c r="H54" s="221">
        <v>10683.7</v>
      </c>
      <c r="J54" s="81">
        <v>2588780.9900000002</v>
      </c>
      <c r="K54" s="81">
        <v>214971.92</v>
      </c>
      <c r="R54" s="81">
        <v>1317062.58</v>
      </c>
      <c r="T54" s="229">
        <v>295071.02</v>
      </c>
      <c r="W54" s="229">
        <v>230900</v>
      </c>
      <c r="Y54" s="222">
        <v>367920</v>
      </c>
      <c r="AB54" s="222">
        <v>53796.44</v>
      </c>
      <c r="AC54" s="222">
        <v>32987.5</v>
      </c>
      <c r="AE54" s="235">
        <f t="shared" si="7"/>
        <v>392265.71</v>
      </c>
      <c r="AF54" s="37">
        <f t="shared" si="8"/>
        <v>0</v>
      </c>
      <c r="AG54" s="39">
        <f t="shared" si="3"/>
        <v>392265.71</v>
      </c>
      <c r="AH54" s="40">
        <f t="shared" si="4"/>
        <v>525971.02</v>
      </c>
      <c r="AI54" s="29">
        <f t="shared" si="5"/>
        <v>454703.94</v>
      </c>
      <c r="AJ54" s="33">
        <f t="shared" si="6"/>
        <v>71267.080000000016</v>
      </c>
    </row>
    <row r="55" spans="1:36" x14ac:dyDescent="0.2">
      <c r="A55" s="1" t="s">
        <v>890</v>
      </c>
      <c r="B55" s="1" t="s">
        <v>891</v>
      </c>
      <c r="C55" s="196">
        <v>3448</v>
      </c>
      <c r="D55" s="197" t="s">
        <v>1861</v>
      </c>
      <c r="E55" s="1" t="s">
        <v>1861</v>
      </c>
      <c r="F55" s="221">
        <v>138238.88</v>
      </c>
      <c r="G55" s="294">
        <v>0</v>
      </c>
      <c r="H55" s="221">
        <v>44039.76</v>
      </c>
      <c r="J55" s="81">
        <v>198405.68</v>
      </c>
      <c r="K55" s="81">
        <v>368894.61</v>
      </c>
      <c r="R55" s="81">
        <v>2202516.2599999998</v>
      </c>
      <c r="T55" s="229">
        <v>315260.55</v>
      </c>
      <c r="W55" s="229">
        <v>112760</v>
      </c>
      <c r="Y55" s="222">
        <v>257220</v>
      </c>
      <c r="AB55" s="222">
        <v>57049.96</v>
      </c>
      <c r="AC55" s="222">
        <v>46017.9</v>
      </c>
      <c r="AE55" s="235">
        <f t="shared" si="7"/>
        <v>182278.64</v>
      </c>
      <c r="AF55" s="37">
        <f t="shared" si="8"/>
        <v>0</v>
      </c>
      <c r="AG55" s="39">
        <f t="shared" si="3"/>
        <v>182278.64</v>
      </c>
      <c r="AH55" s="40">
        <f t="shared" si="4"/>
        <v>428020.55</v>
      </c>
      <c r="AI55" s="29">
        <f t="shared" si="5"/>
        <v>360287.86000000004</v>
      </c>
      <c r="AJ55" s="33">
        <f t="shared" si="6"/>
        <v>67732.689999999944</v>
      </c>
    </row>
    <row r="56" spans="1:36" x14ac:dyDescent="0.2">
      <c r="A56" s="1" t="s">
        <v>890</v>
      </c>
      <c r="B56" s="1" t="s">
        <v>891</v>
      </c>
      <c r="C56" s="196">
        <v>3561</v>
      </c>
      <c r="D56" s="197" t="s">
        <v>1862</v>
      </c>
      <c r="E56" s="1" t="s">
        <v>1862</v>
      </c>
      <c r="F56" s="221">
        <v>312916.83</v>
      </c>
      <c r="G56" s="294">
        <v>0</v>
      </c>
      <c r="H56" s="221">
        <v>18810</v>
      </c>
      <c r="J56" s="81">
        <v>467374.34</v>
      </c>
      <c r="K56" s="81">
        <v>154439.48000000001</v>
      </c>
      <c r="R56" s="81">
        <v>2224684.62</v>
      </c>
      <c r="T56" s="229">
        <v>321800.75</v>
      </c>
      <c r="W56" s="229">
        <v>71980</v>
      </c>
      <c r="Y56" s="222">
        <v>208220</v>
      </c>
      <c r="AB56" s="222">
        <v>82938.42</v>
      </c>
      <c r="AC56" s="222">
        <v>30044.92</v>
      </c>
      <c r="AE56" s="235">
        <f t="shared" si="7"/>
        <v>331726.83</v>
      </c>
      <c r="AF56" s="37">
        <f t="shared" si="8"/>
        <v>0</v>
      </c>
      <c r="AG56" s="39">
        <f t="shared" si="3"/>
        <v>331726.83</v>
      </c>
      <c r="AH56" s="40">
        <f t="shared" si="4"/>
        <v>393780.75</v>
      </c>
      <c r="AI56" s="29">
        <f t="shared" si="5"/>
        <v>321203.33999999997</v>
      </c>
      <c r="AJ56" s="33">
        <f t="shared" si="6"/>
        <v>72577.410000000033</v>
      </c>
    </row>
    <row r="57" spans="1:36" x14ac:dyDescent="0.2">
      <c r="A57" s="1" t="s">
        <v>898</v>
      </c>
      <c r="B57" s="1" t="s">
        <v>900</v>
      </c>
      <c r="C57" s="196">
        <v>5366</v>
      </c>
      <c r="D57" s="197" t="s">
        <v>1863</v>
      </c>
      <c r="E57" s="1" t="s">
        <v>1863</v>
      </c>
      <c r="F57" s="221">
        <v>350001.49</v>
      </c>
      <c r="G57" s="294">
        <v>11620</v>
      </c>
      <c r="H57" s="221">
        <v>38362.47</v>
      </c>
      <c r="J57" s="81">
        <v>83472</v>
      </c>
      <c r="K57" s="81">
        <v>267168.69</v>
      </c>
      <c r="O57" s="228">
        <v>0</v>
      </c>
      <c r="P57" s="81">
        <v>-793754.37</v>
      </c>
      <c r="Q57" s="81">
        <v>17406.43</v>
      </c>
      <c r="R57" s="81">
        <v>1546692.27</v>
      </c>
      <c r="T57" s="229">
        <v>273270.02</v>
      </c>
      <c r="W57" s="229">
        <v>257240</v>
      </c>
      <c r="Y57" s="222">
        <v>427895</v>
      </c>
      <c r="AB57" s="222">
        <v>79358.33</v>
      </c>
      <c r="AC57" s="222">
        <v>42976.37</v>
      </c>
      <c r="AE57" s="235">
        <f t="shared" si="7"/>
        <v>399983.95999999996</v>
      </c>
      <c r="AF57" s="37">
        <f t="shared" si="8"/>
        <v>0</v>
      </c>
      <c r="AG57" s="39">
        <f t="shared" si="3"/>
        <v>399983.95999999996</v>
      </c>
      <c r="AH57" s="40">
        <f t="shared" si="4"/>
        <v>530510.02</v>
      </c>
      <c r="AI57" s="29">
        <f t="shared" si="5"/>
        <v>550229.70000000007</v>
      </c>
      <c r="AJ57" s="33">
        <f t="shared" si="6"/>
        <v>-19719.680000000051</v>
      </c>
    </row>
    <row r="58" spans="1:36" x14ac:dyDescent="0.2">
      <c r="A58" s="1" t="s">
        <v>898</v>
      </c>
      <c r="B58" s="1" t="s">
        <v>900</v>
      </c>
      <c r="C58" s="196">
        <v>5331</v>
      </c>
      <c r="D58" s="197" t="s">
        <v>1864</v>
      </c>
      <c r="E58" s="1" t="s">
        <v>1864</v>
      </c>
      <c r="F58" s="221">
        <v>317990.84999999998</v>
      </c>
      <c r="G58" s="294">
        <v>0</v>
      </c>
      <c r="H58" s="221">
        <v>37116.639999999999</v>
      </c>
      <c r="J58" s="81">
        <v>1389428.05</v>
      </c>
      <c r="K58" s="81">
        <v>449056.26</v>
      </c>
      <c r="L58" s="228">
        <v>1408.23</v>
      </c>
      <c r="M58" s="228">
        <v>17400</v>
      </c>
      <c r="O58" s="228">
        <v>237359.02</v>
      </c>
      <c r="P58" s="81">
        <v>1588256.89</v>
      </c>
      <c r="Q58" s="81">
        <v>-49045.25</v>
      </c>
      <c r="R58" s="81">
        <v>305399.93</v>
      </c>
      <c r="T58" s="229">
        <v>405801.07</v>
      </c>
      <c r="W58" s="229">
        <v>264760</v>
      </c>
      <c r="Y58" s="222">
        <v>474360</v>
      </c>
      <c r="AB58" s="222">
        <v>111876.79</v>
      </c>
      <c r="AC58" s="222">
        <v>12898.86</v>
      </c>
      <c r="AE58" s="235">
        <f t="shared" si="7"/>
        <v>355107.49</v>
      </c>
      <c r="AF58" s="37">
        <f t="shared" si="8"/>
        <v>256167.25</v>
      </c>
      <c r="AG58" s="39">
        <f t="shared" si="3"/>
        <v>98940.239999999991</v>
      </c>
      <c r="AH58" s="40">
        <f t="shared" si="4"/>
        <v>670561.07000000007</v>
      </c>
      <c r="AI58" s="29">
        <f t="shared" si="5"/>
        <v>599135.65</v>
      </c>
      <c r="AJ58" s="33">
        <f t="shared" si="6"/>
        <v>71425.420000000042</v>
      </c>
    </row>
    <row r="59" spans="1:36" x14ac:dyDescent="0.2">
      <c r="A59" s="1" t="s">
        <v>898</v>
      </c>
      <c r="B59" s="1" t="s">
        <v>900</v>
      </c>
      <c r="C59" s="196">
        <v>5099</v>
      </c>
      <c r="D59" s="197" t="s">
        <v>1865</v>
      </c>
      <c r="E59" s="1" t="s">
        <v>1865</v>
      </c>
      <c r="F59" s="221">
        <v>567408.96</v>
      </c>
      <c r="G59" s="294">
        <v>6840</v>
      </c>
      <c r="H59" s="221">
        <v>85596.52</v>
      </c>
      <c r="J59" s="81">
        <v>184769.88</v>
      </c>
      <c r="K59" s="81">
        <v>598482.54</v>
      </c>
      <c r="O59" s="228">
        <v>87170.5</v>
      </c>
      <c r="P59" s="81">
        <v>-213864.07</v>
      </c>
      <c r="Q59" s="81">
        <v>-39694.46</v>
      </c>
      <c r="R59" s="81">
        <v>1630025.76</v>
      </c>
      <c r="T59" s="229">
        <v>252905.95</v>
      </c>
      <c r="W59" s="229">
        <v>351820</v>
      </c>
      <c r="Y59" s="222">
        <v>435002</v>
      </c>
      <c r="AA59" s="222">
        <v>4408</v>
      </c>
      <c r="AB59" s="222">
        <v>159439.1</v>
      </c>
      <c r="AC59" s="222">
        <v>32518.18</v>
      </c>
      <c r="AE59" s="235">
        <f t="shared" si="7"/>
        <v>659845.48</v>
      </c>
      <c r="AF59" s="37">
        <f t="shared" si="8"/>
        <v>87170.5</v>
      </c>
      <c r="AG59" s="39">
        <f t="shared" si="3"/>
        <v>572674.98</v>
      </c>
      <c r="AH59" s="40">
        <f t="shared" si="4"/>
        <v>604725.94999999995</v>
      </c>
      <c r="AI59" s="29">
        <f t="shared" si="5"/>
        <v>631367.28</v>
      </c>
      <c r="AJ59" s="33">
        <f t="shared" si="6"/>
        <v>-26641.330000000075</v>
      </c>
    </row>
    <row r="60" spans="1:36" x14ac:dyDescent="0.2">
      <c r="A60" s="1" t="s">
        <v>898</v>
      </c>
      <c r="B60" s="1" t="s">
        <v>900</v>
      </c>
      <c r="C60" s="196">
        <v>3004</v>
      </c>
      <c r="D60" s="197" t="s">
        <v>1866</v>
      </c>
      <c r="E60" s="1" t="s">
        <v>1866</v>
      </c>
      <c r="F60" s="221">
        <v>77551</v>
      </c>
      <c r="G60" s="294">
        <v>51288.26</v>
      </c>
      <c r="H60" s="221">
        <v>49637.69</v>
      </c>
      <c r="J60" s="81">
        <v>710092.88</v>
      </c>
      <c r="K60" s="81">
        <v>497618.18</v>
      </c>
      <c r="N60" s="228">
        <v>399</v>
      </c>
      <c r="Q60" s="81">
        <v>-1155172.8799999999</v>
      </c>
      <c r="R60" s="81">
        <v>2454167.9500000002</v>
      </c>
      <c r="T60" s="229">
        <v>258033.44</v>
      </c>
      <c r="V60" s="229">
        <v>100</v>
      </c>
      <c r="W60" s="229">
        <v>359980</v>
      </c>
      <c r="Y60" s="222">
        <v>491590</v>
      </c>
      <c r="AB60" s="222">
        <v>72056.73</v>
      </c>
      <c r="AC60" s="222">
        <v>21991.42</v>
      </c>
      <c r="AD60" s="222">
        <v>348</v>
      </c>
      <c r="AE60" s="235">
        <f t="shared" si="7"/>
        <v>178476.95</v>
      </c>
      <c r="AF60" s="37">
        <f t="shared" si="8"/>
        <v>399</v>
      </c>
      <c r="AG60" s="39">
        <f t="shared" si="3"/>
        <v>178077.95</v>
      </c>
      <c r="AH60" s="40">
        <f t="shared" si="4"/>
        <v>618113.43999999994</v>
      </c>
      <c r="AI60" s="29">
        <f t="shared" si="5"/>
        <v>585986.15</v>
      </c>
      <c r="AJ60" s="33">
        <f t="shared" si="6"/>
        <v>32127.289999999921</v>
      </c>
    </row>
    <row r="61" spans="1:36" x14ac:dyDescent="0.2">
      <c r="A61" s="1" t="s">
        <v>898</v>
      </c>
      <c r="B61" s="1" t="s">
        <v>900</v>
      </c>
      <c r="C61" s="196">
        <v>2532</v>
      </c>
      <c r="D61" s="197" t="s">
        <v>1867</v>
      </c>
      <c r="E61" s="1" t="s">
        <v>1867</v>
      </c>
      <c r="F61" s="221">
        <v>94325.08</v>
      </c>
      <c r="G61" s="294">
        <v>34281.82</v>
      </c>
      <c r="H61" s="221">
        <v>27757.53</v>
      </c>
      <c r="J61" s="81">
        <v>793789.43999999994</v>
      </c>
      <c r="K61" s="81">
        <v>289826.01</v>
      </c>
      <c r="L61" s="228">
        <v>7500</v>
      </c>
      <c r="O61" s="228">
        <v>1312.83</v>
      </c>
      <c r="P61" s="81">
        <v>-165434.82999999999</v>
      </c>
      <c r="Q61" s="81">
        <v>-99688.2</v>
      </c>
      <c r="R61" s="81">
        <v>1419953.5</v>
      </c>
      <c r="T61" s="229">
        <v>223105.1</v>
      </c>
      <c r="W61" s="229">
        <v>245020</v>
      </c>
      <c r="Y61" s="222">
        <v>325728</v>
      </c>
      <c r="AB61" s="222">
        <v>66493.62</v>
      </c>
      <c r="AC61" s="222">
        <v>7490.9</v>
      </c>
      <c r="AE61" s="235">
        <f t="shared" si="7"/>
        <v>156364.43</v>
      </c>
      <c r="AF61" s="37">
        <f t="shared" si="8"/>
        <v>8812.83</v>
      </c>
      <c r="AG61" s="39">
        <f t="shared" si="3"/>
        <v>147551.6</v>
      </c>
      <c r="AH61" s="40">
        <f t="shared" si="4"/>
        <v>468125.1</v>
      </c>
      <c r="AI61" s="29">
        <f t="shared" si="5"/>
        <v>399712.52</v>
      </c>
      <c r="AJ61" s="33">
        <f t="shared" si="6"/>
        <v>68412.579999999958</v>
      </c>
    </row>
    <row r="62" spans="1:36" x14ac:dyDescent="0.2">
      <c r="A62" s="1" t="s">
        <v>898</v>
      </c>
      <c r="B62" s="1" t="s">
        <v>900</v>
      </c>
      <c r="C62" s="196">
        <v>1966</v>
      </c>
      <c r="D62" s="197" t="s">
        <v>1868</v>
      </c>
      <c r="E62" s="1" t="s">
        <v>1868</v>
      </c>
      <c r="F62" s="221">
        <v>239470.07999999999</v>
      </c>
      <c r="G62" s="294">
        <v>0</v>
      </c>
      <c r="H62" s="221">
        <v>37360.14</v>
      </c>
      <c r="J62" s="81">
        <v>441365.7</v>
      </c>
      <c r="K62" s="81">
        <v>193038.64</v>
      </c>
      <c r="O62" s="228">
        <v>38199.57</v>
      </c>
      <c r="P62" s="81">
        <v>-1300252.3500000001</v>
      </c>
      <c r="Q62" s="81">
        <v>48444.78</v>
      </c>
      <c r="R62" s="81">
        <v>1982389.67</v>
      </c>
      <c r="T62" s="229">
        <v>266535.89</v>
      </c>
      <c r="W62" s="229">
        <v>210600</v>
      </c>
      <c r="Y62" s="222">
        <v>296325</v>
      </c>
      <c r="AB62" s="222">
        <v>55137.99</v>
      </c>
      <c r="AC62" s="222">
        <v>21065.56</v>
      </c>
      <c r="AE62" s="235">
        <f t="shared" si="7"/>
        <v>276830.21999999997</v>
      </c>
      <c r="AF62" s="37">
        <f t="shared" si="8"/>
        <v>38199.57</v>
      </c>
      <c r="AG62" s="39">
        <f t="shared" si="3"/>
        <v>238630.64999999997</v>
      </c>
      <c r="AH62" s="40">
        <f t="shared" si="4"/>
        <v>477135.89</v>
      </c>
      <c r="AI62" s="29">
        <f t="shared" si="5"/>
        <v>372528.55</v>
      </c>
      <c r="AJ62" s="33">
        <f t="shared" si="6"/>
        <v>104607.34000000003</v>
      </c>
    </row>
    <row r="63" spans="1:36" x14ac:dyDescent="0.2">
      <c r="A63" s="1" t="s">
        <v>898</v>
      </c>
      <c r="B63" s="1" t="s">
        <v>900</v>
      </c>
      <c r="C63" s="196">
        <v>1289</v>
      </c>
      <c r="D63" s="197" t="s">
        <v>1869</v>
      </c>
      <c r="E63" s="1" t="s">
        <v>1869</v>
      </c>
      <c r="F63" s="221">
        <v>531845.75</v>
      </c>
      <c r="G63" s="294">
        <v>0</v>
      </c>
      <c r="H63" s="221">
        <v>34477.51</v>
      </c>
      <c r="J63" s="81">
        <v>616404.27</v>
      </c>
      <c r="K63" s="81">
        <v>179778.77</v>
      </c>
      <c r="P63" s="81">
        <v>-195552.07</v>
      </c>
      <c r="Q63" s="81">
        <v>-44.56</v>
      </c>
      <c r="R63" s="81">
        <v>1478254.91</v>
      </c>
      <c r="T63" s="229">
        <v>261358.72</v>
      </c>
      <c r="W63" s="229">
        <v>197040</v>
      </c>
      <c r="Y63" s="222">
        <v>318815</v>
      </c>
      <c r="AA63" s="222">
        <v>11152</v>
      </c>
      <c r="AB63" s="222">
        <v>88492.33</v>
      </c>
      <c r="AC63" s="222">
        <v>20350.02</v>
      </c>
      <c r="AE63" s="235">
        <f t="shared" si="7"/>
        <v>566323.26</v>
      </c>
      <c r="AF63" s="37">
        <f t="shared" si="8"/>
        <v>0</v>
      </c>
      <c r="AG63" s="39">
        <f t="shared" si="3"/>
        <v>566323.26</v>
      </c>
      <c r="AH63" s="40">
        <f t="shared" si="4"/>
        <v>458398.71999999997</v>
      </c>
      <c r="AI63" s="29">
        <f t="shared" si="5"/>
        <v>438809.35000000003</v>
      </c>
      <c r="AJ63" s="33">
        <f t="shared" si="6"/>
        <v>19589.369999999937</v>
      </c>
    </row>
    <row r="64" spans="1:36" x14ac:dyDescent="0.2">
      <c r="A64" s="1" t="s">
        <v>898</v>
      </c>
      <c r="B64" s="1" t="s">
        <v>900</v>
      </c>
      <c r="C64" s="196">
        <v>2633</v>
      </c>
      <c r="D64" s="197" t="s">
        <v>1870</v>
      </c>
      <c r="E64" s="1" t="s">
        <v>1870</v>
      </c>
      <c r="F64" s="221">
        <v>252013.93</v>
      </c>
      <c r="H64" s="221">
        <v>38293.82</v>
      </c>
      <c r="J64" s="81">
        <v>209483</v>
      </c>
      <c r="K64" s="81">
        <v>278850.94</v>
      </c>
      <c r="P64" s="81">
        <v>422800.66</v>
      </c>
      <c r="Q64" s="81">
        <v>-84063.94</v>
      </c>
      <c r="R64" s="81">
        <v>424358.77</v>
      </c>
      <c r="T64" s="229">
        <v>246816.8</v>
      </c>
      <c r="W64" s="229">
        <v>262700</v>
      </c>
      <c r="Y64" s="222">
        <v>364904</v>
      </c>
      <c r="AB64" s="222">
        <v>125847.6</v>
      </c>
      <c r="AC64" s="222">
        <v>3219</v>
      </c>
      <c r="AE64" s="235">
        <f t="shared" si="7"/>
        <v>290307.75</v>
      </c>
      <c r="AF64" s="37">
        <f t="shared" si="8"/>
        <v>0</v>
      </c>
      <c r="AG64" s="39">
        <f t="shared" si="3"/>
        <v>290307.75</v>
      </c>
      <c r="AH64" s="40">
        <f t="shared" si="4"/>
        <v>509516.79999999999</v>
      </c>
      <c r="AI64" s="29">
        <f t="shared" si="5"/>
        <v>493970.6</v>
      </c>
      <c r="AJ64" s="33">
        <f t="shared" si="6"/>
        <v>15546.200000000012</v>
      </c>
    </row>
    <row r="65" spans="1:36" x14ac:dyDescent="0.2">
      <c r="A65" s="1" t="s">
        <v>898</v>
      </c>
      <c r="B65" s="1" t="s">
        <v>900</v>
      </c>
      <c r="C65" s="196">
        <v>3093</v>
      </c>
      <c r="D65" s="197" t="s">
        <v>1871</v>
      </c>
      <c r="E65" s="1" t="s">
        <v>1871</v>
      </c>
      <c r="F65" s="221">
        <v>192027.29</v>
      </c>
      <c r="H65" s="221">
        <v>40363.339999999997</v>
      </c>
      <c r="J65" s="81">
        <v>1247473.4099999999</v>
      </c>
      <c r="K65" s="81">
        <v>93168.75</v>
      </c>
      <c r="O65" s="228">
        <v>0</v>
      </c>
      <c r="P65" s="81">
        <v>1040594.34</v>
      </c>
      <c r="Q65" s="81">
        <v>10494.29</v>
      </c>
      <c r="R65" s="81">
        <v>457634.96</v>
      </c>
      <c r="T65" s="229">
        <v>228445.91</v>
      </c>
      <c r="W65" s="229">
        <v>192340</v>
      </c>
      <c r="Y65" s="222">
        <v>269089</v>
      </c>
      <c r="AB65" s="222">
        <v>82549.03</v>
      </c>
      <c r="AC65" s="222">
        <v>4838.68</v>
      </c>
      <c r="AE65" s="235">
        <f t="shared" si="7"/>
        <v>232390.63</v>
      </c>
      <c r="AF65" s="37">
        <f t="shared" si="8"/>
        <v>0</v>
      </c>
      <c r="AG65" s="39">
        <f t="shared" si="3"/>
        <v>232390.63</v>
      </c>
      <c r="AH65" s="40">
        <f t="shared" si="4"/>
        <v>420785.91000000003</v>
      </c>
      <c r="AI65" s="29">
        <f t="shared" si="5"/>
        <v>356476.71</v>
      </c>
      <c r="AJ65" s="33">
        <f t="shared" si="6"/>
        <v>64309.200000000012</v>
      </c>
    </row>
    <row r="66" spans="1:36" x14ac:dyDescent="0.2">
      <c r="A66" s="1" t="s">
        <v>898</v>
      </c>
      <c r="B66" s="1" t="s">
        <v>900</v>
      </c>
      <c r="C66" s="196">
        <v>5106</v>
      </c>
      <c r="D66" s="197" t="s">
        <v>1872</v>
      </c>
      <c r="E66" s="1" t="s">
        <v>1872</v>
      </c>
      <c r="F66" s="221">
        <v>306200.7</v>
      </c>
      <c r="G66" s="294">
        <v>2070</v>
      </c>
      <c r="H66" s="221">
        <v>53030.85</v>
      </c>
      <c r="J66" s="81">
        <v>42216.12</v>
      </c>
      <c r="K66" s="81">
        <v>353078.78</v>
      </c>
      <c r="O66" s="228">
        <v>365.59</v>
      </c>
      <c r="P66" s="81">
        <v>-475343.66</v>
      </c>
      <c r="Q66" s="81">
        <v>-2322.16</v>
      </c>
      <c r="R66" s="81">
        <v>1208029.25</v>
      </c>
      <c r="T66" s="229">
        <v>274772.76</v>
      </c>
      <c r="V66" s="229">
        <v>144.88999999999999</v>
      </c>
      <c r="W66" s="229">
        <v>278820</v>
      </c>
      <c r="Y66" s="222">
        <v>388262</v>
      </c>
      <c r="AB66" s="222">
        <v>125370.35</v>
      </c>
      <c r="AC66" s="222">
        <v>13865.78</v>
      </c>
      <c r="AD66" s="222">
        <v>372.09</v>
      </c>
      <c r="AE66" s="235">
        <f t="shared" si="7"/>
        <v>361301.55</v>
      </c>
      <c r="AF66" s="37">
        <f t="shared" si="8"/>
        <v>365.59</v>
      </c>
      <c r="AG66" s="39">
        <f t="shared" si="3"/>
        <v>360935.95999999996</v>
      </c>
      <c r="AH66" s="40">
        <f t="shared" si="4"/>
        <v>553737.65</v>
      </c>
      <c r="AI66" s="29">
        <f t="shared" si="5"/>
        <v>527870.22</v>
      </c>
      <c r="AJ66" s="33">
        <f t="shared" si="6"/>
        <v>25867.430000000051</v>
      </c>
    </row>
    <row r="67" spans="1:36" x14ac:dyDescent="0.2">
      <c r="A67" s="1" t="s">
        <v>898</v>
      </c>
      <c r="B67" s="1" t="s">
        <v>900</v>
      </c>
      <c r="C67" s="196">
        <v>4454</v>
      </c>
      <c r="D67" s="197" t="s">
        <v>1873</v>
      </c>
      <c r="E67" s="1" t="s">
        <v>1873</v>
      </c>
      <c r="F67" s="221">
        <v>463616.84</v>
      </c>
      <c r="G67" s="294">
        <v>78903.53</v>
      </c>
      <c r="H67" s="221">
        <v>46805.53</v>
      </c>
      <c r="J67" s="81">
        <v>591207.96</v>
      </c>
      <c r="K67" s="81">
        <v>352739.46</v>
      </c>
      <c r="L67" s="228">
        <v>7200</v>
      </c>
      <c r="O67" s="228">
        <v>323</v>
      </c>
      <c r="P67" s="81">
        <v>-901258.64</v>
      </c>
      <c r="R67" s="81">
        <v>2340789.7799999998</v>
      </c>
      <c r="T67" s="229">
        <v>341672.1</v>
      </c>
      <c r="W67" s="229">
        <v>248160</v>
      </c>
      <c r="Y67" s="222">
        <v>376130</v>
      </c>
      <c r="AB67" s="222">
        <v>107342.02</v>
      </c>
      <c r="AC67" s="222">
        <v>24305.88</v>
      </c>
      <c r="AD67" s="222">
        <v>290.58999999999997</v>
      </c>
      <c r="AE67" s="235">
        <f t="shared" si="7"/>
        <v>589325.9</v>
      </c>
      <c r="AF67" s="37">
        <f t="shared" si="8"/>
        <v>7523</v>
      </c>
      <c r="AG67" s="39">
        <f t="shared" si="3"/>
        <v>581802.9</v>
      </c>
      <c r="AH67" s="40">
        <f t="shared" si="4"/>
        <v>589832.1</v>
      </c>
      <c r="AI67" s="29">
        <f t="shared" si="5"/>
        <v>508068.49000000005</v>
      </c>
      <c r="AJ67" s="33">
        <f t="shared" si="6"/>
        <v>81763.609999999928</v>
      </c>
    </row>
    <row r="68" spans="1:36" x14ac:dyDescent="0.2">
      <c r="A68" s="1" t="s">
        <v>898</v>
      </c>
      <c r="B68" s="1" t="s">
        <v>900</v>
      </c>
      <c r="C68" s="196">
        <v>3718</v>
      </c>
      <c r="D68" s="197" t="s">
        <v>1874</v>
      </c>
      <c r="E68" s="1" t="s">
        <v>1874</v>
      </c>
      <c r="F68" s="221">
        <v>133306.70000000001</v>
      </c>
      <c r="G68" s="294">
        <v>0</v>
      </c>
      <c r="H68" s="221">
        <v>86288.46</v>
      </c>
      <c r="J68" s="81">
        <v>80808</v>
      </c>
      <c r="K68" s="81">
        <v>415331.55</v>
      </c>
      <c r="O68" s="228">
        <v>161.26</v>
      </c>
      <c r="P68" s="81">
        <v>90003.01</v>
      </c>
      <c r="Q68" s="81">
        <v>114834.47</v>
      </c>
      <c r="R68" s="81">
        <v>489048.9</v>
      </c>
      <c r="T68" s="229">
        <v>314275.71999999997</v>
      </c>
      <c r="W68" s="229">
        <v>184660</v>
      </c>
      <c r="Y68" s="222">
        <v>323387</v>
      </c>
      <c r="AB68" s="222">
        <v>156988.24</v>
      </c>
      <c r="AC68" s="222">
        <v>11366.86</v>
      </c>
      <c r="AE68" s="235">
        <f t="shared" si="7"/>
        <v>219595.16000000003</v>
      </c>
      <c r="AF68" s="37">
        <f t="shared" si="8"/>
        <v>161.26</v>
      </c>
      <c r="AG68" s="39">
        <f t="shared" si="3"/>
        <v>219433.90000000002</v>
      </c>
      <c r="AH68" s="40">
        <f t="shared" si="4"/>
        <v>498935.72</v>
      </c>
      <c r="AI68" s="29">
        <f t="shared" si="5"/>
        <v>491742.1</v>
      </c>
      <c r="AJ68" s="33">
        <f t="shared" si="6"/>
        <v>7193.6199999999953</v>
      </c>
    </row>
    <row r="69" spans="1:36" x14ac:dyDescent="0.2">
      <c r="A69" s="1" t="s">
        <v>898</v>
      </c>
      <c r="B69" s="1" t="s">
        <v>900</v>
      </c>
      <c r="C69" s="196">
        <v>3267</v>
      </c>
      <c r="D69" s="197" t="s">
        <v>1875</v>
      </c>
      <c r="E69" s="1" t="s">
        <v>1875</v>
      </c>
      <c r="F69" s="221">
        <v>181397.75</v>
      </c>
      <c r="H69" s="221">
        <v>58275.62</v>
      </c>
      <c r="J69" s="81">
        <v>1748946.4</v>
      </c>
      <c r="K69" s="81">
        <v>425962.3</v>
      </c>
      <c r="O69" s="228">
        <v>0</v>
      </c>
      <c r="P69" s="81">
        <v>-10425.1</v>
      </c>
      <c r="Q69" s="81">
        <v>-8720.77</v>
      </c>
      <c r="R69" s="81">
        <v>2396007.25</v>
      </c>
      <c r="T69" s="229">
        <v>219984.98</v>
      </c>
      <c r="W69" s="229">
        <v>288980</v>
      </c>
      <c r="Y69" s="222">
        <v>368408</v>
      </c>
      <c r="AB69" s="222">
        <v>117885.57</v>
      </c>
      <c r="AC69" s="222">
        <v>25929.72</v>
      </c>
      <c r="AE69" s="235">
        <f t="shared" si="7"/>
        <v>239673.37</v>
      </c>
      <c r="AF69" s="37">
        <f t="shared" si="8"/>
        <v>0</v>
      </c>
      <c r="AG69" s="39">
        <f t="shared" ref="AG69:AG132" si="9">AE69-AF69</f>
        <v>239673.37</v>
      </c>
      <c r="AH69" s="40">
        <f t="shared" ref="AH69:AH132" si="10">SUM(S69:X69)</f>
        <v>508964.98</v>
      </c>
      <c r="AI69" s="29">
        <f t="shared" ref="AI69:AI132" si="11">SUM(Y69:AD69)</f>
        <v>512223.29000000004</v>
      </c>
      <c r="AJ69" s="33">
        <f t="shared" ref="AJ69:AJ132" si="12">AH69-AI69</f>
        <v>-3258.3100000000559</v>
      </c>
    </row>
    <row r="70" spans="1:36" s="84" customFormat="1" x14ac:dyDescent="0.2">
      <c r="A70" s="84" t="s">
        <v>898</v>
      </c>
      <c r="B70" s="84" t="s">
        <v>900</v>
      </c>
      <c r="C70" s="199">
        <v>2885</v>
      </c>
      <c r="D70" s="200" t="s">
        <v>1876</v>
      </c>
      <c r="E70" s="88" t="s">
        <v>1876</v>
      </c>
      <c r="F70" s="221">
        <v>308296.28000000003</v>
      </c>
      <c r="G70" s="294"/>
      <c r="H70" s="221">
        <v>83458.37</v>
      </c>
      <c r="I70" s="221"/>
      <c r="J70" s="81">
        <v>5166666.6399999997</v>
      </c>
      <c r="K70" s="81">
        <v>712433.58</v>
      </c>
      <c r="L70" s="228"/>
      <c r="M70" s="228"/>
      <c r="N70" s="228"/>
      <c r="O70" s="228"/>
      <c r="P70" s="81">
        <v>50537.75</v>
      </c>
      <c r="Q70" s="81">
        <v>-28674.16</v>
      </c>
      <c r="R70" s="81">
        <v>6403982.4100000001</v>
      </c>
      <c r="S70" s="229"/>
      <c r="T70" s="229">
        <v>166896.59</v>
      </c>
      <c r="U70" s="229"/>
      <c r="V70" s="229"/>
      <c r="W70" s="229">
        <v>68620</v>
      </c>
      <c r="X70" s="229"/>
      <c r="Y70" s="222">
        <v>169924</v>
      </c>
      <c r="Z70" s="222"/>
      <c r="AA70" s="222"/>
      <c r="AB70" s="222">
        <v>161978.62</v>
      </c>
      <c r="AC70" s="222">
        <v>58605.1</v>
      </c>
      <c r="AD70" s="222"/>
      <c r="AE70" s="235">
        <f t="shared" si="7"/>
        <v>391754.65</v>
      </c>
      <c r="AF70" s="37">
        <f t="shared" si="8"/>
        <v>0</v>
      </c>
      <c r="AG70" s="39">
        <f t="shared" si="9"/>
        <v>391754.65</v>
      </c>
      <c r="AH70" s="40">
        <f t="shared" si="10"/>
        <v>235516.59</v>
      </c>
      <c r="AI70" s="29">
        <f t="shared" si="11"/>
        <v>390507.72</v>
      </c>
      <c r="AJ70" s="33">
        <f t="shared" si="12"/>
        <v>-154991.12999999998</v>
      </c>
    </row>
    <row r="71" spans="1:36" s="74" customFormat="1" x14ac:dyDescent="0.2">
      <c r="A71" s="74" t="s">
        <v>916</v>
      </c>
      <c r="B71" s="74" t="s">
        <v>917</v>
      </c>
      <c r="C71" s="196">
        <v>6036</v>
      </c>
      <c r="D71" s="197" t="s">
        <v>1877</v>
      </c>
      <c r="E71" s="74" t="s">
        <v>1877</v>
      </c>
      <c r="F71" s="221">
        <v>209356.43</v>
      </c>
      <c r="G71" s="294">
        <v>0</v>
      </c>
      <c r="H71" s="221">
        <v>39046.400000000001</v>
      </c>
      <c r="I71" s="221"/>
      <c r="J71" s="81">
        <v>915367.44</v>
      </c>
      <c r="K71" s="81">
        <v>37010.300000000003</v>
      </c>
      <c r="L71" s="228"/>
      <c r="M71" s="228"/>
      <c r="N71" s="228"/>
      <c r="O71" s="228">
        <v>0</v>
      </c>
      <c r="P71" s="81"/>
      <c r="Q71" s="81">
        <v>-919976.87</v>
      </c>
      <c r="R71" s="81">
        <v>2227185.62</v>
      </c>
      <c r="S71" s="229"/>
      <c r="T71" s="229">
        <v>303914.08</v>
      </c>
      <c r="U71" s="229"/>
      <c r="V71" s="229">
        <v>709.37</v>
      </c>
      <c r="W71" s="229">
        <v>356200</v>
      </c>
      <c r="X71" s="229"/>
      <c r="Y71" s="222">
        <v>594125</v>
      </c>
      <c r="Z71" s="222"/>
      <c r="AA71" s="222"/>
      <c r="AB71" s="222">
        <v>146636.93</v>
      </c>
      <c r="AC71" s="222">
        <v>20219.7</v>
      </c>
      <c r="AD71" s="222"/>
      <c r="AE71" s="235">
        <f t="shared" si="7"/>
        <v>248402.83</v>
      </c>
      <c r="AF71" s="37">
        <f t="shared" si="8"/>
        <v>0</v>
      </c>
      <c r="AG71" s="39">
        <f t="shared" si="9"/>
        <v>248402.83</v>
      </c>
      <c r="AH71" s="40">
        <f t="shared" si="10"/>
        <v>660823.44999999995</v>
      </c>
      <c r="AI71" s="29">
        <f t="shared" si="11"/>
        <v>760981.62999999989</v>
      </c>
      <c r="AJ71" s="33">
        <f t="shared" si="12"/>
        <v>-100158.17999999993</v>
      </c>
    </row>
    <row r="72" spans="1:36" s="74" customFormat="1" x14ac:dyDescent="0.2">
      <c r="A72" s="74" t="s">
        <v>916</v>
      </c>
      <c r="B72" s="74" t="s">
        <v>917</v>
      </c>
      <c r="C72" s="196">
        <v>4053</v>
      </c>
      <c r="D72" s="197" t="s">
        <v>1878</v>
      </c>
      <c r="E72" s="74" t="s">
        <v>1878</v>
      </c>
      <c r="F72" s="221">
        <v>205483.39</v>
      </c>
      <c r="G72" s="294">
        <v>0</v>
      </c>
      <c r="H72" s="221">
        <v>215572.56</v>
      </c>
      <c r="I72" s="221"/>
      <c r="J72" s="81">
        <v>414888.47</v>
      </c>
      <c r="K72" s="81">
        <v>51602.400000000001</v>
      </c>
      <c r="L72" s="228"/>
      <c r="M72" s="228"/>
      <c r="N72" s="228"/>
      <c r="O72" s="228">
        <v>1359.5</v>
      </c>
      <c r="P72" s="81"/>
      <c r="Q72" s="81">
        <v>-3198301.62</v>
      </c>
      <c r="R72" s="81">
        <v>4014093.13</v>
      </c>
      <c r="S72" s="229"/>
      <c r="T72" s="229">
        <v>278755.88</v>
      </c>
      <c r="U72" s="229"/>
      <c r="V72" s="229"/>
      <c r="W72" s="229">
        <v>335340</v>
      </c>
      <c r="X72" s="229"/>
      <c r="Y72" s="222">
        <v>437661</v>
      </c>
      <c r="Z72" s="222">
        <v>1384</v>
      </c>
      <c r="AA72" s="222"/>
      <c r="AB72" s="222">
        <v>85351.39</v>
      </c>
      <c r="AC72" s="222">
        <v>15253.68</v>
      </c>
      <c r="AD72" s="222"/>
      <c r="AE72" s="235">
        <f t="shared" si="7"/>
        <v>421055.95</v>
      </c>
      <c r="AF72" s="37">
        <f t="shared" si="8"/>
        <v>1359.5</v>
      </c>
      <c r="AG72" s="39">
        <f t="shared" si="9"/>
        <v>419696.45</v>
      </c>
      <c r="AH72" s="40">
        <f t="shared" si="10"/>
        <v>614095.88</v>
      </c>
      <c r="AI72" s="29">
        <f t="shared" si="11"/>
        <v>539650.07000000007</v>
      </c>
      <c r="AJ72" s="33">
        <f t="shared" si="12"/>
        <v>74445.809999999939</v>
      </c>
    </row>
    <row r="73" spans="1:36" s="74" customFormat="1" x14ac:dyDescent="0.2">
      <c r="A73" s="74" t="s">
        <v>916</v>
      </c>
      <c r="B73" s="74" t="s">
        <v>917</v>
      </c>
      <c r="C73" s="196">
        <v>4847</v>
      </c>
      <c r="D73" s="197" t="s">
        <v>1879</v>
      </c>
      <c r="E73" s="74" t="s">
        <v>1879</v>
      </c>
      <c r="F73" s="221">
        <v>445443.83</v>
      </c>
      <c r="G73" s="294">
        <v>0</v>
      </c>
      <c r="H73" s="221">
        <v>112953.15</v>
      </c>
      <c r="I73" s="221"/>
      <c r="J73" s="81">
        <v>117533</v>
      </c>
      <c r="K73" s="81">
        <v>167906.9</v>
      </c>
      <c r="L73" s="228"/>
      <c r="M73" s="228"/>
      <c r="N73" s="228"/>
      <c r="O73" s="228"/>
      <c r="P73" s="81"/>
      <c r="Q73" s="81">
        <v>-1324184.26</v>
      </c>
      <c r="R73" s="81">
        <v>2082417.38</v>
      </c>
      <c r="S73" s="229"/>
      <c r="T73" s="229">
        <v>404401.72</v>
      </c>
      <c r="U73" s="229"/>
      <c r="V73" s="229"/>
      <c r="W73" s="229">
        <v>351240</v>
      </c>
      <c r="X73" s="229"/>
      <c r="Y73" s="222">
        <v>502195</v>
      </c>
      <c r="Z73" s="222"/>
      <c r="AA73" s="222"/>
      <c r="AB73" s="222">
        <v>143406.92000000001</v>
      </c>
      <c r="AC73" s="222">
        <v>18764.04</v>
      </c>
      <c r="AD73" s="222"/>
      <c r="AE73" s="235">
        <f t="shared" si="7"/>
        <v>558396.98</v>
      </c>
      <c r="AF73" s="37">
        <f t="shared" si="8"/>
        <v>0</v>
      </c>
      <c r="AG73" s="39">
        <f t="shared" si="9"/>
        <v>558396.98</v>
      </c>
      <c r="AH73" s="40">
        <f t="shared" si="10"/>
        <v>755641.72</v>
      </c>
      <c r="AI73" s="29">
        <f t="shared" si="11"/>
        <v>664365.96000000008</v>
      </c>
      <c r="AJ73" s="33">
        <f t="shared" si="12"/>
        <v>91275.759999999893</v>
      </c>
    </row>
    <row r="74" spans="1:36" s="74" customFormat="1" x14ac:dyDescent="0.2">
      <c r="A74" s="74" t="s">
        <v>916</v>
      </c>
      <c r="B74" s="74" t="s">
        <v>917</v>
      </c>
      <c r="C74" s="196">
        <v>3826</v>
      </c>
      <c r="D74" s="197" t="s">
        <v>1880</v>
      </c>
      <c r="E74" s="74" t="s">
        <v>1880</v>
      </c>
      <c r="F74" s="221">
        <v>584679.67000000004</v>
      </c>
      <c r="G74" s="294">
        <v>0</v>
      </c>
      <c r="H74" s="221">
        <v>110993.05</v>
      </c>
      <c r="I74" s="221"/>
      <c r="J74" s="81">
        <v>4</v>
      </c>
      <c r="K74" s="81">
        <v>93026.82</v>
      </c>
      <c r="L74" s="228"/>
      <c r="M74" s="228"/>
      <c r="N74" s="228"/>
      <c r="O74" s="228">
        <v>835.34</v>
      </c>
      <c r="P74" s="81"/>
      <c r="Q74" s="81">
        <v>-1521526.27</v>
      </c>
      <c r="R74" s="81">
        <v>2028298.74</v>
      </c>
      <c r="S74" s="229"/>
      <c r="T74" s="229">
        <v>523503.91</v>
      </c>
      <c r="U74" s="229"/>
      <c r="V74" s="229"/>
      <c r="W74" s="229">
        <v>313840</v>
      </c>
      <c r="X74" s="229"/>
      <c r="Y74" s="222">
        <v>420309</v>
      </c>
      <c r="Z74" s="222"/>
      <c r="AA74" s="222"/>
      <c r="AB74" s="222">
        <v>121110.12</v>
      </c>
      <c r="AC74" s="222">
        <v>5297.06</v>
      </c>
      <c r="AD74" s="222"/>
      <c r="AE74" s="235">
        <f t="shared" ref="AE74:AE137" si="13">SUM(F74:I74)</f>
        <v>695672.72000000009</v>
      </c>
      <c r="AF74" s="37">
        <f t="shared" ref="AF74:AF137" si="14">SUM(L74:O74)</f>
        <v>835.34</v>
      </c>
      <c r="AG74" s="39">
        <f t="shared" si="9"/>
        <v>694837.38000000012</v>
      </c>
      <c r="AH74" s="40">
        <f t="shared" si="10"/>
        <v>837343.90999999992</v>
      </c>
      <c r="AI74" s="29">
        <f t="shared" si="11"/>
        <v>546716.18000000005</v>
      </c>
      <c r="AJ74" s="33">
        <f t="shared" si="12"/>
        <v>290627.72999999986</v>
      </c>
    </row>
    <row r="75" spans="1:36" s="74" customFormat="1" x14ac:dyDescent="0.2">
      <c r="A75" s="74" t="s">
        <v>916</v>
      </c>
      <c r="B75" s="74" t="s">
        <v>917</v>
      </c>
      <c r="C75" s="196">
        <v>4181</v>
      </c>
      <c r="D75" s="197" t="s">
        <v>1881</v>
      </c>
      <c r="E75" s="74" t="s">
        <v>1881</v>
      </c>
      <c r="F75" s="221">
        <v>217948.04</v>
      </c>
      <c r="G75" s="294">
        <v>0</v>
      </c>
      <c r="H75" s="221">
        <v>158870.68</v>
      </c>
      <c r="I75" s="221"/>
      <c r="J75" s="81">
        <v>60676.55</v>
      </c>
      <c r="K75" s="81">
        <v>82538.36</v>
      </c>
      <c r="L75" s="228"/>
      <c r="M75" s="228"/>
      <c r="N75" s="228"/>
      <c r="O75" s="228"/>
      <c r="P75" s="81"/>
      <c r="Q75" s="81">
        <v>-2035265.22</v>
      </c>
      <c r="R75" s="81">
        <v>2569886.96</v>
      </c>
      <c r="S75" s="229">
        <v>30.71</v>
      </c>
      <c r="T75" s="229">
        <v>208091.77</v>
      </c>
      <c r="U75" s="229"/>
      <c r="V75" s="229">
        <v>535.46</v>
      </c>
      <c r="W75" s="229">
        <v>292220</v>
      </c>
      <c r="X75" s="229"/>
      <c r="Y75" s="222">
        <v>409300</v>
      </c>
      <c r="Z75" s="222"/>
      <c r="AA75" s="222"/>
      <c r="AB75" s="222">
        <v>86925.07</v>
      </c>
      <c r="AC75" s="222">
        <v>14256.98</v>
      </c>
      <c r="AD75" s="222"/>
      <c r="AE75" s="235">
        <f t="shared" si="13"/>
        <v>376818.72</v>
      </c>
      <c r="AF75" s="37">
        <f t="shared" si="14"/>
        <v>0</v>
      </c>
      <c r="AG75" s="39">
        <f t="shared" si="9"/>
        <v>376818.72</v>
      </c>
      <c r="AH75" s="40">
        <f t="shared" si="10"/>
        <v>500877.93999999994</v>
      </c>
      <c r="AI75" s="29">
        <f t="shared" si="11"/>
        <v>510482.05</v>
      </c>
      <c r="AJ75" s="33">
        <f t="shared" si="12"/>
        <v>-9604.1100000000442</v>
      </c>
    </row>
    <row r="76" spans="1:36" s="74" customFormat="1" x14ac:dyDescent="0.2">
      <c r="A76" s="74" t="s">
        <v>916</v>
      </c>
      <c r="B76" s="74" t="s">
        <v>917</v>
      </c>
      <c r="C76" s="196">
        <v>2002</v>
      </c>
      <c r="D76" s="197" t="s">
        <v>1882</v>
      </c>
      <c r="E76" s="74" t="s">
        <v>1882</v>
      </c>
      <c r="F76" s="230">
        <v>206320.27</v>
      </c>
      <c r="G76" s="296">
        <v>0</v>
      </c>
      <c r="H76" s="230">
        <v>41479.089999999997</v>
      </c>
      <c r="I76" s="221"/>
      <c r="J76" s="81">
        <v>97539.93</v>
      </c>
      <c r="K76" s="81">
        <v>22643.94</v>
      </c>
      <c r="L76" s="228"/>
      <c r="M76" s="228"/>
      <c r="N76" s="228"/>
      <c r="O76" s="228"/>
      <c r="P76" s="81"/>
      <c r="Q76" s="81">
        <v>-1052560.74</v>
      </c>
      <c r="R76" s="81">
        <v>1423307.83</v>
      </c>
      <c r="S76" s="229"/>
      <c r="T76" s="229">
        <v>185152.93</v>
      </c>
      <c r="U76" s="229"/>
      <c r="V76" s="229">
        <v>563.70000000000005</v>
      </c>
      <c r="W76" s="229">
        <v>318100</v>
      </c>
      <c r="X76" s="229"/>
      <c r="Y76" s="222">
        <v>411918</v>
      </c>
      <c r="Z76" s="222"/>
      <c r="AA76" s="222"/>
      <c r="AB76" s="222">
        <v>66788.61</v>
      </c>
      <c r="AC76" s="222">
        <v>19885.88</v>
      </c>
      <c r="AD76" s="222"/>
      <c r="AE76" s="235">
        <f t="shared" si="13"/>
        <v>247799.36</v>
      </c>
      <c r="AF76" s="37">
        <f t="shared" si="14"/>
        <v>0</v>
      </c>
      <c r="AG76" s="39">
        <f t="shared" si="9"/>
        <v>247799.36</v>
      </c>
      <c r="AH76" s="40">
        <f t="shared" si="10"/>
        <v>503816.63</v>
      </c>
      <c r="AI76" s="29">
        <f t="shared" si="11"/>
        <v>498592.49</v>
      </c>
      <c r="AJ76" s="33">
        <f t="shared" si="12"/>
        <v>5224.140000000014</v>
      </c>
    </row>
    <row r="77" spans="1:36" s="74" customFormat="1" x14ac:dyDescent="0.2">
      <c r="A77" s="74" t="s">
        <v>916</v>
      </c>
      <c r="B77" s="74" t="s">
        <v>917</v>
      </c>
      <c r="C77" s="196">
        <v>1933</v>
      </c>
      <c r="D77" s="197" t="s">
        <v>1883</v>
      </c>
      <c r="E77" s="74" t="s">
        <v>1883</v>
      </c>
      <c r="F77" s="221">
        <v>129606.51</v>
      </c>
      <c r="G77" s="294">
        <v>0</v>
      </c>
      <c r="H77" s="221">
        <v>203773.3</v>
      </c>
      <c r="I77" s="221"/>
      <c r="J77" s="81">
        <v>195862.29</v>
      </c>
      <c r="K77" s="81">
        <v>45636.35</v>
      </c>
      <c r="L77" s="228"/>
      <c r="M77" s="228"/>
      <c r="N77" s="228"/>
      <c r="O77" s="228"/>
      <c r="P77" s="81"/>
      <c r="Q77" s="81">
        <v>-1448697.25</v>
      </c>
      <c r="R77" s="81">
        <v>2051654.89</v>
      </c>
      <c r="S77" s="229"/>
      <c r="T77" s="229">
        <v>250313.09</v>
      </c>
      <c r="U77" s="229"/>
      <c r="V77" s="229"/>
      <c r="W77" s="229">
        <v>270760</v>
      </c>
      <c r="X77" s="229"/>
      <c r="Y77" s="222">
        <v>396675</v>
      </c>
      <c r="Z77" s="222"/>
      <c r="AA77" s="222"/>
      <c r="AB77" s="222">
        <v>120113.28</v>
      </c>
      <c r="AC77" s="222">
        <v>28334</v>
      </c>
      <c r="AD77" s="222"/>
      <c r="AE77" s="235">
        <f t="shared" si="13"/>
        <v>333379.81</v>
      </c>
      <c r="AF77" s="37">
        <f t="shared" si="14"/>
        <v>0</v>
      </c>
      <c r="AG77" s="39">
        <f t="shared" si="9"/>
        <v>333379.81</v>
      </c>
      <c r="AH77" s="40">
        <f t="shared" si="10"/>
        <v>521073.08999999997</v>
      </c>
      <c r="AI77" s="29">
        <f t="shared" si="11"/>
        <v>545122.28</v>
      </c>
      <c r="AJ77" s="33">
        <f t="shared" si="12"/>
        <v>-24049.190000000061</v>
      </c>
    </row>
    <row r="78" spans="1:36" x14ac:dyDescent="0.2">
      <c r="A78" s="1" t="s">
        <v>926</v>
      </c>
      <c r="B78" s="1" t="s">
        <v>927</v>
      </c>
      <c r="C78" s="196">
        <v>3743</v>
      </c>
      <c r="D78" s="197" t="s">
        <v>1884</v>
      </c>
      <c r="E78" s="1" t="s">
        <v>1884</v>
      </c>
      <c r="F78" s="221">
        <v>376684.49</v>
      </c>
      <c r="G78" s="294">
        <v>0</v>
      </c>
      <c r="H78" s="221">
        <v>112844.83</v>
      </c>
      <c r="J78" s="81">
        <v>851180.57</v>
      </c>
      <c r="K78" s="81">
        <v>63899.31</v>
      </c>
      <c r="R78" s="81">
        <v>1625943.2</v>
      </c>
      <c r="T78" s="229">
        <v>356795.54</v>
      </c>
      <c r="W78" s="229">
        <v>150960</v>
      </c>
      <c r="Y78" s="222">
        <v>272244</v>
      </c>
      <c r="AB78" s="222">
        <v>78934.960000000006</v>
      </c>
      <c r="AC78" s="222">
        <v>38172.11</v>
      </c>
      <c r="AE78" s="235">
        <f t="shared" si="13"/>
        <v>489529.32</v>
      </c>
      <c r="AF78" s="37">
        <f t="shared" si="14"/>
        <v>0</v>
      </c>
      <c r="AG78" s="39">
        <f t="shared" si="9"/>
        <v>489529.32</v>
      </c>
      <c r="AH78" s="40">
        <f t="shared" si="10"/>
        <v>507755.54</v>
      </c>
      <c r="AI78" s="29">
        <f t="shared" si="11"/>
        <v>389351.07</v>
      </c>
      <c r="AJ78" s="33">
        <f t="shared" si="12"/>
        <v>118404.46999999997</v>
      </c>
    </row>
    <row r="79" spans="1:36" x14ac:dyDescent="0.2">
      <c r="A79" s="1" t="s">
        <v>926</v>
      </c>
      <c r="B79" s="1" t="s">
        <v>927</v>
      </c>
      <c r="C79" s="196">
        <v>3747</v>
      </c>
      <c r="D79" s="197" t="s">
        <v>1885</v>
      </c>
      <c r="E79" s="1" t="s">
        <v>1885</v>
      </c>
      <c r="F79" s="221">
        <v>221965.47</v>
      </c>
      <c r="G79" s="294">
        <v>0</v>
      </c>
      <c r="H79" s="221">
        <v>100406.34</v>
      </c>
      <c r="J79" s="81">
        <v>431438.27</v>
      </c>
      <c r="K79" s="81">
        <v>86788.57</v>
      </c>
      <c r="R79" s="81">
        <v>1700209.39</v>
      </c>
      <c r="T79" s="229">
        <v>464051.18</v>
      </c>
      <c r="W79" s="229">
        <v>160440</v>
      </c>
      <c r="Y79" s="222">
        <v>321980</v>
      </c>
      <c r="AB79" s="222">
        <v>142073.06</v>
      </c>
      <c r="AC79" s="222">
        <v>26748.23</v>
      </c>
      <c r="AE79" s="235">
        <f t="shared" si="13"/>
        <v>322371.81</v>
      </c>
      <c r="AF79" s="37">
        <f t="shared" si="14"/>
        <v>0</v>
      </c>
      <c r="AG79" s="39">
        <f t="shared" si="9"/>
        <v>322371.81</v>
      </c>
      <c r="AH79" s="40">
        <f t="shared" si="10"/>
        <v>624491.17999999993</v>
      </c>
      <c r="AI79" s="29">
        <f t="shared" si="11"/>
        <v>490801.29</v>
      </c>
      <c r="AJ79" s="33">
        <f t="shared" si="12"/>
        <v>133689.88999999996</v>
      </c>
    </row>
    <row r="80" spans="1:36" x14ac:dyDescent="0.2">
      <c r="A80" s="1" t="s">
        <v>926</v>
      </c>
      <c r="B80" s="1" t="s">
        <v>927</v>
      </c>
      <c r="C80" s="196">
        <v>3095</v>
      </c>
      <c r="D80" s="197" t="s">
        <v>1886</v>
      </c>
      <c r="E80" s="1" t="s">
        <v>1886</v>
      </c>
      <c r="F80" s="221">
        <v>317190.5</v>
      </c>
      <c r="G80" s="294">
        <v>0</v>
      </c>
      <c r="H80" s="221">
        <v>56843.7</v>
      </c>
      <c r="J80" s="81">
        <v>466217.34</v>
      </c>
      <c r="K80" s="81">
        <v>94304.25</v>
      </c>
      <c r="R80" s="81">
        <v>1448416.88</v>
      </c>
      <c r="T80" s="229">
        <v>307690.06</v>
      </c>
      <c r="W80" s="229">
        <v>200920</v>
      </c>
      <c r="Y80" s="222">
        <v>283980</v>
      </c>
      <c r="AB80" s="222">
        <v>80009.320000000007</v>
      </c>
      <c r="AC80" s="222">
        <v>30394.77</v>
      </c>
      <c r="AE80" s="235">
        <f t="shared" si="13"/>
        <v>374034.2</v>
      </c>
      <c r="AF80" s="37">
        <f t="shared" si="14"/>
        <v>0</v>
      </c>
      <c r="AG80" s="39">
        <f t="shared" si="9"/>
        <v>374034.2</v>
      </c>
      <c r="AH80" s="40">
        <f t="shared" si="10"/>
        <v>508610.06</v>
      </c>
      <c r="AI80" s="29">
        <f t="shared" si="11"/>
        <v>394384.09</v>
      </c>
      <c r="AJ80" s="33">
        <f t="shared" si="12"/>
        <v>114225.96999999997</v>
      </c>
    </row>
    <row r="81" spans="1:36" x14ac:dyDescent="0.2">
      <c r="A81" s="1" t="s">
        <v>926</v>
      </c>
      <c r="B81" s="1" t="s">
        <v>927</v>
      </c>
      <c r="C81" s="196">
        <v>1530</v>
      </c>
      <c r="D81" s="197" t="s">
        <v>1887</v>
      </c>
      <c r="E81" s="1" t="s">
        <v>1887</v>
      </c>
      <c r="F81" s="221">
        <v>241535.34</v>
      </c>
      <c r="G81" s="294">
        <v>0</v>
      </c>
      <c r="H81" s="221">
        <v>26409.94</v>
      </c>
      <c r="I81" s="221">
        <v>0</v>
      </c>
      <c r="J81" s="81">
        <v>518871.17</v>
      </c>
      <c r="K81" s="81">
        <v>453655.83</v>
      </c>
      <c r="R81" s="81">
        <v>2079850.72</v>
      </c>
      <c r="T81" s="229">
        <v>288755.84000000003</v>
      </c>
      <c r="W81" s="229">
        <v>262940</v>
      </c>
      <c r="Y81" s="222">
        <v>358940</v>
      </c>
      <c r="AB81" s="222">
        <v>49618.09</v>
      </c>
      <c r="AC81" s="222">
        <v>39621.42</v>
      </c>
      <c r="AE81" s="235">
        <f t="shared" si="13"/>
        <v>267945.27999999997</v>
      </c>
      <c r="AF81" s="37">
        <f t="shared" si="14"/>
        <v>0</v>
      </c>
      <c r="AG81" s="39">
        <f t="shared" si="9"/>
        <v>267945.27999999997</v>
      </c>
      <c r="AH81" s="40">
        <f t="shared" si="10"/>
        <v>551695.84000000008</v>
      </c>
      <c r="AI81" s="29">
        <f t="shared" si="11"/>
        <v>448179.50999999995</v>
      </c>
      <c r="AJ81" s="33">
        <f t="shared" si="12"/>
        <v>103516.33000000013</v>
      </c>
    </row>
    <row r="82" spans="1:36" x14ac:dyDescent="0.2">
      <c r="A82" s="1" t="s">
        <v>926</v>
      </c>
      <c r="B82" s="1" t="s">
        <v>927</v>
      </c>
      <c r="C82" s="196">
        <v>4004</v>
      </c>
      <c r="D82" s="197" t="s">
        <v>1888</v>
      </c>
      <c r="E82" s="1" t="s">
        <v>1888</v>
      </c>
      <c r="F82" s="221">
        <v>165842.07999999999</v>
      </c>
      <c r="G82" s="294">
        <v>0</v>
      </c>
      <c r="H82" s="221">
        <v>34287</v>
      </c>
      <c r="J82" s="81">
        <v>473446.62</v>
      </c>
      <c r="K82" s="81">
        <v>130287.89</v>
      </c>
      <c r="M82" s="228">
        <v>0</v>
      </c>
      <c r="R82" s="81">
        <v>1478004.6</v>
      </c>
      <c r="T82" s="229">
        <v>326580.49</v>
      </c>
      <c r="W82" s="229">
        <v>162080</v>
      </c>
      <c r="Y82" s="222">
        <v>253998</v>
      </c>
      <c r="AB82" s="222">
        <v>117695.39</v>
      </c>
      <c r="AC82" s="222">
        <v>26681.02</v>
      </c>
      <c r="AE82" s="235">
        <f t="shared" si="13"/>
        <v>200129.08</v>
      </c>
      <c r="AF82" s="37">
        <f t="shared" si="14"/>
        <v>0</v>
      </c>
      <c r="AG82" s="39">
        <f t="shared" si="9"/>
        <v>200129.08</v>
      </c>
      <c r="AH82" s="40">
        <f t="shared" si="10"/>
        <v>488660.49</v>
      </c>
      <c r="AI82" s="29">
        <f t="shared" si="11"/>
        <v>398374.41000000003</v>
      </c>
      <c r="AJ82" s="33">
        <f t="shared" si="12"/>
        <v>90286.079999999958</v>
      </c>
    </row>
    <row r="83" spans="1:36" x14ac:dyDescent="0.2">
      <c r="A83" s="1" t="s">
        <v>926</v>
      </c>
      <c r="B83" s="1" t="s">
        <v>927</v>
      </c>
      <c r="C83" s="196">
        <v>6265</v>
      </c>
      <c r="D83" s="197" t="s">
        <v>1889</v>
      </c>
      <c r="E83" s="1" t="s">
        <v>1889</v>
      </c>
      <c r="F83" s="221">
        <v>354944.7</v>
      </c>
      <c r="G83" s="294">
        <v>0</v>
      </c>
      <c r="H83" s="221">
        <v>91399.33</v>
      </c>
      <c r="I83" s="230"/>
      <c r="J83" s="224">
        <v>331951.59999999998</v>
      </c>
      <c r="K83" s="224">
        <v>66290.02</v>
      </c>
      <c r="L83" s="231"/>
      <c r="R83" s="81">
        <v>1774409.19</v>
      </c>
      <c r="T83" s="229">
        <v>458598.14</v>
      </c>
      <c r="W83" s="229">
        <v>466320</v>
      </c>
      <c r="Y83" s="222">
        <v>614420</v>
      </c>
      <c r="AB83" s="222">
        <v>142149.66</v>
      </c>
      <c r="AC83" s="222">
        <v>30437.82</v>
      </c>
      <c r="AE83" s="235">
        <f t="shared" si="13"/>
        <v>446344.03</v>
      </c>
      <c r="AF83" s="37">
        <f t="shared" si="14"/>
        <v>0</v>
      </c>
      <c r="AG83" s="39">
        <f t="shared" si="9"/>
        <v>446344.03</v>
      </c>
      <c r="AH83" s="40">
        <f t="shared" si="10"/>
        <v>924918.14</v>
      </c>
      <c r="AI83" s="29">
        <f t="shared" si="11"/>
        <v>787007.48</v>
      </c>
      <c r="AJ83" s="33">
        <f t="shared" si="12"/>
        <v>137910.66000000003</v>
      </c>
    </row>
    <row r="84" spans="1:36" x14ac:dyDescent="0.2">
      <c r="A84" s="1" t="s">
        <v>926</v>
      </c>
      <c r="B84" s="1" t="s">
        <v>927</v>
      </c>
      <c r="C84" s="196">
        <v>4051</v>
      </c>
      <c r="D84" s="197" t="s">
        <v>1890</v>
      </c>
      <c r="E84" s="1" t="s">
        <v>1890</v>
      </c>
      <c r="F84" s="221">
        <v>349432.42</v>
      </c>
      <c r="G84" s="294">
        <v>0</v>
      </c>
      <c r="H84" s="221">
        <v>32017</v>
      </c>
      <c r="J84" s="81">
        <v>569765.59</v>
      </c>
      <c r="K84" s="81">
        <v>51042.49</v>
      </c>
      <c r="R84" s="81">
        <v>1568940.19</v>
      </c>
      <c r="T84" s="229">
        <v>424352.51</v>
      </c>
      <c r="W84" s="229">
        <v>201060</v>
      </c>
      <c r="Y84" s="222">
        <v>325104</v>
      </c>
      <c r="AB84" s="222">
        <v>116911.13</v>
      </c>
      <c r="AC84" s="222">
        <v>25130.69</v>
      </c>
      <c r="AE84" s="235">
        <f t="shared" si="13"/>
        <v>381449.42</v>
      </c>
      <c r="AF84" s="37">
        <f t="shared" si="14"/>
        <v>0</v>
      </c>
      <c r="AG84" s="39">
        <f t="shared" si="9"/>
        <v>381449.42</v>
      </c>
      <c r="AH84" s="40">
        <f t="shared" si="10"/>
        <v>625412.51</v>
      </c>
      <c r="AI84" s="29">
        <f t="shared" si="11"/>
        <v>467145.82</v>
      </c>
      <c r="AJ84" s="33">
        <f t="shared" si="12"/>
        <v>158266.69</v>
      </c>
    </row>
    <row r="85" spans="1:36" x14ac:dyDescent="0.2">
      <c r="A85" s="1" t="s">
        <v>926</v>
      </c>
      <c r="B85" s="1" t="s">
        <v>927</v>
      </c>
      <c r="C85" s="196">
        <v>3423</v>
      </c>
      <c r="D85" s="197" t="s">
        <v>1891</v>
      </c>
      <c r="E85" s="1" t="s">
        <v>1891</v>
      </c>
      <c r="F85" s="221">
        <v>421981.17</v>
      </c>
      <c r="G85" s="294">
        <v>0</v>
      </c>
      <c r="H85" s="221">
        <v>16840.25</v>
      </c>
      <c r="J85" s="81">
        <v>640375.35</v>
      </c>
      <c r="K85" s="81">
        <v>83913.5</v>
      </c>
      <c r="R85" s="81">
        <v>1499346.49</v>
      </c>
      <c r="T85" s="229">
        <v>428222.26</v>
      </c>
      <c r="V85" s="229">
        <v>893.18</v>
      </c>
      <c r="W85" s="229">
        <v>153700</v>
      </c>
      <c r="Y85" s="222">
        <v>321280</v>
      </c>
      <c r="AB85" s="222">
        <v>114727.37</v>
      </c>
      <c r="AC85" s="222">
        <v>44773.8</v>
      </c>
      <c r="AE85" s="235">
        <f t="shared" si="13"/>
        <v>438821.42</v>
      </c>
      <c r="AF85" s="37">
        <f t="shared" si="14"/>
        <v>0</v>
      </c>
      <c r="AG85" s="39">
        <f t="shared" si="9"/>
        <v>438821.42</v>
      </c>
      <c r="AH85" s="40">
        <f t="shared" si="10"/>
        <v>582815.43999999994</v>
      </c>
      <c r="AI85" s="29">
        <f t="shared" si="11"/>
        <v>480781.17</v>
      </c>
      <c r="AJ85" s="33">
        <f t="shared" si="12"/>
        <v>102034.26999999996</v>
      </c>
    </row>
    <row r="86" spans="1:36" x14ac:dyDescent="0.2">
      <c r="A86" s="1" t="s">
        <v>926</v>
      </c>
      <c r="B86" s="1" t="s">
        <v>927</v>
      </c>
      <c r="C86" s="196">
        <v>1355</v>
      </c>
      <c r="D86" s="197" t="s">
        <v>1892</v>
      </c>
      <c r="E86" s="1" t="s">
        <v>1892</v>
      </c>
      <c r="F86" s="221">
        <v>223039.49</v>
      </c>
      <c r="G86" s="294">
        <v>0</v>
      </c>
      <c r="H86" s="221">
        <v>48166.55</v>
      </c>
      <c r="J86" s="81">
        <v>563150.06000000006</v>
      </c>
      <c r="K86" s="81">
        <v>61860.21</v>
      </c>
      <c r="R86" s="81">
        <v>2293429.0699999998</v>
      </c>
      <c r="T86" s="229">
        <v>210960.85</v>
      </c>
      <c r="W86" s="229">
        <v>253760</v>
      </c>
      <c r="Y86" s="222">
        <v>306324</v>
      </c>
      <c r="AB86" s="222">
        <v>65290.29</v>
      </c>
      <c r="AC86" s="222">
        <v>21396.5</v>
      </c>
      <c r="AE86" s="235">
        <f t="shared" si="13"/>
        <v>271206.03999999998</v>
      </c>
      <c r="AF86" s="37">
        <f t="shared" si="14"/>
        <v>0</v>
      </c>
      <c r="AG86" s="39">
        <f t="shared" si="9"/>
        <v>271206.03999999998</v>
      </c>
      <c r="AH86" s="40">
        <f t="shared" si="10"/>
        <v>464720.85</v>
      </c>
      <c r="AI86" s="29">
        <f t="shared" si="11"/>
        <v>393010.79</v>
      </c>
      <c r="AJ86" s="33">
        <f t="shared" si="12"/>
        <v>71710.06</v>
      </c>
    </row>
    <row r="87" spans="1:36" x14ac:dyDescent="0.2">
      <c r="A87" s="1" t="s">
        <v>939</v>
      </c>
      <c r="B87" s="1" t="s">
        <v>940</v>
      </c>
      <c r="C87" s="196">
        <v>2146</v>
      </c>
      <c r="D87" s="197" t="s">
        <v>1893</v>
      </c>
      <c r="E87" s="1" t="s">
        <v>1893</v>
      </c>
      <c r="F87" s="221">
        <v>334702.05</v>
      </c>
      <c r="G87" s="294">
        <v>0</v>
      </c>
      <c r="H87" s="221">
        <v>48853.25</v>
      </c>
      <c r="J87" s="81">
        <v>863799.48</v>
      </c>
      <c r="K87" s="81">
        <v>26519.66</v>
      </c>
      <c r="N87" s="228">
        <v>98000</v>
      </c>
      <c r="Q87" s="81">
        <v>-294274.40999999997</v>
      </c>
      <c r="R87" s="81">
        <v>1525529.54</v>
      </c>
      <c r="T87" s="229">
        <v>32298.65</v>
      </c>
      <c r="W87" s="229">
        <v>71679.09</v>
      </c>
      <c r="Y87" s="222">
        <v>109999.09</v>
      </c>
      <c r="AB87" s="222">
        <v>37909.06</v>
      </c>
      <c r="AC87" s="222">
        <v>9534.2800000000007</v>
      </c>
      <c r="AE87" s="235">
        <f t="shared" si="13"/>
        <v>383555.3</v>
      </c>
      <c r="AF87" s="37">
        <f t="shared" si="14"/>
        <v>98000</v>
      </c>
      <c r="AG87" s="39">
        <f t="shared" si="9"/>
        <v>285555.3</v>
      </c>
      <c r="AH87" s="40">
        <f t="shared" si="10"/>
        <v>103977.73999999999</v>
      </c>
      <c r="AI87" s="29">
        <f t="shared" si="11"/>
        <v>157442.43</v>
      </c>
      <c r="AJ87" s="33">
        <f t="shared" si="12"/>
        <v>-53464.69</v>
      </c>
    </row>
    <row r="88" spans="1:36" x14ac:dyDescent="0.2">
      <c r="A88" s="1" t="s">
        <v>939</v>
      </c>
      <c r="B88" s="1" t="s">
        <v>940</v>
      </c>
      <c r="C88" s="196">
        <v>1277</v>
      </c>
      <c r="D88" s="197" t="s">
        <v>1894</v>
      </c>
      <c r="E88" s="1" t="s">
        <v>1894</v>
      </c>
      <c r="F88" s="221">
        <v>177181.81</v>
      </c>
      <c r="G88" s="294">
        <v>0</v>
      </c>
      <c r="H88" s="221">
        <v>44306.83</v>
      </c>
      <c r="J88" s="81">
        <v>448694.25</v>
      </c>
      <c r="K88" s="81">
        <v>110338.39</v>
      </c>
      <c r="N88" s="228">
        <v>37000</v>
      </c>
      <c r="Q88" s="81">
        <v>-652790.43999999994</v>
      </c>
      <c r="R88" s="81">
        <v>1451545.03</v>
      </c>
      <c r="T88" s="229">
        <v>26416.85</v>
      </c>
      <c r="W88" s="229">
        <v>133060</v>
      </c>
      <c r="Y88" s="222">
        <v>172780</v>
      </c>
      <c r="AB88" s="222">
        <v>27673.86</v>
      </c>
      <c r="AC88" s="222">
        <v>12268.3</v>
      </c>
      <c r="AE88" s="235">
        <f t="shared" si="13"/>
        <v>221488.64000000001</v>
      </c>
      <c r="AF88" s="37">
        <f t="shared" si="14"/>
        <v>37000</v>
      </c>
      <c r="AG88" s="39">
        <f t="shared" si="9"/>
        <v>184488.64</v>
      </c>
      <c r="AH88" s="40">
        <f t="shared" si="10"/>
        <v>159476.85</v>
      </c>
      <c r="AI88" s="29">
        <f t="shared" si="11"/>
        <v>212722.15999999997</v>
      </c>
      <c r="AJ88" s="33">
        <f t="shared" si="12"/>
        <v>-53245.309999999969</v>
      </c>
    </row>
    <row r="89" spans="1:36" x14ac:dyDescent="0.2">
      <c r="A89" s="1" t="s">
        <v>939</v>
      </c>
      <c r="B89" s="1" t="s">
        <v>940</v>
      </c>
      <c r="C89" s="196">
        <v>2783</v>
      </c>
      <c r="D89" s="197" t="s">
        <v>1895</v>
      </c>
      <c r="E89" s="1" t="s">
        <v>1895</v>
      </c>
      <c r="F89" s="221">
        <v>402383.38</v>
      </c>
      <c r="G89" s="294">
        <v>0</v>
      </c>
      <c r="H89" s="221">
        <v>55916.11</v>
      </c>
      <c r="J89" s="81">
        <v>2434420.7799999998</v>
      </c>
      <c r="K89" s="81">
        <v>30541.67</v>
      </c>
      <c r="N89" s="228">
        <v>70000</v>
      </c>
      <c r="Q89" s="81">
        <v>2586724.9900000002</v>
      </c>
      <c r="R89" s="81">
        <v>328050.34000000003</v>
      </c>
      <c r="T89" s="229">
        <v>39457.68</v>
      </c>
      <c r="W89" s="229">
        <v>251900</v>
      </c>
      <c r="Y89" s="222">
        <v>271394</v>
      </c>
      <c r="AB89" s="222">
        <v>50123.71</v>
      </c>
      <c r="AC89" s="222">
        <v>29301.360000000001</v>
      </c>
      <c r="AE89" s="235">
        <f t="shared" si="13"/>
        <v>458299.49</v>
      </c>
      <c r="AF89" s="37">
        <f t="shared" si="14"/>
        <v>70000</v>
      </c>
      <c r="AG89" s="39">
        <f t="shared" si="9"/>
        <v>388299.49</v>
      </c>
      <c r="AH89" s="40">
        <f t="shared" si="10"/>
        <v>291357.68</v>
      </c>
      <c r="AI89" s="29">
        <f t="shared" si="11"/>
        <v>350819.07</v>
      </c>
      <c r="AJ89" s="33">
        <f t="shared" si="12"/>
        <v>-59461.390000000014</v>
      </c>
    </row>
    <row r="90" spans="1:36" x14ac:dyDescent="0.2">
      <c r="A90" s="1" t="s">
        <v>939</v>
      </c>
      <c r="B90" s="1" t="s">
        <v>940</v>
      </c>
      <c r="C90" s="196">
        <v>1769</v>
      </c>
      <c r="D90" s="197" t="s">
        <v>1896</v>
      </c>
      <c r="E90" s="1" t="s">
        <v>1896</v>
      </c>
      <c r="F90" s="221">
        <v>182351.35999999999</v>
      </c>
      <c r="G90" s="294">
        <v>0</v>
      </c>
      <c r="H90" s="221">
        <v>23672.49</v>
      </c>
      <c r="J90" s="81">
        <v>339336.89</v>
      </c>
      <c r="K90" s="81">
        <v>78485.16</v>
      </c>
      <c r="N90" s="228">
        <v>66750</v>
      </c>
      <c r="Q90" s="81">
        <v>-1230148.1599999999</v>
      </c>
      <c r="R90" s="81">
        <v>1852229.71</v>
      </c>
      <c r="T90" s="229">
        <v>20874.46</v>
      </c>
      <c r="Y90" s="222">
        <v>36580</v>
      </c>
      <c r="AB90" s="222">
        <v>34115.11</v>
      </c>
      <c r="AC90" s="222">
        <v>13409</v>
      </c>
      <c r="AE90" s="235">
        <f t="shared" si="13"/>
        <v>206023.84999999998</v>
      </c>
      <c r="AF90" s="37">
        <f t="shared" si="14"/>
        <v>66750</v>
      </c>
      <c r="AG90" s="39">
        <f t="shared" si="9"/>
        <v>139273.84999999998</v>
      </c>
      <c r="AH90" s="40">
        <f t="shared" si="10"/>
        <v>20874.46</v>
      </c>
      <c r="AI90" s="29">
        <f t="shared" si="11"/>
        <v>84104.11</v>
      </c>
      <c r="AJ90" s="33">
        <f t="shared" si="12"/>
        <v>-63229.65</v>
      </c>
    </row>
    <row r="91" spans="1:36" x14ac:dyDescent="0.2">
      <c r="A91" s="1" t="s">
        <v>947</v>
      </c>
      <c r="B91" s="1" t="s">
        <v>948</v>
      </c>
      <c r="C91" s="196">
        <v>5781</v>
      </c>
      <c r="D91" s="197" t="s">
        <v>1897</v>
      </c>
      <c r="E91" s="1" t="s">
        <v>1897</v>
      </c>
      <c r="F91" s="221">
        <v>259582.72</v>
      </c>
      <c r="G91" s="294">
        <v>0</v>
      </c>
      <c r="H91" s="221">
        <v>151020.9</v>
      </c>
      <c r="J91" s="81">
        <v>435653.33</v>
      </c>
      <c r="K91" s="81">
        <v>18815.98</v>
      </c>
      <c r="O91" s="228">
        <v>0</v>
      </c>
      <c r="Q91" s="81">
        <v>-1795717.66</v>
      </c>
      <c r="R91" s="81">
        <v>2483113.87</v>
      </c>
      <c r="T91" s="229">
        <v>579317.04</v>
      </c>
      <c r="W91" s="229">
        <v>261880</v>
      </c>
      <c r="X91" s="229">
        <v>3000</v>
      </c>
      <c r="Y91" s="222">
        <v>480000</v>
      </c>
      <c r="AB91" s="222">
        <v>167513.54999999999</v>
      </c>
      <c r="AC91" s="222">
        <v>13648.77</v>
      </c>
      <c r="AE91" s="235">
        <f t="shared" si="13"/>
        <v>410603.62</v>
      </c>
      <c r="AF91" s="37">
        <f t="shared" si="14"/>
        <v>0</v>
      </c>
      <c r="AG91" s="39">
        <f t="shared" si="9"/>
        <v>410603.62</v>
      </c>
      <c r="AH91" s="40">
        <f t="shared" si="10"/>
        <v>844197.04</v>
      </c>
      <c r="AI91" s="29">
        <f t="shared" si="11"/>
        <v>661162.32000000007</v>
      </c>
      <c r="AJ91" s="33">
        <f t="shared" si="12"/>
        <v>183034.71999999997</v>
      </c>
    </row>
    <row r="92" spans="1:36" x14ac:dyDescent="0.2">
      <c r="A92" s="1" t="s">
        <v>947</v>
      </c>
      <c r="B92" s="1" t="s">
        <v>948</v>
      </c>
      <c r="C92" s="196">
        <v>2515</v>
      </c>
      <c r="D92" s="197" t="s">
        <v>1898</v>
      </c>
      <c r="E92" s="1" t="s">
        <v>1898</v>
      </c>
      <c r="F92" s="221">
        <v>136941.71</v>
      </c>
      <c r="G92" s="294">
        <v>0</v>
      </c>
      <c r="H92" s="221">
        <v>80527.97</v>
      </c>
      <c r="J92" s="81">
        <v>167969.84</v>
      </c>
      <c r="K92" s="81">
        <v>52707.19</v>
      </c>
      <c r="M92" s="231"/>
      <c r="N92" s="231"/>
      <c r="O92" s="231"/>
      <c r="P92" s="224"/>
      <c r="Q92" s="81">
        <v>-1658155.32</v>
      </c>
      <c r="R92" s="81">
        <v>1997915.47</v>
      </c>
      <c r="T92" s="229">
        <v>385423.96</v>
      </c>
      <c r="W92" s="229">
        <v>109700</v>
      </c>
      <c r="X92" s="229">
        <v>3000</v>
      </c>
      <c r="Y92" s="222">
        <v>280320</v>
      </c>
      <c r="AB92" s="222">
        <v>96580.35</v>
      </c>
      <c r="AC92" s="222">
        <v>18131.05</v>
      </c>
      <c r="AE92" s="235">
        <f t="shared" si="13"/>
        <v>217469.68</v>
      </c>
      <c r="AF92" s="37">
        <f t="shared" si="14"/>
        <v>0</v>
      </c>
      <c r="AG92" s="39">
        <f t="shared" si="9"/>
        <v>217469.68</v>
      </c>
      <c r="AH92" s="40">
        <f t="shared" si="10"/>
        <v>498123.96</v>
      </c>
      <c r="AI92" s="29">
        <f t="shared" si="11"/>
        <v>395031.39999999997</v>
      </c>
      <c r="AJ92" s="33">
        <f t="shared" si="12"/>
        <v>103092.56000000006</v>
      </c>
    </row>
    <row r="93" spans="1:36" x14ac:dyDescent="0.2">
      <c r="A93" s="1" t="s">
        <v>947</v>
      </c>
      <c r="B93" s="1" t="s">
        <v>948</v>
      </c>
      <c r="C93" s="196">
        <v>3488</v>
      </c>
      <c r="D93" s="197" t="s">
        <v>1899</v>
      </c>
      <c r="E93" s="1" t="s">
        <v>1899</v>
      </c>
      <c r="F93" s="221">
        <v>385896.93</v>
      </c>
      <c r="G93" s="294">
        <v>12500</v>
      </c>
      <c r="H93" s="221">
        <v>93845.93</v>
      </c>
      <c r="J93" s="81">
        <v>260276.78</v>
      </c>
      <c r="K93" s="81">
        <v>30714.36</v>
      </c>
      <c r="M93" s="228">
        <v>0</v>
      </c>
      <c r="O93" s="228">
        <v>318</v>
      </c>
      <c r="Q93" s="81">
        <v>-1867194.86</v>
      </c>
      <c r="R93" s="81">
        <v>2356721.7400000002</v>
      </c>
      <c r="T93" s="229">
        <v>813561.56</v>
      </c>
      <c r="W93" s="229">
        <v>157580</v>
      </c>
      <c r="X93" s="229">
        <v>3000</v>
      </c>
      <c r="Y93" s="222">
        <v>440870</v>
      </c>
      <c r="AB93" s="222">
        <v>207840.36</v>
      </c>
      <c r="AC93" s="222">
        <v>23232.58</v>
      </c>
      <c r="AE93" s="235">
        <f t="shared" si="13"/>
        <v>492242.86</v>
      </c>
      <c r="AF93" s="37">
        <f t="shared" si="14"/>
        <v>318</v>
      </c>
      <c r="AG93" s="39">
        <f t="shared" si="9"/>
        <v>491924.86</v>
      </c>
      <c r="AH93" s="40">
        <f t="shared" si="10"/>
        <v>974141.56</v>
      </c>
      <c r="AI93" s="29">
        <f t="shared" si="11"/>
        <v>671942.94</v>
      </c>
      <c r="AJ93" s="33">
        <f t="shared" si="12"/>
        <v>302198.62000000011</v>
      </c>
    </row>
    <row r="94" spans="1:36" x14ac:dyDescent="0.2">
      <c r="A94" s="1" t="s">
        <v>947</v>
      </c>
      <c r="B94" s="1" t="s">
        <v>948</v>
      </c>
      <c r="C94" s="196">
        <v>5980</v>
      </c>
      <c r="D94" s="197" t="s">
        <v>1900</v>
      </c>
      <c r="E94" s="1" t="s">
        <v>1900</v>
      </c>
      <c r="F94" s="221">
        <v>188020.15</v>
      </c>
      <c r="G94" s="294">
        <v>0</v>
      </c>
      <c r="H94" s="221">
        <v>69783.539999999994</v>
      </c>
      <c r="J94" s="81">
        <v>90404.36</v>
      </c>
      <c r="K94" s="81">
        <v>1491.18</v>
      </c>
      <c r="O94" s="228">
        <v>500</v>
      </c>
      <c r="Q94" s="81">
        <v>-305180.09999999998</v>
      </c>
      <c r="R94" s="81">
        <v>679279.9</v>
      </c>
      <c r="T94" s="229">
        <v>531252.59</v>
      </c>
      <c r="W94" s="229">
        <v>172500</v>
      </c>
      <c r="X94" s="229">
        <v>6000</v>
      </c>
      <c r="Y94" s="222">
        <v>434180</v>
      </c>
      <c r="AA94" s="222">
        <v>3300</v>
      </c>
      <c r="AB94" s="222">
        <v>283526.53999999998</v>
      </c>
      <c r="AC94" s="222">
        <v>6152.62</v>
      </c>
      <c r="AE94" s="235">
        <f t="shared" si="13"/>
        <v>257803.69</v>
      </c>
      <c r="AF94" s="37">
        <f t="shared" si="14"/>
        <v>500</v>
      </c>
      <c r="AG94" s="39">
        <f t="shared" si="9"/>
        <v>257303.69</v>
      </c>
      <c r="AH94" s="40">
        <f t="shared" si="10"/>
        <v>709752.59</v>
      </c>
      <c r="AI94" s="29">
        <f t="shared" si="11"/>
        <v>727159.16</v>
      </c>
      <c r="AJ94" s="33">
        <f t="shared" si="12"/>
        <v>-17406.570000000065</v>
      </c>
    </row>
    <row r="95" spans="1:36" x14ac:dyDescent="0.2">
      <c r="A95" s="1" t="s">
        <v>947</v>
      </c>
      <c r="B95" s="1" t="s">
        <v>948</v>
      </c>
      <c r="C95" s="196">
        <v>4020</v>
      </c>
      <c r="D95" s="197" t="s">
        <v>1901</v>
      </c>
      <c r="E95" s="1" t="s">
        <v>1901</v>
      </c>
      <c r="F95" s="221">
        <v>344975.67</v>
      </c>
      <c r="G95" s="294">
        <v>0</v>
      </c>
      <c r="H95" s="221">
        <v>110143.49</v>
      </c>
      <c r="J95" s="81">
        <v>627511.73</v>
      </c>
      <c r="K95" s="81">
        <v>48718.720000000001</v>
      </c>
      <c r="Q95" s="81">
        <v>-1939755.76</v>
      </c>
      <c r="R95" s="81">
        <v>3020527.22</v>
      </c>
      <c r="T95" s="229">
        <v>395074.95</v>
      </c>
      <c r="U95" s="229">
        <v>24688</v>
      </c>
      <c r="W95" s="229">
        <v>141720</v>
      </c>
      <c r="X95" s="229">
        <v>4000</v>
      </c>
      <c r="Y95" s="222">
        <v>320540</v>
      </c>
      <c r="AB95" s="222">
        <v>157497.01999999999</v>
      </c>
      <c r="AC95" s="222">
        <v>31889.78</v>
      </c>
      <c r="AE95" s="235">
        <f t="shared" si="13"/>
        <v>455119.16</v>
      </c>
      <c r="AF95" s="37">
        <f t="shared" si="14"/>
        <v>0</v>
      </c>
      <c r="AG95" s="39">
        <f t="shared" si="9"/>
        <v>455119.16</v>
      </c>
      <c r="AH95" s="40">
        <f t="shared" si="10"/>
        <v>565482.94999999995</v>
      </c>
      <c r="AI95" s="29">
        <f t="shared" si="11"/>
        <v>509926.80000000005</v>
      </c>
      <c r="AJ95" s="33">
        <f t="shared" si="12"/>
        <v>55556.149999999907</v>
      </c>
    </row>
    <row r="96" spans="1:36" x14ac:dyDescent="0.2">
      <c r="A96" s="1" t="s">
        <v>947</v>
      </c>
      <c r="B96" s="1" t="s">
        <v>948</v>
      </c>
      <c r="C96" s="196">
        <v>4210</v>
      </c>
      <c r="D96" s="197" t="s">
        <v>1902</v>
      </c>
      <c r="E96" s="1" t="s">
        <v>1902</v>
      </c>
      <c r="F96" s="221">
        <v>271800.61</v>
      </c>
      <c r="G96" s="294">
        <v>0</v>
      </c>
      <c r="H96" s="221">
        <v>87198.29</v>
      </c>
      <c r="J96" s="81">
        <v>4</v>
      </c>
      <c r="K96" s="81">
        <v>76221.77</v>
      </c>
      <c r="O96" s="228">
        <v>175</v>
      </c>
      <c r="Q96" s="81">
        <v>-79831.89</v>
      </c>
      <c r="R96" s="81">
        <v>266818</v>
      </c>
      <c r="T96" s="229">
        <v>622877.92000000004</v>
      </c>
      <c r="V96" s="229">
        <v>134.16</v>
      </c>
      <c r="W96" s="229">
        <v>119820</v>
      </c>
      <c r="X96" s="229">
        <v>3000</v>
      </c>
      <c r="Y96" s="222">
        <v>389780</v>
      </c>
      <c r="AB96" s="222">
        <v>98556.01</v>
      </c>
      <c r="AC96" s="222">
        <v>5484.51</v>
      </c>
      <c r="AE96" s="235">
        <f t="shared" si="13"/>
        <v>358998.89999999997</v>
      </c>
      <c r="AF96" s="37">
        <f t="shared" si="14"/>
        <v>175</v>
      </c>
      <c r="AG96" s="39">
        <f t="shared" si="9"/>
        <v>358823.89999999997</v>
      </c>
      <c r="AH96" s="40">
        <f t="shared" si="10"/>
        <v>745832.08000000007</v>
      </c>
      <c r="AI96" s="29">
        <f t="shared" si="11"/>
        <v>493820.52</v>
      </c>
      <c r="AJ96" s="33">
        <f t="shared" si="12"/>
        <v>252011.56000000006</v>
      </c>
    </row>
    <row r="97" spans="1:36" x14ac:dyDescent="0.2">
      <c r="A97" s="1" t="s">
        <v>947</v>
      </c>
      <c r="B97" s="1" t="s">
        <v>948</v>
      </c>
      <c r="C97" s="196">
        <v>3316</v>
      </c>
      <c r="D97" s="197" t="s">
        <v>1903</v>
      </c>
      <c r="E97" s="1" t="s">
        <v>1903</v>
      </c>
      <c r="F97" s="221">
        <v>187589.32</v>
      </c>
      <c r="G97" s="294">
        <v>0</v>
      </c>
      <c r="H97" s="221">
        <v>96566.36</v>
      </c>
      <c r="J97" s="81">
        <v>5</v>
      </c>
      <c r="K97" s="81">
        <v>40311.199999999997</v>
      </c>
      <c r="O97" s="228">
        <v>1987</v>
      </c>
      <c r="Q97" s="81">
        <v>-1622225.54</v>
      </c>
      <c r="R97" s="81">
        <v>1863128.3</v>
      </c>
      <c r="T97" s="229">
        <v>422945.59</v>
      </c>
      <c r="W97" s="229">
        <v>213340</v>
      </c>
      <c r="X97" s="229">
        <v>6000</v>
      </c>
      <c r="Y97" s="222">
        <v>403280</v>
      </c>
      <c r="AB97" s="222">
        <v>149014.65</v>
      </c>
      <c r="AC97" s="222">
        <v>3906.82</v>
      </c>
      <c r="AE97" s="235">
        <f t="shared" si="13"/>
        <v>284155.68</v>
      </c>
      <c r="AF97" s="37">
        <f t="shared" si="14"/>
        <v>1987</v>
      </c>
      <c r="AG97" s="39">
        <f t="shared" si="9"/>
        <v>282168.68</v>
      </c>
      <c r="AH97" s="40">
        <f t="shared" si="10"/>
        <v>642285.59000000008</v>
      </c>
      <c r="AI97" s="29">
        <f t="shared" si="11"/>
        <v>556201.47</v>
      </c>
      <c r="AJ97" s="33">
        <f t="shared" si="12"/>
        <v>86084.120000000112</v>
      </c>
    </row>
    <row r="98" spans="1:36" x14ac:dyDescent="0.2">
      <c r="A98" s="1" t="s">
        <v>947</v>
      </c>
      <c r="B98" s="1" t="s">
        <v>948</v>
      </c>
      <c r="C98" s="196">
        <v>6867</v>
      </c>
      <c r="D98" s="197" t="s">
        <v>1904</v>
      </c>
      <c r="E98" s="1" t="s">
        <v>1904</v>
      </c>
      <c r="F98" s="221">
        <v>210745.94</v>
      </c>
      <c r="G98" s="294">
        <v>0</v>
      </c>
      <c r="H98" s="221">
        <v>227897.45</v>
      </c>
      <c r="J98" s="81">
        <v>809704.06</v>
      </c>
      <c r="K98" s="81">
        <v>41019.46</v>
      </c>
      <c r="O98" s="228">
        <v>655</v>
      </c>
      <c r="Q98" s="81">
        <v>-60193.54</v>
      </c>
      <c r="R98" s="81">
        <v>1170515.6499999999</v>
      </c>
      <c r="T98" s="229">
        <v>639465.29</v>
      </c>
      <c r="V98" s="229">
        <v>306.26</v>
      </c>
      <c r="W98" s="229">
        <v>98860</v>
      </c>
      <c r="X98" s="229">
        <v>2000</v>
      </c>
      <c r="Y98" s="222">
        <v>334198</v>
      </c>
      <c r="AB98" s="222">
        <v>153884.47</v>
      </c>
      <c r="AC98" s="222">
        <v>74159.28</v>
      </c>
      <c r="AE98" s="235">
        <f t="shared" si="13"/>
        <v>438643.39</v>
      </c>
      <c r="AF98" s="37">
        <f t="shared" si="14"/>
        <v>655</v>
      </c>
      <c r="AG98" s="39">
        <f t="shared" si="9"/>
        <v>437988.39</v>
      </c>
      <c r="AH98" s="40">
        <f t="shared" si="10"/>
        <v>740631.55</v>
      </c>
      <c r="AI98" s="29">
        <f t="shared" si="11"/>
        <v>562241.75</v>
      </c>
      <c r="AJ98" s="33">
        <f t="shared" si="12"/>
        <v>178389.80000000005</v>
      </c>
    </row>
    <row r="99" spans="1:36" x14ac:dyDescent="0.2">
      <c r="A99" s="1" t="s">
        <v>947</v>
      </c>
      <c r="B99" s="1" t="s">
        <v>948</v>
      </c>
      <c r="C99" s="196">
        <v>3657</v>
      </c>
      <c r="D99" s="197" t="s">
        <v>1905</v>
      </c>
      <c r="E99" s="1" t="s">
        <v>1905</v>
      </c>
      <c r="F99" s="221">
        <v>187915.68</v>
      </c>
      <c r="G99" s="294">
        <v>0</v>
      </c>
      <c r="H99" s="221">
        <v>68748.97</v>
      </c>
      <c r="J99" s="81">
        <v>148408.67000000001</v>
      </c>
      <c r="K99" s="81">
        <v>4754.5600000000004</v>
      </c>
      <c r="Q99" s="81">
        <v>-1776995.33</v>
      </c>
      <c r="R99" s="81">
        <v>2174004.7799999998</v>
      </c>
      <c r="T99" s="229">
        <v>309473.99</v>
      </c>
      <c r="W99" s="229">
        <v>59010</v>
      </c>
      <c r="Y99" s="222">
        <v>218750</v>
      </c>
      <c r="AB99" s="222">
        <v>110127.02</v>
      </c>
      <c r="AC99" s="222">
        <v>22142.54</v>
      </c>
      <c r="AE99" s="235">
        <f t="shared" si="13"/>
        <v>256664.65</v>
      </c>
      <c r="AF99" s="37">
        <f t="shared" si="14"/>
        <v>0</v>
      </c>
      <c r="AG99" s="39">
        <f t="shared" si="9"/>
        <v>256664.65</v>
      </c>
      <c r="AH99" s="40">
        <f t="shared" si="10"/>
        <v>368483.99</v>
      </c>
      <c r="AI99" s="29">
        <f t="shared" si="11"/>
        <v>351019.56</v>
      </c>
      <c r="AJ99" s="33">
        <f t="shared" si="12"/>
        <v>17464.429999999993</v>
      </c>
    </row>
    <row r="100" spans="1:36" x14ac:dyDescent="0.2">
      <c r="A100" s="1" t="s">
        <v>947</v>
      </c>
      <c r="B100" s="1" t="s">
        <v>948</v>
      </c>
      <c r="C100" s="196">
        <v>6817</v>
      </c>
      <c r="D100" s="197" t="s">
        <v>1906</v>
      </c>
      <c r="E100" s="1" t="s">
        <v>1906</v>
      </c>
      <c r="F100" s="221">
        <v>302501.95</v>
      </c>
      <c r="G100" s="294">
        <v>0</v>
      </c>
      <c r="H100" s="221">
        <v>22042.959999999999</v>
      </c>
      <c r="J100" s="81">
        <v>299838.88</v>
      </c>
      <c r="K100" s="81">
        <v>8016.72</v>
      </c>
      <c r="O100" s="228">
        <v>103</v>
      </c>
      <c r="Q100" s="81">
        <v>-1103554.3600000001</v>
      </c>
      <c r="R100" s="81">
        <v>1708771</v>
      </c>
      <c r="T100" s="229">
        <v>533713.56999999995</v>
      </c>
      <c r="W100" s="229">
        <v>237460</v>
      </c>
      <c r="X100" s="229">
        <v>3000</v>
      </c>
      <c r="Y100" s="222">
        <v>467240</v>
      </c>
      <c r="AA100" s="222">
        <v>7796</v>
      </c>
      <c r="AB100" s="222">
        <v>242501.73</v>
      </c>
      <c r="AC100" s="222">
        <v>23948.97</v>
      </c>
      <c r="AE100" s="235">
        <f t="shared" si="13"/>
        <v>324544.91000000003</v>
      </c>
      <c r="AF100" s="37">
        <f t="shared" si="14"/>
        <v>103</v>
      </c>
      <c r="AG100" s="39">
        <f t="shared" si="9"/>
        <v>324441.91000000003</v>
      </c>
      <c r="AH100" s="40">
        <f t="shared" si="10"/>
        <v>774173.57</v>
      </c>
      <c r="AI100" s="29">
        <f t="shared" si="11"/>
        <v>741486.7</v>
      </c>
      <c r="AJ100" s="33">
        <f t="shared" si="12"/>
        <v>32686.869999999995</v>
      </c>
    </row>
    <row r="101" spans="1:36" x14ac:dyDescent="0.2">
      <c r="A101" s="1" t="s">
        <v>947</v>
      </c>
      <c r="B101" s="1" t="s">
        <v>948</v>
      </c>
      <c r="C101" s="196">
        <v>5077</v>
      </c>
      <c r="D101" s="197" t="s">
        <v>1907</v>
      </c>
      <c r="E101" s="1" t="s">
        <v>1907</v>
      </c>
      <c r="F101" s="221">
        <v>254806.9</v>
      </c>
      <c r="G101" s="294">
        <v>0</v>
      </c>
      <c r="H101" s="221">
        <v>274226.3</v>
      </c>
      <c r="J101" s="81">
        <v>366905.81</v>
      </c>
      <c r="K101" s="81">
        <v>10426.879999999999</v>
      </c>
      <c r="O101" s="228">
        <v>683</v>
      </c>
      <c r="Q101" s="224">
        <v>-1376217.89</v>
      </c>
      <c r="R101" s="224">
        <v>2266060.31</v>
      </c>
      <c r="S101" s="234"/>
      <c r="T101" s="234">
        <v>434674.64</v>
      </c>
      <c r="W101" s="229">
        <v>248220</v>
      </c>
      <c r="X101" s="229">
        <v>6000</v>
      </c>
      <c r="Y101" s="222">
        <v>512260</v>
      </c>
      <c r="AB101" s="222">
        <v>137080.99</v>
      </c>
      <c r="AC101" s="222">
        <v>19622.18</v>
      </c>
      <c r="AE101" s="235">
        <f t="shared" si="13"/>
        <v>529033.19999999995</v>
      </c>
      <c r="AF101" s="37">
        <f t="shared" si="14"/>
        <v>683</v>
      </c>
      <c r="AG101" s="39">
        <f t="shared" si="9"/>
        <v>528350.19999999995</v>
      </c>
      <c r="AH101" s="40">
        <f t="shared" si="10"/>
        <v>688894.64</v>
      </c>
      <c r="AI101" s="29">
        <f t="shared" si="11"/>
        <v>668963.17000000004</v>
      </c>
      <c r="AJ101" s="33">
        <f t="shared" si="12"/>
        <v>19931.469999999972</v>
      </c>
    </row>
    <row r="102" spans="1:36" x14ac:dyDescent="0.2">
      <c r="A102" s="1" t="s">
        <v>947</v>
      </c>
      <c r="B102" s="1" t="s">
        <v>948</v>
      </c>
      <c r="C102" s="196">
        <v>3046</v>
      </c>
      <c r="D102" s="197" t="s">
        <v>1908</v>
      </c>
      <c r="E102" s="1" t="s">
        <v>1908</v>
      </c>
      <c r="F102" s="221">
        <v>58039.56</v>
      </c>
      <c r="G102" s="294">
        <v>0</v>
      </c>
      <c r="H102" s="221">
        <v>17044.8</v>
      </c>
      <c r="J102" s="81">
        <v>44960.94</v>
      </c>
      <c r="K102" s="81">
        <v>25389.3</v>
      </c>
      <c r="M102" s="228">
        <v>0</v>
      </c>
      <c r="Q102" s="81">
        <v>-677598.44</v>
      </c>
      <c r="R102" s="81">
        <v>855883.42</v>
      </c>
      <c r="T102" s="229">
        <v>349862.65</v>
      </c>
      <c r="V102" s="229">
        <v>172.16</v>
      </c>
      <c r="W102" s="229">
        <v>220960</v>
      </c>
      <c r="X102" s="229">
        <v>3000</v>
      </c>
      <c r="Y102" s="222">
        <v>400470</v>
      </c>
      <c r="AA102" s="222">
        <v>2880</v>
      </c>
      <c r="AB102" s="222">
        <v>188526.94</v>
      </c>
      <c r="AC102" s="222">
        <v>9521.25</v>
      </c>
      <c r="AE102" s="235">
        <f t="shared" si="13"/>
        <v>75084.36</v>
      </c>
      <c r="AF102" s="37">
        <f t="shared" si="14"/>
        <v>0</v>
      </c>
      <c r="AG102" s="39">
        <f t="shared" si="9"/>
        <v>75084.36</v>
      </c>
      <c r="AH102" s="40">
        <f t="shared" si="10"/>
        <v>573994.81000000006</v>
      </c>
      <c r="AI102" s="29">
        <f t="shared" si="11"/>
        <v>601398.18999999994</v>
      </c>
      <c r="AJ102" s="33">
        <f t="shared" si="12"/>
        <v>-27403.379999999888</v>
      </c>
    </row>
    <row r="103" spans="1:36" x14ac:dyDescent="0.2">
      <c r="A103" s="1" t="s">
        <v>947</v>
      </c>
      <c r="B103" s="1" t="s">
        <v>948</v>
      </c>
      <c r="C103" s="196">
        <v>3486</v>
      </c>
      <c r="D103" s="197" t="s">
        <v>1909</v>
      </c>
      <c r="E103" s="1" t="s">
        <v>1909</v>
      </c>
      <c r="F103" s="221">
        <v>182663.92</v>
      </c>
      <c r="G103" s="294">
        <v>0</v>
      </c>
      <c r="H103" s="221">
        <v>61994.99</v>
      </c>
      <c r="J103" s="81">
        <v>1581340.2</v>
      </c>
      <c r="K103" s="81">
        <v>12021.04</v>
      </c>
      <c r="Q103" s="81">
        <v>-1258410.42</v>
      </c>
      <c r="R103" s="81">
        <v>2982456.62</v>
      </c>
      <c r="T103" s="229">
        <v>440175.4</v>
      </c>
      <c r="V103" s="229">
        <v>77.44</v>
      </c>
      <c r="W103" s="229">
        <v>117670</v>
      </c>
      <c r="X103" s="229">
        <v>1500</v>
      </c>
      <c r="Y103" s="222">
        <v>270450</v>
      </c>
      <c r="AB103" s="222">
        <v>154457.54999999999</v>
      </c>
      <c r="AC103" s="222">
        <v>17473.34</v>
      </c>
      <c r="AE103" s="235">
        <f t="shared" si="13"/>
        <v>244658.91</v>
      </c>
      <c r="AF103" s="37">
        <f t="shared" si="14"/>
        <v>0</v>
      </c>
      <c r="AG103" s="39">
        <f t="shared" si="9"/>
        <v>244658.91</v>
      </c>
      <c r="AH103" s="40">
        <f t="shared" si="10"/>
        <v>559422.84000000008</v>
      </c>
      <c r="AI103" s="29">
        <f t="shared" si="11"/>
        <v>442380.89</v>
      </c>
      <c r="AJ103" s="33">
        <f t="shared" si="12"/>
        <v>117041.95000000007</v>
      </c>
    </row>
    <row r="104" spans="1:36" x14ac:dyDescent="0.2">
      <c r="A104" s="1" t="s">
        <v>947</v>
      </c>
      <c r="B104" s="1" t="s">
        <v>948</v>
      </c>
      <c r="C104" s="196">
        <v>4158</v>
      </c>
      <c r="D104" s="197" t="s">
        <v>1910</v>
      </c>
      <c r="E104" s="1" t="s">
        <v>1910</v>
      </c>
      <c r="F104" s="221">
        <v>364745.88</v>
      </c>
      <c r="G104" s="294">
        <v>0</v>
      </c>
      <c r="H104" s="221">
        <v>69147.990000000005</v>
      </c>
      <c r="J104" s="81">
        <v>64122.13</v>
      </c>
      <c r="K104" s="81">
        <v>55067.68</v>
      </c>
      <c r="Q104" s="81">
        <v>-1648737.9</v>
      </c>
      <c r="R104" s="81">
        <v>2096504</v>
      </c>
      <c r="T104" s="229">
        <v>516719.41</v>
      </c>
      <c r="V104" s="229">
        <v>643.55999999999995</v>
      </c>
      <c r="W104" s="229">
        <v>109700</v>
      </c>
      <c r="X104" s="229">
        <v>3000</v>
      </c>
      <c r="Y104" s="222">
        <v>313760</v>
      </c>
      <c r="AB104" s="222">
        <v>183175.07</v>
      </c>
      <c r="AC104" s="222">
        <v>22902.32</v>
      </c>
      <c r="AE104" s="235">
        <f t="shared" si="13"/>
        <v>433893.87</v>
      </c>
      <c r="AF104" s="37">
        <f t="shared" si="14"/>
        <v>0</v>
      </c>
      <c r="AG104" s="39">
        <f t="shared" si="9"/>
        <v>433893.87</v>
      </c>
      <c r="AH104" s="40">
        <f t="shared" si="10"/>
        <v>630062.97</v>
      </c>
      <c r="AI104" s="29">
        <f t="shared" si="11"/>
        <v>519837.39</v>
      </c>
      <c r="AJ104" s="33">
        <f t="shared" si="12"/>
        <v>110225.57999999996</v>
      </c>
    </row>
    <row r="105" spans="1:36" x14ac:dyDescent="0.2">
      <c r="A105" s="1" t="s">
        <v>947</v>
      </c>
      <c r="B105" s="1" t="s">
        <v>948</v>
      </c>
      <c r="C105" s="196">
        <v>4935</v>
      </c>
      <c r="D105" s="197" t="s">
        <v>1911</v>
      </c>
      <c r="E105" s="1" t="s">
        <v>1911</v>
      </c>
      <c r="F105" s="221">
        <v>406892.95</v>
      </c>
      <c r="G105" s="294">
        <v>0</v>
      </c>
      <c r="H105" s="221">
        <v>152537.64000000001</v>
      </c>
      <c r="J105" s="81">
        <v>604036.12</v>
      </c>
      <c r="K105" s="81">
        <v>19543.61</v>
      </c>
      <c r="M105" s="228">
        <v>0</v>
      </c>
      <c r="O105" s="228">
        <v>101948.22</v>
      </c>
      <c r="Q105" s="81">
        <v>-3251283.17</v>
      </c>
      <c r="R105" s="81">
        <v>4349913</v>
      </c>
      <c r="T105" s="229">
        <v>519654.01</v>
      </c>
      <c r="W105" s="229">
        <v>98550</v>
      </c>
      <c r="X105" s="229">
        <v>3000</v>
      </c>
      <c r="Y105" s="222">
        <v>312330</v>
      </c>
      <c r="AB105" s="222">
        <v>163453.35999999999</v>
      </c>
      <c r="AC105" s="222">
        <v>156783.88</v>
      </c>
      <c r="AE105" s="235">
        <f t="shared" si="13"/>
        <v>559430.59000000008</v>
      </c>
      <c r="AF105" s="37">
        <f t="shared" si="14"/>
        <v>101948.22</v>
      </c>
      <c r="AG105" s="39">
        <f t="shared" si="9"/>
        <v>457482.37000000011</v>
      </c>
      <c r="AH105" s="40">
        <f t="shared" si="10"/>
        <v>621204.01</v>
      </c>
      <c r="AI105" s="29">
        <f t="shared" si="11"/>
        <v>632567.24</v>
      </c>
      <c r="AJ105" s="33">
        <f t="shared" si="12"/>
        <v>-11363.229999999981</v>
      </c>
    </row>
    <row r="106" spans="1:36" x14ac:dyDescent="0.2">
      <c r="A106" s="1" t="s">
        <v>947</v>
      </c>
      <c r="B106" s="1" t="s">
        <v>948</v>
      </c>
      <c r="C106" s="196">
        <v>4567</v>
      </c>
      <c r="D106" s="197" t="s">
        <v>1912</v>
      </c>
      <c r="E106" s="1" t="s">
        <v>1912</v>
      </c>
      <c r="F106" s="221">
        <v>488915.63</v>
      </c>
      <c r="G106" s="294">
        <v>0</v>
      </c>
      <c r="H106" s="221">
        <v>88095.7</v>
      </c>
      <c r="J106" s="81">
        <v>285762.28999999998</v>
      </c>
      <c r="K106" s="81">
        <v>48242.94</v>
      </c>
      <c r="Q106" s="81">
        <v>-714922.02</v>
      </c>
      <c r="R106" s="81">
        <v>1615889.77</v>
      </c>
      <c r="T106" s="229">
        <v>568562.66</v>
      </c>
      <c r="W106" s="229">
        <v>93300</v>
      </c>
      <c r="X106" s="229">
        <v>3000</v>
      </c>
      <c r="Y106" s="222">
        <v>331840</v>
      </c>
      <c r="AB106" s="222">
        <v>209042.95</v>
      </c>
      <c r="AC106" s="222">
        <v>107084.9</v>
      </c>
      <c r="AE106" s="235">
        <f t="shared" si="13"/>
        <v>577011.32999999996</v>
      </c>
      <c r="AF106" s="37">
        <f t="shared" si="14"/>
        <v>0</v>
      </c>
      <c r="AG106" s="39">
        <f t="shared" si="9"/>
        <v>577011.32999999996</v>
      </c>
      <c r="AH106" s="40">
        <f t="shared" si="10"/>
        <v>664862.66</v>
      </c>
      <c r="AI106" s="29">
        <f t="shared" si="11"/>
        <v>647967.85</v>
      </c>
      <c r="AJ106" s="33">
        <f t="shared" si="12"/>
        <v>16894.810000000056</v>
      </c>
    </row>
    <row r="107" spans="1:36" x14ac:dyDescent="0.2">
      <c r="A107" s="1" t="s">
        <v>947</v>
      </c>
      <c r="B107" s="1" t="s">
        <v>948</v>
      </c>
      <c r="C107" s="196">
        <v>2903</v>
      </c>
      <c r="D107" s="197" t="s">
        <v>1913</v>
      </c>
      <c r="E107" s="1" t="s">
        <v>1913</v>
      </c>
      <c r="F107" s="221">
        <v>407135.84</v>
      </c>
      <c r="G107" s="294">
        <v>0</v>
      </c>
      <c r="H107" s="221">
        <v>42328.35</v>
      </c>
      <c r="J107" s="81">
        <v>451547.13</v>
      </c>
      <c r="K107" s="81">
        <v>74365.2</v>
      </c>
      <c r="Q107" s="81">
        <v>-1545476.78</v>
      </c>
      <c r="R107" s="81">
        <v>2389700.83</v>
      </c>
      <c r="T107" s="229">
        <v>427909.1</v>
      </c>
      <c r="V107" s="229">
        <v>614.16999999999996</v>
      </c>
      <c r="W107" s="229">
        <v>201680</v>
      </c>
      <c r="X107" s="229">
        <v>6000</v>
      </c>
      <c r="Y107" s="222">
        <v>375820</v>
      </c>
      <c r="AB107" s="222">
        <v>100467.09</v>
      </c>
      <c r="AC107" s="222">
        <v>24015.71</v>
      </c>
      <c r="AE107" s="235">
        <f t="shared" si="13"/>
        <v>449464.19</v>
      </c>
      <c r="AF107" s="37">
        <f t="shared" si="14"/>
        <v>0</v>
      </c>
      <c r="AG107" s="39">
        <f t="shared" si="9"/>
        <v>449464.19</v>
      </c>
      <c r="AH107" s="40">
        <f t="shared" si="10"/>
        <v>636203.27</v>
      </c>
      <c r="AI107" s="29">
        <f t="shared" si="11"/>
        <v>500302.8</v>
      </c>
      <c r="AJ107" s="33">
        <f t="shared" si="12"/>
        <v>135900.47000000003</v>
      </c>
    </row>
    <row r="108" spans="1:36" x14ac:dyDescent="0.2">
      <c r="A108" s="1" t="s">
        <v>947</v>
      </c>
      <c r="B108" s="1" t="s">
        <v>948</v>
      </c>
      <c r="C108" s="196">
        <v>3112</v>
      </c>
      <c r="D108" s="197" t="s">
        <v>1914</v>
      </c>
      <c r="E108" s="1" t="s">
        <v>1914</v>
      </c>
      <c r="F108" s="221">
        <v>159783.23000000001</v>
      </c>
      <c r="G108" s="294">
        <v>0</v>
      </c>
      <c r="H108" s="221">
        <v>92315.89</v>
      </c>
      <c r="J108" s="81">
        <v>449146.03</v>
      </c>
      <c r="K108" s="81">
        <v>553.16</v>
      </c>
      <c r="M108" s="228">
        <v>0</v>
      </c>
      <c r="Q108" s="81">
        <v>-4647542.9000000004</v>
      </c>
      <c r="R108" s="81">
        <v>5385590.1100000003</v>
      </c>
      <c r="T108" s="229">
        <v>314897</v>
      </c>
      <c r="W108" s="229">
        <v>46800</v>
      </c>
      <c r="Y108" s="222">
        <v>180460</v>
      </c>
      <c r="AB108" s="222">
        <v>193455.15</v>
      </c>
      <c r="AC108" s="222">
        <v>20970.75</v>
      </c>
      <c r="AE108" s="235">
        <f t="shared" si="13"/>
        <v>252099.12</v>
      </c>
      <c r="AF108" s="37">
        <f t="shared" si="14"/>
        <v>0</v>
      </c>
      <c r="AG108" s="39">
        <f t="shared" si="9"/>
        <v>252099.12</v>
      </c>
      <c r="AH108" s="40">
        <f t="shared" si="10"/>
        <v>361697</v>
      </c>
      <c r="AI108" s="29">
        <f t="shared" si="11"/>
        <v>394885.9</v>
      </c>
      <c r="AJ108" s="33">
        <f t="shared" si="12"/>
        <v>-33188.900000000023</v>
      </c>
    </row>
    <row r="109" spans="1:36" x14ac:dyDescent="0.2">
      <c r="A109" s="1" t="s">
        <v>969</v>
      </c>
      <c r="B109" s="1" t="s">
        <v>970</v>
      </c>
      <c r="C109" s="196">
        <v>2783</v>
      </c>
      <c r="D109" s="197" t="s">
        <v>1915</v>
      </c>
      <c r="E109" s="1" t="s">
        <v>1915</v>
      </c>
      <c r="F109" s="221">
        <v>235021.66</v>
      </c>
      <c r="H109" s="221">
        <v>25001.88</v>
      </c>
      <c r="J109" s="81">
        <v>341569.55</v>
      </c>
      <c r="K109" s="81">
        <v>132071.70000000001</v>
      </c>
      <c r="Q109" s="81">
        <v>-1018993.5</v>
      </c>
      <c r="R109" s="81">
        <v>1851650.31</v>
      </c>
      <c r="T109" s="229">
        <v>159110.26</v>
      </c>
      <c r="W109" s="229">
        <v>173480</v>
      </c>
      <c r="X109" s="229">
        <v>3000</v>
      </c>
      <c r="Y109" s="222">
        <v>233284</v>
      </c>
      <c r="AB109" s="222">
        <v>81834.39</v>
      </c>
      <c r="AC109" s="222">
        <v>21615.66</v>
      </c>
      <c r="AE109" s="235">
        <f t="shared" si="13"/>
        <v>260023.54</v>
      </c>
      <c r="AF109" s="37">
        <f t="shared" si="14"/>
        <v>0</v>
      </c>
      <c r="AG109" s="39">
        <f t="shared" si="9"/>
        <v>260023.54</v>
      </c>
      <c r="AH109" s="40">
        <f t="shared" si="10"/>
        <v>335590.26</v>
      </c>
      <c r="AI109" s="29">
        <f t="shared" si="11"/>
        <v>336734.05</v>
      </c>
      <c r="AJ109" s="33">
        <f t="shared" si="12"/>
        <v>-1143.789999999979</v>
      </c>
    </row>
    <row r="110" spans="1:36" x14ac:dyDescent="0.2">
      <c r="A110" s="1" t="s">
        <v>969</v>
      </c>
      <c r="B110" s="1" t="s">
        <v>970</v>
      </c>
      <c r="C110" s="196">
        <v>3884</v>
      </c>
      <c r="D110" s="197" t="s">
        <v>1916</v>
      </c>
      <c r="E110" s="1" t="s">
        <v>1916</v>
      </c>
      <c r="F110" s="221">
        <v>282331.11</v>
      </c>
      <c r="G110" s="294">
        <v>0</v>
      </c>
      <c r="H110" s="221">
        <v>31098.51</v>
      </c>
      <c r="J110" s="81">
        <v>774956.84</v>
      </c>
      <c r="K110" s="81">
        <v>97810.18</v>
      </c>
      <c r="O110" s="228">
        <v>0</v>
      </c>
      <c r="Q110" s="81">
        <v>-88669.18</v>
      </c>
      <c r="R110" s="81">
        <v>1448584.45</v>
      </c>
      <c r="T110" s="229">
        <v>214729.4</v>
      </c>
      <c r="W110" s="229">
        <v>219340</v>
      </c>
      <c r="X110" s="229">
        <v>6000</v>
      </c>
      <c r="Y110" s="222">
        <v>295140</v>
      </c>
      <c r="AB110" s="222">
        <v>93786.72</v>
      </c>
      <c r="AC110" s="222">
        <v>34630.550000000003</v>
      </c>
      <c r="AE110" s="235">
        <f t="shared" si="13"/>
        <v>313429.62</v>
      </c>
      <c r="AF110" s="37">
        <f t="shared" si="14"/>
        <v>0</v>
      </c>
      <c r="AG110" s="39">
        <f t="shared" si="9"/>
        <v>313429.62</v>
      </c>
      <c r="AH110" s="40">
        <f t="shared" si="10"/>
        <v>440069.4</v>
      </c>
      <c r="AI110" s="29">
        <f t="shared" si="11"/>
        <v>423557.26999999996</v>
      </c>
      <c r="AJ110" s="33">
        <f t="shared" si="12"/>
        <v>16512.130000000063</v>
      </c>
    </row>
    <row r="111" spans="1:36" x14ac:dyDescent="0.2">
      <c r="A111" s="1" t="s">
        <v>969</v>
      </c>
      <c r="B111" s="1" t="s">
        <v>970</v>
      </c>
      <c r="C111" s="196">
        <v>4358</v>
      </c>
      <c r="D111" s="197" t="s">
        <v>1917</v>
      </c>
      <c r="E111" s="1" t="s">
        <v>1917</v>
      </c>
      <c r="F111" s="221">
        <v>191391.86</v>
      </c>
      <c r="H111" s="221">
        <v>44407.35</v>
      </c>
      <c r="J111" s="81">
        <v>222971.64</v>
      </c>
      <c r="K111" s="81">
        <v>94498.8</v>
      </c>
      <c r="Q111" s="81">
        <v>-1529896.19</v>
      </c>
      <c r="R111" s="81">
        <v>2294612.94</v>
      </c>
      <c r="T111" s="229">
        <v>201883.56</v>
      </c>
      <c r="W111" s="229">
        <v>266740</v>
      </c>
      <c r="X111" s="229">
        <v>3000</v>
      </c>
      <c r="Y111" s="222">
        <v>349552</v>
      </c>
      <c r="AB111" s="222">
        <v>99145.59</v>
      </c>
      <c r="AC111" s="222">
        <v>20793.060000000001</v>
      </c>
      <c r="AE111" s="235">
        <f t="shared" si="13"/>
        <v>235799.21</v>
      </c>
      <c r="AF111" s="37">
        <f t="shared" si="14"/>
        <v>0</v>
      </c>
      <c r="AG111" s="39">
        <f t="shared" si="9"/>
        <v>235799.21</v>
      </c>
      <c r="AH111" s="40">
        <f t="shared" si="10"/>
        <v>471623.56</v>
      </c>
      <c r="AI111" s="29">
        <f t="shared" si="11"/>
        <v>469490.64999999997</v>
      </c>
      <c r="AJ111" s="33">
        <f t="shared" si="12"/>
        <v>2132.9100000000326</v>
      </c>
    </row>
    <row r="112" spans="1:36" x14ac:dyDescent="0.2">
      <c r="A112" s="1" t="s">
        <v>969</v>
      </c>
      <c r="B112" s="1" t="s">
        <v>970</v>
      </c>
      <c r="C112" s="196">
        <v>1985</v>
      </c>
      <c r="D112" s="197" t="s">
        <v>1918</v>
      </c>
      <c r="E112" s="1" t="s">
        <v>1918</v>
      </c>
      <c r="F112" s="221">
        <v>140076.01999999999</v>
      </c>
      <c r="G112" s="294">
        <v>0</v>
      </c>
      <c r="H112" s="221">
        <v>29832.99</v>
      </c>
      <c r="J112" s="81">
        <v>242311.99</v>
      </c>
      <c r="K112" s="81">
        <v>79578.98</v>
      </c>
      <c r="O112" s="228">
        <v>431.5</v>
      </c>
      <c r="Q112" s="81">
        <v>-1025906.57</v>
      </c>
      <c r="R112" s="81">
        <v>1767292.42</v>
      </c>
      <c r="T112" s="229">
        <v>131842.94</v>
      </c>
      <c r="U112" s="234"/>
      <c r="V112" s="234"/>
      <c r="W112" s="234">
        <v>192180</v>
      </c>
      <c r="X112" s="234">
        <v>4000</v>
      </c>
      <c r="Y112" s="222">
        <v>243968</v>
      </c>
      <c r="AB112" s="222">
        <v>104805.95</v>
      </c>
      <c r="AC112" s="222">
        <v>18881.349999999999</v>
      </c>
      <c r="AE112" s="235">
        <f t="shared" si="13"/>
        <v>169909.00999999998</v>
      </c>
      <c r="AF112" s="37">
        <f t="shared" si="14"/>
        <v>431.5</v>
      </c>
      <c r="AG112" s="39">
        <f t="shared" si="9"/>
        <v>169477.50999999998</v>
      </c>
      <c r="AH112" s="40">
        <f t="shared" si="10"/>
        <v>328022.94</v>
      </c>
      <c r="AI112" s="29">
        <f t="shared" si="11"/>
        <v>367655.3</v>
      </c>
      <c r="AJ112" s="33">
        <f t="shared" si="12"/>
        <v>-39632.359999999986</v>
      </c>
    </row>
    <row r="113" spans="1:36" x14ac:dyDescent="0.2">
      <c r="A113" s="1" t="s">
        <v>969</v>
      </c>
      <c r="B113" s="1" t="s">
        <v>970</v>
      </c>
      <c r="C113" s="196">
        <v>4265</v>
      </c>
      <c r="D113" s="197" t="s">
        <v>1919</v>
      </c>
      <c r="E113" s="1" t="s">
        <v>1919</v>
      </c>
      <c r="F113" s="221">
        <v>189006.43</v>
      </c>
      <c r="G113" s="294">
        <v>0</v>
      </c>
      <c r="H113" s="221">
        <v>27218.799999999999</v>
      </c>
      <c r="J113" s="81">
        <v>763238.12</v>
      </c>
      <c r="K113" s="81">
        <v>81123.199999999997</v>
      </c>
      <c r="Q113" s="81">
        <v>-2134</v>
      </c>
      <c r="R113" s="81">
        <v>1775492.61</v>
      </c>
      <c r="T113" s="229">
        <v>257609.26</v>
      </c>
      <c r="W113" s="229">
        <v>133240</v>
      </c>
      <c r="Y113" s="222">
        <v>220544</v>
      </c>
      <c r="AB113" s="222">
        <v>116325.67</v>
      </c>
      <c r="AC113" s="222">
        <v>25904.57</v>
      </c>
      <c r="AE113" s="235">
        <f t="shared" si="13"/>
        <v>216225.22999999998</v>
      </c>
      <c r="AF113" s="37">
        <f t="shared" si="14"/>
        <v>0</v>
      </c>
      <c r="AG113" s="39">
        <f t="shared" si="9"/>
        <v>216225.22999999998</v>
      </c>
      <c r="AH113" s="40">
        <f t="shared" si="10"/>
        <v>390849.26</v>
      </c>
      <c r="AI113" s="29">
        <f t="shared" si="11"/>
        <v>362774.24</v>
      </c>
      <c r="AJ113" s="33">
        <f t="shared" si="12"/>
        <v>28075.020000000019</v>
      </c>
    </row>
    <row r="114" spans="1:36" x14ac:dyDescent="0.2">
      <c r="A114" s="1" t="s">
        <v>969</v>
      </c>
      <c r="B114" s="1" t="s">
        <v>970</v>
      </c>
      <c r="C114" s="196">
        <v>2947</v>
      </c>
      <c r="D114" s="197" t="s">
        <v>1920</v>
      </c>
      <c r="E114" s="1" t="s">
        <v>1920</v>
      </c>
      <c r="F114" s="221">
        <v>258631.91</v>
      </c>
      <c r="H114" s="221">
        <v>45247.040000000001</v>
      </c>
      <c r="J114" s="81">
        <v>179095.85</v>
      </c>
      <c r="K114" s="81">
        <v>123336.17</v>
      </c>
      <c r="Q114" s="81">
        <v>21535.71</v>
      </c>
      <c r="R114" s="81">
        <v>2441491.2400000002</v>
      </c>
      <c r="T114" s="229">
        <v>183873</v>
      </c>
      <c r="W114" s="229">
        <v>144100</v>
      </c>
      <c r="X114" s="229">
        <v>6000</v>
      </c>
      <c r="Y114" s="222">
        <v>206440</v>
      </c>
      <c r="AB114" s="222">
        <v>85084.98</v>
      </c>
      <c r="AC114" s="222">
        <v>19345.580000000002</v>
      </c>
      <c r="AE114" s="235">
        <f t="shared" si="13"/>
        <v>303878.95</v>
      </c>
      <c r="AF114" s="37">
        <f t="shared" si="14"/>
        <v>0</v>
      </c>
      <c r="AG114" s="39">
        <f t="shared" si="9"/>
        <v>303878.95</v>
      </c>
      <c r="AH114" s="40">
        <f t="shared" si="10"/>
        <v>333973</v>
      </c>
      <c r="AI114" s="29">
        <f t="shared" si="11"/>
        <v>310870.56</v>
      </c>
      <c r="AJ114" s="33">
        <f t="shared" si="12"/>
        <v>23102.440000000002</v>
      </c>
    </row>
    <row r="115" spans="1:36" x14ac:dyDescent="0.2">
      <c r="A115" s="1" t="s">
        <v>979</v>
      </c>
      <c r="B115" s="1" t="s">
        <v>980</v>
      </c>
      <c r="C115" s="196">
        <v>4403</v>
      </c>
      <c r="D115" s="197" t="s">
        <v>1921</v>
      </c>
      <c r="E115" s="1" t="s">
        <v>1921</v>
      </c>
      <c r="F115" s="221">
        <v>432626.5</v>
      </c>
      <c r="G115" s="294">
        <v>0</v>
      </c>
      <c r="H115" s="221">
        <v>33896.230000000003</v>
      </c>
      <c r="J115" s="81">
        <v>184497.41</v>
      </c>
      <c r="K115" s="81">
        <v>38310.81</v>
      </c>
      <c r="O115" s="228">
        <v>66.73</v>
      </c>
      <c r="R115" s="81">
        <v>1753510.53</v>
      </c>
      <c r="T115" s="229">
        <v>399398.44</v>
      </c>
      <c r="W115" s="229">
        <v>303340</v>
      </c>
      <c r="Y115" s="222">
        <v>427680</v>
      </c>
      <c r="AB115" s="222">
        <v>118815.03</v>
      </c>
      <c r="AC115" s="222">
        <v>15781.72</v>
      </c>
      <c r="AE115" s="235">
        <f t="shared" si="13"/>
        <v>466522.73</v>
      </c>
      <c r="AF115" s="37">
        <f t="shared" si="14"/>
        <v>66.73</v>
      </c>
      <c r="AG115" s="39">
        <f t="shared" si="9"/>
        <v>466456</v>
      </c>
      <c r="AH115" s="40">
        <f t="shared" si="10"/>
        <v>702738.44</v>
      </c>
      <c r="AI115" s="29">
        <f t="shared" si="11"/>
        <v>562276.75</v>
      </c>
      <c r="AJ115" s="33">
        <f t="shared" si="12"/>
        <v>140461.68999999994</v>
      </c>
    </row>
    <row r="116" spans="1:36" x14ac:dyDescent="0.2">
      <c r="A116" s="1" t="s">
        <v>979</v>
      </c>
      <c r="B116" s="1" t="s">
        <v>980</v>
      </c>
      <c r="C116" s="196">
        <v>5267</v>
      </c>
      <c r="D116" s="197" t="s">
        <v>1922</v>
      </c>
      <c r="E116" s="1" t="s">
        <v>1922</v>
      </c>
      <c r="F116" s="221">
        <v>713955.39</v>
      </c>
      <c r="G116" s="294">
        <v>0</v>
      </c>
      <c r="H116" s="221">
        <v>42004.73</v>
      </c>
      <c r="J116" s="81">
        <v>332380.23</v>
      </c>
      <c r="K116" s="81">
        <v>54455.67</v>
      </c>
      <c r="M116" s="228">
        <v>64800</v>
      </c>
      <c r="O116" s="228">
        <v>382</v>
      </c>
      <c r="R116" s="81">
        <v>2570940.36</v>
      </c>
      <c r="T116" s="229">
        <v>488345.21</v>
      </c>
      <c r="W116" s="229">
        <v>179830</v>
      </c>
      <c r="Y116" s="222">
        <v>361989</v>
      </c>
      <c r="AB116" s="222">
        <v>84820.1</v>
      </c>
      <c r="AC116" s="222">
        <v>40191.08</v>
      </c>
      <c r="AE116" s="235">
        <f t="shared" si="13"/>
        <v>755960.12</v>
      </c>
      <c r="AF116" s="37">
        <f t="shared" si="14"/>
        <v>65182</v>
      </c>
      <c r="AG116" s="39">
        <f t="shared" si="9"/>
        <v>690778.12</v>
      </c>
      <c r="AH116" s="40">
        <f t="shared" si="10"/>
        <v>668175.21</v>
      </c>
      <c r="AI116" s="29">
        <f t="shared" si="11"/>
        <v>487000.18</v>
      </c>
      <c r="AJ116" s="33">
        <f t="shared" si="12"/>
        <v>181175.02999999997</v>
      </c>
    </row>
    <row r="117" spans="1:36" x14ac:dyDescent="0.2">
      <c r="A117" s="1" t="s">
        <v>979</v>
      </c>
      <c r="B117" s="1" t="s">
        <v>980</v>
      </c>
      <c r="C117" s="196">
        <v>5254</v>
      </c>
      <c r="D117" s="197" t="s">
        <v>1923</v>
      </c>
      <c r="E117" s="1" t="s">
        <v>1923</v>
      </c>
      <c r="F117" s="221">
        <v>847491.17</v>
      </c>
      <c r="G117" s="294">
        <v>0</v>
      </c>
      <c r="H117" s="221">
        <v>84900.44</v>
      </c>
      <c r="J117" s="81">
        <v>1125581.45</v>
      </c>
      <c r="K117" s="81">
        <v>151048.48000000001</v>
      </c>
      <c r="R117" s="81">
        <v>2193906.69</v>
      </c>
      <c r="T117" s="229">
        <v>438632.19</v>
      </c>
      <c r="W117" s="229">
        <v>299720</v>
      </c>
      <c r="Y117" s="222">
        <v>418780</v>
      </c>
      <c r="AB117" s="222">
        <v>140903.76999999999</v>
      </c>
      <c r="AC117" s="222">
        <v>67250.759999999995</v>
      </c>
      <c r="AE117" s="235">
        <f t="shared" si="13"/>
        <v>932391.6100000001</v>
      </c>
      <c r="AF117" s="37">
        <f t="shared" si="14"/>
        <v>0</v>
      </c>
      <c r="AG117" s="39">
        <f t="shared" si="9"/>
        <v>932391.6100000001</v>
      </c>
      <c r="AH117" s="40">
        <f t="shared" si="10"/>
        <v>738352.19</v>
      </c>
      <c r="AI117" s="29">
        <f t="shared" si="11"/>
        <v>626934.53</v>
      </c>
      <c r="AJ117" s="33">
        <f t="shared" si="12"/>
        <v>111417.65999999992</v>
      </c>
    </row>
    <row r="118" spans="1:36" x14ac:dyDescent="0.2">
      <c r="A118" s="1" t="s">
        <v>979</v>
      </c>
      <c r="B118" s="1" t="s">
        <v>980</v>
      </c>
      <c r="C118" s="196">
        <v>3104</v>
      </c>
      <c r="D118" s="197" t="s">
        <v>1924</v>
      </c>
      <c r="E118" s="1" t="s">
        <v>1924</v>
      </c>
      <c r="F118" s="221">
        <v>760907.63</v>
      </c>
      <c r="G118" s="294">
        <v>0</v>
      </c>
      <c r="H118" s="221">
        <v>44606.27</v>
      </c>
      <c r="J118" s="81">
        <v>579657.28</v>
      </c>
      <c r="K118" s="81">
        <v>16689.21</v>
      </c>
      <c r="R118" s="81">
        <v>2140701.11</v>
      </c>
      <c r="T118" s="229">
        <v>394396.45</v>
      </c>
      <c r="W118" s="229">
        <v>206740</v>
      </c>
      <c r="Y118" s="222">
        <v>351280</v>
      </c>
      <c r="AB118" s="222">
        <v>144502.54</v>
      </c>
      <c r="AC118" s="222">
        <v>24910.32</v>
      </c>
      <c r="AE118" s="235">
        <f t="shared" si="13"/>
        <v>805513.9</v>
      </c>
      <c r="AF118" s="37">
        <f t="shared" si="14"/>
        <v>0</v>
      </c>
      <c r="AG118" s="39">
        <f t="shared" si="9"/>
        <v>805513.9</v>
      </c>
      <c r="AH118" s="40">
        <f t="shared" si="10"/>
        <v>601136.44999999995</v>
      </c>
      <c r="AI118" s="29">
        <f t="shared" si="11"/>
        <v>520692.86000000004</v>
      </c>
      <c r="AJ118" s="33">
        <f t="shared" si="12"/>
        <v>80443.589999999909</v>
      </c>
    </row>
    <row r="119" spans="1:36" x14ac:dyDescent="0.2">
      <c r="A119" s="1" t="s">
        <v>979</v>
      </c>
      <c r="B119" s="1" t="s">
        <v>980</v>
      </c>
      <c r="C119" s="196">
        <v>5560</v>
      </c>
      <c r="D119" s="197" t="s">
        <v>1925</v>
      </c>
      <c r="E119" s="1" t="s">
        <v>1925</v>
      </c>
      <c r="F119" s="221">
        <v>955602.36</v>
      </c>
      <c r="G119" s="294">
        <v>0</v>
      </c>
      <c r="H119" s="221">
        <v>20873.38</v>
      </c>
      <c r="J119" s="81">
        <v>656209.68000000005</v>
      </c>
      <c r="K119" s="81">
        <v>63322.1</v>
      </c>
      <c r="R119" s="81">
        <v>2916966.34</v>
      </c>
      <c r="T119" s="229">
        <v>369887.71</v>
      </c>
      <c r="W119" s="229">
        <v>282380</v>
      </c>
      <c r="Y119" s="222">
        <v>393700</v>
      </c>
      <c r="AB119" s="222">
        <v>169204.76</v>
      </c>
      <c r="AC119" s="222">
        <v>30616.36</v>
      </c>
      <c r="AE119" s="235">
        <f t="shared" si="13"/>
        <v>976475.74</v>
      </c>
      <c r="AF119" s="37">
        <f t="shared" si="14"/>
        <v>0</v>
      </c>
      <c r="AG119" s="39">
        <f t="shared" si="9"/>
        <v>976475.74</v>
      </c>
      <c r="AH119" s="40">
        <f t="shared" si="10"/>
        <v>652267.71</v>
      </c>
      <c r="AI119" s="29">
        <f t="shared" si="11"/>
        <v>593521.12</v>
      </c>
      <c r="AJ119" s="33">
        <f t="shared" si="12"/>
        <v>58746.589999999967</v>
      </c>
    </row>
    <row r="120" spans="1:36" x14ac:dyDescent="0.2">
      <c r="A120" s="1" t="s">
        <v>979</v>
      </c>
      <c r="B120" s="1" t="s">
        <v>980</v>
      </c>
      <c r="C120" s="196">
        <v>4224</v>
      </c>
      <c r="D120" s="197" t="s">
        <v>1926</v>
      </c>
      <c r="E120" s="1" t="s">
        <v>1926</v>
      </c>
      <c r="F120" s="221">
        <v>1214686.46</v>
      </c>
      <c r="G120" s="294">
        <v>0</v>
      </c>
      <c r="H120" s="221">
        <v>25443.61</v>
      </c>
      <c r="J120" s="81">
        <v>2510040.0099999998</v>
      </c>
      <c r="K120" s="81">
        <v>100392.35</v>
      </c>
      <c r="R120" s="81">
        <v>1273796.02</v>
      </c>
      <c r="T120" s="229">
        <v>394227.64</v>
      </c>
      <c r="W120" s="229">
        <v>260450</v>
      </c>
      <c r="Y120" s="222">
        <v>379930</v>
      </c>
      <c r="AB120" s="222">
        <v>121510.46</v>
      </c>
      <c r="AC120" s="222">
        <v>40300.92</v>
      </c>
      <c r="AE120" s="235">
        <f t="shared" si="13"/>
        <v>1240130.07</v>
      </c>
      <c r="AF120" s="37">
        <f t="shared" si="14"/>
        <v>0</v>
      </c>
      <c r="AG120" s="39">
        <f t="shared" si="9"/>
        <v>1240130.07</v>
      </c>
      <c r="AH120" s="40">
        <f t="shared" si="10"/>
        <v>654677.64</v>
      </c>
      <c r="AI120" s="29">
        <f t="shared" si="11"/>
        <v>541741.38</v>
      </c>
      <c r="AJ120" s="33">
        <f t="shared" si="12"/>
        <v>112936.26000000001</v>
      </c>
    </row>
    <row r="121" spans="1:36" x14ac:dyDescent="0.2">
      <c r="A121" s="1" t="s">
        <v>979</v>
      </c>
      <c r="B121" s="1" t="s">
        <v>980</v>
      </c>
      <c r="C121" s="196">
        <v>6946</v>
      </c>
      <c r="D121" s="197" t="s">
        <v>1927</v>
      </c>
      <c r="E121" s="1" t="s">
        <v>1927</v>
      </c>
      <c r="F121" s="221">
        <v>732786.6</v>
      </c>
      <c r="G121" s="294">
        <v>0</v>
      </c>
      <c r="H121" s="221">
        <v>34635.81</v>
      </c>
      <c r="J121" s="81">
        <v>1182855.78</v>
      </c>
      <c r="K121" s="81">
        <v>163296.29999999999</v>
      </c>
      <c r="R121" s="81">
        <v>1503797.2</v>
      </c>
      <c r="T121" s="229">
        <v>618031.98</v>
      </c>
      <c r="W121" s="229">
        <v>281100</v>
      </c>
      <c r="Y121" s="222">
        <v>522380</v>
      </c>
      <c r="AB121" s="222">
        <v>99198.01</v>
      </c>
      <c r="AC121" s="222">
        <v>22088.400000000001</v>
      </c>
      <c r="AE121" s="235">
        <f t="shared" si="13"/>
        <v>767422.40999999992</v>
      </c>
      <c r="AF121" s="37">
        <f t="shared" si="14"/>
        <v>0</v>
      </c>
      <c r="AG121" s="39">
        <f t="shared" si="9"/>
        <v>767422.40999999992</v>
      </c>
      <c r="AH121" s="40">
        <f t="shared" si="10"/>
        <v>899131.98</v>
      </c>
      <c r="AI121" s="29">
        <f t="shared" si="11"/>
        <v>643666.41</v>
      </c>
      <c r="AJ121" s="33">
        <f t="shared" si="12"/>
        <v>255465.56999999995</v>
      </c>
    </row>
    <row r="122" spans="1:36" x14ac:dyDescent="0.2">
      <c r="A122" s="1" t="s">
        <v>979</v>
      </c>
      <c r="B122" s="1" t="s">
        <v>980</v>
      </c>
      <c r="C122" s="196">
        <v>4263</v>
      </c>
      <c r="D122" s="197" t="s">
        <v>1928</v>
      </c>
      <c r="E122" s="1" t="s">
        <v>1928</v>
      </c>
      <c r="F122" s="221">
        <v>825884.46</v>
      </c>
      <c r="G122" s="294">
        <v>0</v>
      </c>
      <c r="H122" s="221">
        <v>31417.119999999999</v>
      </c>
      <c r="J122" s="81">
        <v>528997.68999999994</v>
      </c>
      <c r="K122" s="81">
        <v>33137.11</v>
      </c>
      <c r="M122" s="228">
        <v>1605</v>
      </c>
      <c r="R122" s="81">
        <v>1567499.51</v>
      </c>
      <c r="T122" s="229">
        <v>288708.53000000003</v>
      </c>
      <c r="U122" s="229">
        <v>110000</v>
      </c>
      <c r="W122" s="229">
        <v>271780</v>
      </c>
      <c r="X122" s="229">
        <v>810</v>
      </c>
      <c r="Y122" s="222">
        <v>368810</v>
      </c>
      <c r="AB122" s="222">
        <v>81049.259999999995</v>
      </c>
      <c r="AC122" s="222">
        <v>24864.16</v>
      </c>
      <c r="AE122" s="235">
        <f t="shared" si="13"/>
        <v>857301.58</v>
      </c>
      <c r="AF122" s="37">
        <f t="shared" si="14"/>
        <v>1605</v>
      </c>
      <c r="AG122" s="39">
        <f t="shared" si="9"/>
        <v>855696.58</v>
      </c>
      <c r="AH122" s="40">
        <f t="shared" si="10"/>
        <v>671298.53</v>
      </c>
      <c r="AI122" s="29">
        <f t="shared" si="11"/>
        <v>474723.42</v>
      </c>
      <c r="AJ122" s="33">
        <f t="shared" si="12"/>
        <v>196575.11000000004</v>
      </c>
    </row>
    <row r="123" spans="1:36" x14ac:dyDescent="0.2">
      <c r="A123" s="1" t="s">
        <v>979</v>
      </c>
      <c r="B123" s="1" t="s">
        <v>980</v>
      </c>
      <c r="C123" s="196">
        <v>3035</v>
      </c>
      <c r="D123" s="197" t="s">
        <v>1929</v>
      </c>
      <c r="E123" s="1" t="s">
        <v>1929</v>
      </c>
      <c r="F123" s="221">
        <v>695281.77</v>
      </c>
      <c r="G123" s="294">
        <v>0</v>
      </c>
      <c r="H123" s="221">
        <v>31937</v>
      </c>
      <c r="J123" s="81">
        <v>815372.67</v>
      </c>
      <c r="K123" s="81">
        <v>38306.589999999997</v>
      </c>
      <c r="O123" s="228">
        <v>121.68</v>
      </c>
      <c r="R123" s="81">
        <v>2486417.9700000002</v>
      </c>
      <c r="T123" s="229">
        <v>322984.15999999997</v>
      </c>
      <c r="U123" s="229">
        <v>25000</v>
      </c>
      <c r="W123" s="229">
        <v>127680</v>
      </c>
      <c r="Y123" s="222">
        <v>246280</v>
      </c>
      <c r="AB123" s="222">
        <v>72781.22</v>
      </c>
      <c r="AC123" s="222">
        <v>28116.9</v>
      </c>
      <c r="AE123" s="235">
        <f t="shared" si="13"/>
        <v>727218.77</v>
      </c>
      <c r="AF123" s="37">
        <f t="shared" si="14"/>
        <v>121.68</v>
      </c>
      <c r="AG123" s="39">
        <f t="shared" si="9"/>
        <v>727097.09</v>
      </c>
      <c r="AH123" s="40">
        <f t="shared" si="10"/>
        <v>475664.16</v>
      </c>
      <c r="AI123" s="29">
        <f t="shared" si="11"/>
        <v>347178.12</v>
      </c>
      <c r="AJ123" s="33">
        <f t="shared" si="12"/>
        <v>128486.03999999998</v>
      </c>
    </row>
    <row r="124" spans="1:36" x14ac:dyDescent="0.2">
      <c r="A124" s="1" t="s">
        <v>979</v>
      </c>
      <c r="B124" s="1" t="s">
        <v>980</v>
      </c>
      <c r="C124" s="196">
        <v>3444</v>
      </c>
      <c r="D124" s="197" t="s">
        <v>1930</v>
      </c>
      <c r="E124" s="1" t="s">
        <v>1930</v>
      </c>
      <c r="F124" s="221">
        <v>643204.76</v>
      </c>
      <c r="G124" s="294">
        <v>0</v>
      </c>
      <c r="H124" s="221">
        <v>50168.79</v>
      </c>
      <c r="J124" s="81">
        <v>497666.65</v>
      </c>
      <c r="K124" s="81">
        <v>119101.99</v>
      </c>
      <c r="O124" s="228">
        <v>276.33</v>
      </c>
      <c r="R124" s="81">
        <v>2517902.33</v>
      </c>
      <c r="T124" s="229">
        <v>382497.53</v>
      </c>
      <c r="W124" s="229">
        <v>81260</v>
      </c>
      <c r="Y124" s="222">
        <v>209980</v>
      </c>
      <c r="AB124" s="222">
        <v>99763.72</v>
      </c>
      <c r="AC124" s="222">
        <v>43562.400000000001</v>
      </c>
      <c r="AE124" s="235">
        <f t="shared" si="13"/>
        <v>693373.55</v>
      </c>
      <c r="AF124" s="37">
        <f t="shared" si="14"/>
        <v>276.33</v>
      </c>
      <c r="AG124" s="39">
        <f t="shared" si="9"/>
        <v>693097.22000000009</v>
      </c>
      <c r="AH124" s="40">
        <f t="shared" si="10"/>
        <v>463757.53</v>
      </c>
      <c r="AI124" s="29">
        <f t="shared" si="11"/>
        <v>353306.12</v>
      </c>
      <c r="AJ124" s="33">
        <f t="shared" si="12"/>
        <v>110451.41000000003</v>
      </c>
    </row>
    <row r="125" spans="1:36" x14ac:dyDescent="0.2">
      <c r="A125" s="1" t="s">
        <v>991</v>
      </c>
      <c r="B125" s="1" t="s">
        <v>992</v>
      </c>
      <c r="C125" s="196">
        <v>2224</v>
      </c>
      <c r="D125" s="197" t="s">
        <v>1931</v>
      </c>
      <c r="E125" s="1" t="s">
        <v>1931</v>
      </c>
      <c r="F125" s="221">
        <v>240423.19</v>
      </c>
      <c r="G125" s="294">
        <v>0</v>
      </c>
      <c r="H125" s="221">
        <v>73489.37</v>
      </c>
      <c r="J125" s="81">
        <v>300488.93</v>
      </c>
      <c r="K125" s="81">
        <v>61600.39</v>
      </c>
      <c r="R125" s="81">
        <v>2171633.4300000002</v>
      </c>
      <c r="T125" s="229">
        <v>229553.12</v>
      </c>
      <c r="W125" s="229">
        <v>195255</v>
      </c>
      <c r="Y125" s="222">
        <v>254305</v>
      </c>
      <c r="AB125" s="222">
        <v>86071.17</v>
      </c>
      <c r="AC125" s="222">
        <v>28406.68</v>
      </c>
      <c r="AE125" s="235">
        <f t="shared" si="13"/>
        <v>313912.56</v>
      </c>
      <c r="AF125" s="37">
        <f t="shared" si="14"/>
        <v>0</v>
      </c>
      <c r="AG125" s="39">
        <f t="shared" si="9"/>
        <v>313912.56</v>
      </c>
      <c r="AH125" s="40">
        <f t="shared" si="10"/>
        <v>424808.12</v>
      </c>
      <c r="AI125" s="29">
        <f t="shared" si="11"/>
        <v>368782.85</v>
      </c>
      <c r="AJ125" s="33">
        <f t="shared" si="12"/>
        <v>56025.270000000019</v>
      </c>
    </row>
    <row r="126" spans="1:36" x14ac:dyDescent="0.2">
      <c r="A126" s="1" t="s">
        <v>991</v>
      </c>
      <c r="B126" s="1" t="s">
        <v>992</v>
      </c>
      <c r="C126" s="196">
        <v>6948</v>
      </c>
      <c r="D126" s="197" t="s">
        <v>1932</v>
      </c>
      <c r="E126" s="1" t="s">
        <v>1932</v>
      </c>
      <c r="F126" s="221">
        <v>331314.83</v>
      </c>
      <c r="G126" s="294">
        <v>0</v>
      </c>
      <c r="H126" s="221">
        <v>96696.99</v>
      </c>
      <c r="J126" s="81">
        <v>42033.78</v>
      </c>
      <c r="K126" s="81">
        <v>83678.080000000002</v>
      </c>
      <c r="R126" s="81">
        <v>1977387.82</v>
      </c>
      <c r="T126" s="229">
        <v>541860.07999999996</v>
      </c>
      <c r="W126" s="229">
        <v>373681</v>
      </c>
      <c r="Y126" s="222">
        <v>470761</v>
      </c>
      <c r="AB126" s="222">
        <v>166482.63</v>
      </c>
      <c r="AC126" s="222">
        <v>13171.46</v>
      </c>
      <c r="AE126" s="235">
        <f t="shared" si="13"/>
        <v>428011.82</v>
      </c>
      <c r="AF126" s="37">
        <f t="shared" si="14"/>
        <v>0</v>
      </c>
      <c r="AG126" s="39">
        <f t="shared" si="9"/>
        <v>428011.82</v>
      </c>
      <c r="AH126" s="40">
        <f t="shared" si="10"/>
        <v>915541.08</v>
      </c>
      <c r="AI126" s="29">
        <f t="shared" si="11"/>
        <v>650415.09</v>
      </c>
      <c r="AJ126" s="33">
        <f t="shared" si="12"/>
        <v>265125.99</v>
      </c>
    </row>
    <row r="127" spans="1:36" x14ac:dyDescent="0.2">
      <c r="A127" s="1" t="s">
        <v>991</v>
      </c>
      <c r="B127" s="1" t="s">
        <v>992</v>
      </c>
      <c r="C127" s="196">
        <v>2265</v>
      </c>
      <c r="D127" s="197" t="s">
        <v>1933</v>
      </c>
      <c r="E127" s="1" t="s">
        <v>1933</v>
      </c>
      <c r="F127" s="221">
        <v>174635.47</v>
      </c>
      <c r="G127" s="294">
        <v>0</v>
      </c>
      <c r="H127" s="221">
        <v>19247.68</v>
      </c>
      <c r="J127" s="81">
        <v>292779.64</v>
      </c>
      <c r="K127" s="81">
        <v>53381.56</v>
      </c>
      <c r="M127" s="228">
        <v>45800</v>
      </c>
      <c r="R127" s="81">
        <v>1774116.27</v>
      </c>
      <c r="T127" s="229">
        <v>239237.6</v>
      </c>
      <c r="U127" s="226"/>
      <c r="V127" s="226"/>
      <c r="W127" s="226">
        <v>167950</v>
      </c>
      <c r="X127" s="226"/>
      <c r="Y127" s="218">
        <v>235476</v>
      </c>
      <c r="Z127" s="218"/>
      <c r="AA127" s="218"/>
      <c r="AB127" s="218">
        <v>101941.5</v>
      </c>
      <c r="AC127" s="218">
        <v>26831.46</v>
      </c>
      <c r="AD127" s="218"/>
      <c r="AE127" s="235">
        <f t="shared" si="13"/>
        <v>193883.15</v>
      </c>
      <c r="AF127" s="37">
        <f t="shared" si="14"/>
        <v>45800</v>
      </c>
      <c r="AG127" s="39">
        <f t="shared" si="9"/>
        <v>148083.15</v>
      </c>
      <c r="AH127" s="40">
        <f t="shared" si="10"/>
        <v>407187.6</v>
      </c>
      <c r="AI127" s="29">
        <f t="shared" si="11"/>
        <v>364248.96</v>
      </c>
      <c r="AJ127" s="33">
        <f t="shared" si="12"/>
        <v>42938.639999999956</v>
      </c>
    </row>
    <row r="128" spans="1:36" x14ac:dyDescent="0.2">
      <c r="A128" s="1" t="s">
        <v>991</v>
      </c>
      <c r="B128" s="1" t="s">
        <v>992</v>
      </c>
      <c r="C128" s="196">
        <v>4502</v>
      </c>
      <c r="D128" s="197" t="s">
        <v>1934</v>
      </c>
      <c r="E128" s="1" t="s">
        <v>1934</v>
      </c>
      <c r="F128" s="221">
        <v>385689.32</v>
      </c>
      <c r="G128" s="294">
        <v>0</v>
      </c>
      <c r="H128" s="221">
        <v>78333.960000000006</v>
      </c>
      <c r="J128" s="81">
        <v>143259.6</v>
      </c>
      <c r="K128" s="81">
        <v>61621.120000000003</v>
      </c>
      <c r="R128" s="81">
        <v>1520211.94</v>
      </c>
      <c r="T128" s="229">
        <v>266610.65999999997</v>
      </c>
      <c r="W128" s="229">
        <v>195694</v>
      </c>
      <c r="Y128" s="222">
        <v>266254</v>
      </c>
      <c r="AB128" s="222">
        <v>68533.3</v>
      </c>
      <c r="AC128" s="222">
        <v>10771.66</v>
      </c>
      <c r="AE128" s="235">
        <f t="shared" si="13"/>
        <v>464023.28</v>
      </c>
      <c r="AF128" s="37">
        <f t="shared" si="14"/>
        <v>0</v>
      </c>
      <c r="AG128" s="39">
        <f t="shared" si="9"/>
        <v>464023.28</v>
      </c>
      <c r="AH128" s="40">
        <f t="shared" si="10"/>
        <v>462304.66</v>
      </c>
      <c r="AI128" s="29">
        <f t="shared" si="11"/>
        <v>345558.95999999996</v>
      </c>
      <c r="AJ128" s="33">
        <f t="shared" si="12"/>
        <v>116745.70000000001</v>
      </c>
    </row>
    <row r="129" spans="1:36" x14ac:dyDescent="0.2">
      <c r="A129" s="1" t="s">
        <v>991</v>
      </c>
      <c r="B129" s="1" t="s">
        <v>992</v>
      </c>
      <c r="C129" s="196">
        <v>6455</v>
      </c>
      <c r="D129" s="197" t="s">
        <v>1935</v>
      </c>
      <c r="E129" s="1" t="s">
        <v>1935</v>
      </c>
      <c r="F129" s="221">
        <v>837130.15</v>
      </c>
      <c r="G129" s="294">
        <v>0</v>
      </c>
      <c r="H129" s="221">
        <v>65450.43</v>
      </c>
      <c r="J129" s="81">
        <v>205596.68</v>
      </c>
      <c r="K129" s="81">
        <v>104693.8</v>
      </c>
      <c r="M129" s="228">
        <v>26100</v>
      </c>
      <c r="R129" s="81">
        <v>2436322.09</v>
      </c>
      <c r="T129" s="229">
        <v>442069.81</v>
      </c>
      <c r="W129" s="229">
        <v>277306</v>
      </c>
      <c r="Y129" s="222">
        <v>428028</v>
      </c>
      <c r="AB129" s="222">
        <v>145800.35</v>
      </c>
      <c r="AC129" s="222">
        <v>18739.28</v>
      </c>
      <c r="AE129" s="235">
        <f t="shared" si="13"/>
        <v>902580.58000000007</v>
      </c>
      <c r="AF129" s="37">
        <f t="shared" si="14"/>
        <v>26100</v>
      </c>
      <c r="AG129" s="39">
        <f t="shared" si="9"/>
        <v>876480.58000000007</v>
      </c>
      <c r="AH129" s="40">
        <f t="shared" si="10"/>
        <v>719375.81</v>
      </c>
      <c r="AI129" s="29">
        <f t="shared" si="11"/>
        <v>592567.63</v>
      </c>
      <c r="AJ129" s="33">
        <f t="shared" si="12"/>
        <v>126808.18000000005</v>
      </c>
    </row>
    <row r="130" spans="1:36" x14ac:dyDescent="0.2">
      <c r="A130" s="1" t="s">
        <v>991</v>
      </c>
      <c r="B130" s="1" t="s">
        <v>992</v>
      </c>
      <c r="C130" s="196">
        <v>1661</v>
      </c>
      <c r="D130" s="197" t="s">
        <v>1936</v>
      </c>
      <c r="E130" s="1" t="s">
        <v>1936</v>
      </c>
      <c r="F130" s="221">
        <v>165719.24</v>
      </c>
      <c r="G130" s="294">
        <v>0</v>
      </c>
      <c r="H130" s="221">
        <v>62473.88</v>
      </c>
      <c r="J130" s="81">
        <v>449263.71</v>
      </c>
      <c r="K130" s="81">
        <v>65088.45</v>
      </c>
      <c r="M130" s="228">
        <v>36000</v>
      </c>
      <c r="R130" s="81">
        <v>1752442.7</v>
      </c>
      <c r="T130" s="229">
        <v>232824.17</v>
      </c>
      <c r="W130" s="229">
        <v>168663</v>
      </c>
      <c r="Y130" s="222">
        <v>234123</v>
      </c>
      <c r="AB130" s="222">
        <v>57353.61</v>
      </c>
      <c r="AC130" s="222">
        <v>26348.9</v>
      </c>
      <c r="AE130" s="235">
        <f t="shared" si="13"/>
        <v>228193.12</v>
      </c>
      <c r="AF130" s="37">
        <f t="shared" si="14"/>
        <v>36000</v>
      </c>
      <c r="AG130" s="39">
        <f t="shared" si="9"/>
        <v>192193.12</v>
      </c>
      <c r="AH130" s="40">
        <f t="shared" si="10"/>
        <v>401487.17000000004</v>
      </c>
      <c r="AI130" s="29">
        <f t="shared" si="11"/>
        <v>317825.51</v>
      </c>
      <c r="AJ130" s="33">
        <f t="shared" si="12"/>
        <v>83661.660000000033</v>
      </c>
    </row>
    <row r="131" spans="1:36" x14ac:dyDescent="0.2">
      <c r="A131" s="1" t="s">
        <v>991</v>
      </c>
      <c r="B131" s="1" t="s">
        <v>992</v>
      </c>
      <c r="C131" s="196">
        <v>1935</v>
      </c>
      <c r="D131" s="197" t="s">
        <v>1937</v>
      </c>
      <c r="E131" s="1" t="s">
        <v>1937</v>
      </c>
      <c r="F131" s="221">
        <v>249364.11</v>
      </c>
      <c r="G131" s="294">
        <v>0</v>
      </c>
      <c r="H131" s="221">
        <v>46326.53</v>
      </c>
      <c r="J131" s="81">
        <v>472959.94</v>
      </c>
      <c r="K131" s="81">
        <v>51133.5</v>
      </c>
      <c r="M131" s="228">
        <v>7700</v>
      </c>
      <c r="R131" s="81">
        <v>2586652.75</v>
      </c>
      <c r="T131" s="229">
        <v>171506.53</v>
      </c>
      <c r="W131" s="229">
        <v>184719</v>
      </c>
      <c r="Y131" s="222">
        <v>224179</v>
      </c>
      <c r="AB131" s="222">
        <v>48160.91</v>
      </c>
      <c r="AC131" s="222">
        <v>24174</v>
      </c>
      <c r="AE131" s="235">
        <f t="shared" si="13"/>
        <v>295690.64</v>
      </c>
      <c r="AF131" s="37">
        <f t="shared" si="14"/>
        <v>7700</v>
      </c>
      <c r="AG131" s="39">
        <f t="shared" si="9"/>
        <v>287990.64</v>
      </c>
      <c r="AH131" s="40">
        <f t="shared" si="10"/>
        <v>356225.53</v>
      </c>
      <c r="AI131" s="29">
        <f t="shared" si="11"/>
        <v>296513.91000000003</v>
      </c>
      <c r="AJ131" s="33">
        <f t="shared" si="12"/>
        <v>59711.619999999995</v>
      </c>
    </row>
    <row r="132" spans="1:36" x14ac:dyDescent="0.2">
      <c r="A132" s="1" t="s">
        <v>991</v>
      </c>
      <c r="B132" s="1" t="s">
        <v>992</v>
      </c>
      <c r="C132" s="196">
        <v>4296</v>
      </c>
      <c r="D132" s="197" t="s">
        <v>1938</v>
      </c>
      <c r="E132" s="1" t="s">
        <v>1938</v>
      </c>
      <c r="F132" s="221">
        <v>110539.89</v>
      </c>
      <c r="G132" s="294">
        <v>0</v>
      </c>
      <c r="H132" s="221">
        <v>90640.61</v>
      </c>
      <c r="J132" s="81">
        <v>85868.6</v>
      </c>
      <c r="K132" s="81">
        <v>98568.34</v>
      </c>
      <c r="M132" s="228">
        <v>71000</v>
      </c>
      <c r="O132" s="228">
        <v>0</v>
      </c>
      <c r="R132" s="81">
        <v>1898238.82</v>
      </c>
      <c r="T132" s="229">
        <v>133797.31</v>
      </c>
      <c r="W132" s="229">
        <v>237071</v>
      </c>
      <c r="Y132" s="222">
        <v>347871</v>
      </c>
      <c r="AB132" s="222">
        <v>160313.56</v>
      </c>
      <c r="AC132" s="222">
        <v>16991.68</v>
      </c>
      <c r="AD132" s="222">
        <v>1687.08</v>
      </c>
      <c r="AE132" s="235">
        <f t="shared" si="13"/>
        <v>201180.5</v>
      </c>
      <c r="AF132" s="37">
        <f t="shared" si="14"/>
        <v>71000</v>
      </c>
      <c r="AG132" s="39">
        <f t="shared" si="9"/>
        <v>130180.5</v>
      </c>
      <c r="AH132" s="40">
        <f t="shared" si="10"/>
        <v>370868.31</v>
      </c>
      <c r="AI132" s="29">
        <f t="shared" si="11"/>
        <v>526863.31999999995</v>
      </c>
      <c r="AJ132" s="33">
        <f t="shared" si="12"/>
        <v>-155995.00999999995</v>
      </c>
    </row>
    <row r="133" spans="1:36" x14ac:dyDescent="0.2">
      <c r="A133" s="1" t="s">
        <v>991</v>
      </c>
      <c r="B133" s="1" t="s">
        <v>992</v>
      </c>
      <c r="C133" s="196">
        <v>4985</v>
      </c>
      <c r="D133" s="197" t="s">
        <v>1939</v>
      </c>
      <c r="E133" s="1" t="s">
        <v>1939</v>
      </c>
      <c r="F133" s="221">
        <v>531144.81000000006</v>
      </c>
      <c r="G133" s="294">
        <v>0</v>
      </c>
      <c r="H133" s="221">
        <v>115290.38</v>
      </c>
      <c r="J133" s="81">
        <v>523217.29</v>
      </c>
      <c r="K133" s="81">
        <v>119130.23</v>
      </c>
      <c r="R133" s="81">
        <v>2434424.27</v>
      </c>
      <c r="T133" s="229">
        <v>273984.32</v>
      </c>
      <c r="V133" s="229">
        <v>1667.65</v>
      </c>
      <c r="W133" s="229">
        <v>325142</v>
      </c>
      <c r="Y133" s="222">
        <v>372868</v>
      </c>
      <c r="AB133" s="222">
        <v>121952.45</v>
      </c>
      <c r="AC133" s="222">
        <v>41668.61</v>
      </c>
      <c r="AE133" s="235">
        <f t="shared" si="13"/>
        <v>646435.19000000006</v>
      </c>
      <c r="AF133" s="37">
        <f t="shared" si="14"/>
        <v>0</v>
      </c>
      <c r="AG133" s="39">
        <f t="shared" ref="AG133:AG192" si="15">AE133-AF133</f>
        <v>646435.19000000006</v>
      </c>
      <c r="AH133" s="40">
        <f t="shared" ref="AH133:AH192" si="16">SUM(S133:X133)</f>
        <v>600793.97</v>
      </c>
      <c r="AI133" s="29">
        <f t="shared" ref="AI133:AI192" si="17">SUM(Y133:AD133)</f>
        <v>536489.06000000006</v>
      </c>
      <c r="AJ133" s="33">
        <f t="shared" ref="AJ133:AJ192" si="18">AH133-AI133</f>
        <v>64304.909999999916</v>
      </c>
    </row>
    <row r="134" spans="1:36" x14ac:dyDescent="0.2">
      <c r="A134" s="1" t="s">
        <v>991</v>
      </c>
      <c r="B134" s="1" t="s">
        <v>992</v>
      </c>
      <c r="C134" s="196">
        <v>6488</v>
      </c>
      <c r="D134" s="197" t="s">
        <v>1940</v>
      </c>
      <c r="E134" s="1" t="s">
        <v>1940</v>
      </c>
      <c r="F134" s="221">
        <v>442873.2</v>
      </c>
      <c r="G134" s="294">
        <v>0</v>
      </c>
      <c r="H134" s="221">
        <v>101154.83</v>
      </c>
      <c r="J134" s="81">
        <v>554400.56000000006</v>
      </c>
      <c r="K134" s="81">
        <v>178787.13</v>
      </c>
      <c r="R134" s="81">
        <v>2150215.54</v>
      </c>
      <c r="T134" s="229">
        <v>425644.99</v>
      </c>
      <c r="V134" s="229">
        <v>1566.55</v>
      </c>
      <c r="W134" s="229">
        <v>169900.82</v>
      </c>
      <c r="Y134" s="222">
        <v>311850.82</v>
      </c>
      <c r="AB134" s="222">
        <v>171630.77</v>
      </c>
      <c r="AC134" s="222">
        <v>48615.48</v>
      </c>
      <c r="AE134" s="235">
        <f t="shared" si="13"/>
        <v>544028.03</v>
      </c>
      <c r="AF134" s="37">
        <f t="shared" si="14"/>
        <v>0</v>
      </c>
      <c r="AG134" s="39">
        <f t="shared" si="15"/>
        <v>544028.03</v>
      </c>
      <c r="AH134" s="40">
        <f t="shared" si="16"/>
        <v>597112.36</v>
      </c>
      <c r="AI134" s="29">
        <f t="shared" si="17"/>
        <v>532097.06999999995</v>
      </c>
      <c r="AJ134" s="33">
        <f t="shared" si="18"/>
        <v>65015.290000000037</v>
      </c>
    </row>
    <row r="135" spans="1:36" x14ac:dyDescent="0.2">
      <c r="A135" s="1" t="s">
        <v>991</v>
      </c>
      <c r="B135" s="1" t="s">
        <v>992</v>
      </c>
      <c r="C135" s="196">
        <v>789</v>
      </c>
      <c r="D135" s="197" t="s">
        <v>1941</v>
      </c>
      <c r="E135" s="1" t="s">
        <v>1941</v>
      </c>
      <c r="F135" s="221">
        <v>94904.28</v>
      </c>
      <c r="G135" s="294">
        <v>0</v>
      </c>
      <c r="H135" s="221">
        <v>13502.32</v>
      </c>
      <c r="J135" s="81">
        <v>413853.58</v>
      </c>
      <c r="K135" s="81">
        <v>66137.679999999993</v>
      </c>
      <c r="M135" s="228">
        <v>36800</v>
      </c>
      <c r="R135" s="81">
        <v>1699412.19</v>
      </c>
      <c r="T135" s="229">
        <v>147138.89000000001</v>
      </c>
      <c r="W135" s="229">
        <v>205611</v>
      </c>
      <c r="Y135" s="222">
        <v>225991</v>
      </c>
      <c r="AB135" s="222">
        <v>47974.07</v>
      </c>
      <c r="AC135" s="222">
        <v>25197.759999999998</v>
      </c>
      <c r="AE135" s="235">
        <f t="shared" si="13"/>
        <v>108406.6</v>
      </c>
      <c r="AF135" s="37">
        <f t="shared" si="14"/>
        <v>36800</v>
      </c>
      <c r="AG135" s="39">
        <f t="shared" si="15"/>
        <v>71606.600000000006</v>
      </c>
      <c r="AH135" s="40">
        <f t="shared" si="16"/>
        <v>352749.89</v>
      </c>
      <c r="AI135" s="29">
        <f t="shared" si="17"/>
        <v>299162.83</v>
      </c>
      <c r="AJ135" s="33">
        <f t="shared" si="18"/>
        <v>53587.06</v>
      </c>
    </row>
    <row r="136" spans="1:36" x14ac:dyDescent="0.2">
      <c r="A136" s="1" t="s">
        <v>1006</v>
      </c>
      <c r="B136" s="1" t="s">
        <v>1007</v>
      </c>
      <c r="C136" s="196">
        <v>8307</v>
      </c>
      <c r="D136" s="197" t="s">
        <v>1942</v>
      </c>
      <c r="E136" s="1" t="s">
        <v>1942</v>
      </c>
      <c r="F136" s="221">
        <v>573462.85</v>
      </c>
      <c r="G136" s="294">
        <v>0</v>
      </c>
      <c r="H136" s="221">
        <v>209873.91</v>
      </c>
      <c r="J136" s="81">
        <v>896845.54</v>
      </c>
      <c r="K136" s="81">
        <v>66078.789999999994</v>
      </c>
      <c r="R136" s="81">
        <v>3628521.74</v>
      </c>
      <c r="T136" s="229">
        <v>813851.01</v>
      </c>
      <c r="W136" s="229">
        <v>393862</v>
      </c>
      <c r="X136" s="229">
        <v>10000</v>
      </c>
      <c r="Y136" s="222">
        <v>613638</v>
      </c>
      <c r="AB136" s="222">
        <v>135167.03</v>
      </c>
      <c r="AC136" s="222">
        <v>45781.08</v>
      </c>
      <c r="AE136" s="235">
        <f t="shared" si="13"/>
        <v>783336.76</v>
      </c>
      <c r="AF136" s="37">
        <f t="shared" si="14"/>
        <v>0</v>
      </c>
      <c r="AG136" s="39">
        <f t="shared" si="15"/>
        <v>783336.76</v>
      </c>
      <c r="AH136" s="40">
        <f t="shared" si="16"/>
        <v>1217713.01</v>
      </c>
      <c r="AI136" s="29">
        <f t="shared" si="17"/>
        <v>794586.11</v>
      </c>
      <c r="AJ136" s="33">
        <f t="shared" si="18"/>
        <v>423126.9</v>
      </c>
    </row>
    <row r="137" spans="1:36" x14ac:dyDescent="0.2">
      <c r="A137" s="1" t="s">
        <v>1006</v>
      </c>
      <c r="B137" s="1" t="s">
        <v>1007</v>
      </c>
      <c r="C137" s="196">
        <v>4857</v>
      </c>
      <c r="D137" s="197" t="s">
        <v>1943</v>
      </c>
      <c r="E137" s="1" t="s">
        <v>1943</v>
      </c>
      <c r="F137" s="221">
        <v>255386.47</v>
      </c>
      <c r="G137" s="294">
        <v>0</v>
      </c>
      <c r="H137" s="221">
        <v>172682.84</v>
      </c>
      <c r="J137" s="81">
        <v>1153640.46</v>
      </c>
      <c r="K137" s="81">
        <v>23698.54</v>
      </c>
      <c r="R137" s="81">
        <v>365872.84</v>
      </c>
      <c r="T137" s="229">
        <v>420788.68</v>
      </c>
      <c r="W137" s="229">
        <v>369996</v>
      </c>
      <c r="X137" s="229">
        <v>6000</v>
      </c>
      <c r="Y137" s="222">
        <v>467230</v>
      </c>
      <c r="AB137" s="222">
        <v>139033.96</v>
      </c>
      <c r="AC137" s="222">
        <v>19269.68</v>
      </c>
      <c r="AE137" s="235">
        <f t="shared" si="13"/>
        <v>428069.31</v>
      </c>
      <c r="AF137" s="37">
        <f t="shared" si="14"/>
        <v>0</v>
      </c>
      <c r="AG137" s="39">
        <f t="shared" si="15"/>
        <v>428069.31</v>
      </c>
      <c r="AH137" s="40">
        <f t="shared" si="16"/>
        <v>796784.67999999993</v>
      </c>
      <c r="AI137" s="29">
        <f t="shared" si="17"/>
        <v>625533.64</v>
      </c>
      <c r="AJ137" s="33">
        <f t="shared" si="18"/>
        <v>171251.03999999992</v>
      </c>
    </row>
    <row r="138" spans="1:36" x14ac:dyDescent="0.2">
      <c r="A138" s="1" t="s">
        <v>1006</v>
      </c>
      <c r="B138" s="1" t="s">
        <v>1007</v>
      </c>
      <c r="C138" s="196">
        <v>4343</v>
      </c>
      <c r="D138" s="197" t="s">
        <v>1944</v>
      </c>
      <c r="E138" s="1" t="s">
        <v>1944</v>
      </c>
      <c r="F138" s="221">
        <v>295438.11</v>
      </c>
      <c r="G138" s="294">
        <v>56370</v>
      </c>
      <c r="H138" s="221">
        <v>217563.13</v>
      </c>
      <c r="J138" s="81">
        <v>159789.44</v>
      </c>
      <c r="K138" s="81">
        <v>58722.13</v>
      </c>
      <c r="O138" s="228">
        <v>672</v>
      </c>
      <c r="R138" s="81">
        <v>2122751.4700000002</v>
      </c>
      <c r="T138" s="229">
        <v>228193.92000000001</v>
      </c>
      <c r="W138" s="229">
        <v>320971</v>
      </c>
      <c r="X138" s="229">
        <v>3000</v>
      </c>
      <c r="Y138" s="222">
        <v>433069</v>
      </c>
      <c r="AB138" s="222">
        <v>45264.73</v>
      </c>
      <c r="AC138" s="222">
        <v>23483.3</v>
      </c>
      <c r="AE138" s="235">
        <f t="shared" ref="AE138:AE192" si="19">SUM(F138:I138)</f>
        <v>569371.24</v>
      </c>
      <c r="AF138" s="37">
        <f t="shared" ref="AF138:AF192" si="20">SUM(L138:O138)</f>
        <v>672</v>
      </c>
      <c r="AG138" s="39">
        <f t="shared" si="15"/>
        <v>568699.24</v>
      </c>
      <c r="AH138" s="40">
        <f t="shared" si="16"/>
        <v>552164.92000000004</v>
      </c>
      <c r="AI138" s="29">
        <f t="shared" si="17"/>
        <v>501817.02999999997</v>
      </c>
      <c r="AJ138" s="33">
        <f t="shared" si="18"/>
        <v>50347.890000000072</v>
      </c>
    </row>
    <row r="139" spans="1:36" x14ac:dyDescent="0.2">
      <c r="A139" s="1" t="s">
        <v>1006</v>
      </c>
      <c r="B139" s="1" t="s">
        <v>1007</v>
      </c>
      <c r="C139" s="196">
        <v>4628</v>
      </c>
      <c r="D139" s="197" t="s">
        <v>1945</v>
      </c>
      <c r="E139" s="1" t="s">
        <v>1945</v>
      </c>
      <c r="F139" s="221">
        <v>351559.86</v>
      </c>
      <c r="G139" s="294">
        <v>0</v>
      </c>
      <c r="H139" s="221">
        <v>121124.22</v>
      </c>
      <c r="J139" s="81">
        <v>1565896.23</v>
      </c>
      <c r="K139" s="81">
        <v>90558.78</v>
      </c>
      <c r="O139" s="228">
        <v>0</v>
      </c>
      <c r="R139" s="81">
        <v>765116.2</v>
      </c>
      <c r="T139" s="229">
        <v>386365.74</v>
      </c>
      <c r="W139" s="229">
        <v>93492</v>
      </c>
      <c r="Y139" s="222">
        <v>234244</v>
      </c>
      <c r="AB139" s="222">
        <v>174666.39</v>
      </c>
      <c r="AC139" s="222">
        <v>29731.3</v>
      </c>
      <c r="AE139" s="235">
        <f t="shared" si="19"/>
        <v>472684.07999999996</v>
      </c>
      <c r="AF139" s="37">
        <f t="shared" si="20"/>
        <v>0</v>
      </c>
      <c r="AG139" s="39">
        <f t="shared" si="15"/>
        <v>472684.07999999996</v>
      </c>
      <c r="AH139" s="40">
        <f t="shared" si="16"/>
        <v>479857.74</v>
      </c>
      <c r="AI139" s="29">
        <f t="shared" si="17"/>
        <v>438641.69</v>
      </c>
      <c r="AJ139" s="33">
        <f t="shared" si="18"/>
        <v>41216.049999999988</v>
      </c>
    </row>
    <row r="140" spans="1:36" x14ac:dyDescent="0.2">
      <c r="A140" s="1" t="s">
        <v>1006</v>
      </c>
      <c r="B140" s="1" t="s">
        <v>1007</v>
      </c>
      <c r="C140" s="196">
        <v>5183</v>
      </c>
      <c r="D140" s="197" t="s">
        <v>1946</v>
      </c>
      <c r="E140" s="1" t="s">
        <v>1946</v>
      </c>
      <c r="F140" s="221">
        <v>136420.37</v>
      </c>
      <c r="G140" s="294">
        <v>124600</v>
      </c>
      <c r="H140" s="221">
        <v>136728.91</v>
      </c>
      <c r="J140" s="81">
        <v>443235.11</v>
      </c>
      <c r="K140" s="81">
        <v>16734.669999999998</v>
      </c>
      <c r="R140" s="81">
        <v>3234091.19</v>
      </c>
      <c r="T140" s="229">
        <v>465255.79</v>
      </c>
      <c r="W140" s="229">
        <v>227073</v>
      </c>
      <c r="X140" s="229">
        <v>6000</v>
      </c>
      <c r="Y140" s="222">
        <v>349761</v>
      </c>
      <c r="AB140" s="222">
        <v>264856.95</v>
      </c>
      <c r="AC140" s="222">
        <v>26113.3</v>
      </c>
      <c r="AE140" s="235">
        <f t="shared" si="19"/>
        <v>397749.28</v>
      </c>
      <c r="AF140" s="37">
        <f t="shared" si="20"/>
        <v>0</v>
      </c>
      <c r="AG140" s="39">
        <f t="shared" si="15"/>
        <v>397749.28</v>
      </c>
      <c r="AH140" s="40">
        <f t="shared" si="16"/>
        <v>698328.79</v>
      </c>
      <c r="AI140" s="29">
        <f t="shared" si="17"/>
        <v>640731.25</v>
      </c>
      <c r="AJ140" s="33">
        <f t="shared" si="18"/>
        <v>57597.540000000037</v>
      </c>
    </row>
    <row r="141" spans="1:36" x14ac:dyDescent="0.2">
      <c r="A141" s="1" t="s">
        <v>1006</v>
      </c>
      <c r="B141" s="1" t="s">
        <v>1007</v>
      </c>
      <c r="C141" s="196">
        <v>3400</v>
      </c>
      <c r="D141" s="197" t="s">
        <v>1947</v>
      </c>
      <c r="E141" s="1" t="s">
        <v>1947</v>
      </c>
      <c r="F141" s="221">
        <v>135898.45000000001</v>
      </c>
      <c r="G141" s="294">
        <v>0</v>
      </c>
      <c r="H141" s="221">
        <v>95727.94</v>
      </c>
      <c r="J141" s="81">
        <v>229016.49</v>
      </c>
      <c r="K141" s="81">
        <v>138816.43</v>
      </c>
      <c r="O141" s="228">
        <v>0</v>
      </c>
      <c r="R141" s="81">
        <v>1809525.85</v>
      </c>
      <c r="T141" s="229">
        <v>373827.49</v>
      </c>
      <c r="W141" s="229">
        <v>206966</v>
      </c>
      <c r="X141" s="229">
        <v>3000</v>
      </c>
      <c r="Y141" s="222">
        <v>329534</v>
      </c>
      <c r="AB141" s="222">
        <v>161536.26</v>
      </c>
      <c r="AC141" s="222">
        <v>16293.44</v>
      </c>
      <c r="AE141" s="235">
        <f t="shared" si="19"/>
        <v>231626.39</v>
      </c>
      <c r="AF141" s="37">
        <f t="shared" si="20"/>
        <v>0</v>
      </c>
      <c r="AG141" s="39">
        <f t="shared" si="15"/>
        <v>231626.39</v>
      </c>
      <c r="AH141" s="40">
        <f t="shared" si="16"/>
        <v>583793.49</v>
      </c>
      <c r="AI141" s="29">
        <f t="shared" si="17"/>
        <v>507363.7</v>
      </c>
      <c r="AJ141" s="33">
        <f t="shared" si="18"/>
        <v>76429.789999999979</v>
      </c>
    </row>
    <row r="142" spans="1:36" x14ac:dyDescent="0.2">
      <c r="A142" s="1" t="s">
        <v>1006</v>
      </c>
      <c r="B142" s="1" t="s">
        <v>1007</v>
      </c>
      <c r="C142" s="196">
        <v>7272</v>
      </c>
      <c r="D142" s="197" t="s">
        <v>1948</v>
      </c>
      <c r="E142" s="1" t="s">
        <v>1948</v>
      </c>
      <c r="F142" s="221">
        <v>271285.86</v>
      </c>
      <c r="G142" s="294">
        <v>0</v>
      </c>
      <c r="H142" s="221">
        <v>2995.56</v>
      </c>
      <c r="J142" s="81">
        <v>1235957.6499999999</v>
      </c>
      <c r="K142" s="81">
        <v>268875.65000000002</v>
      </c>
      <c r="R142" s="81">
        <v>1034850.95</v>
      </c>
      <c r="T142" s="229">
        <v>412886.69</v>
      </c>
      <c r="W142" s="229">
        <v>160902</v>
      </c>
      <c r="X142" s="229">
        <v>3000</v>
      </c>
      <c r="Y142" s="222">
        <v>284912</v>
      </c>
      <c r="AB142" s="222">
        <v>164325.76000000001</v>
      </c>
      <c r="AC142" s="222">
        <v>39947.58</v>
      </c>
      <c r="AE142" s="235">
        <f t="shared" si="19"/>
        <v>274281.42</v>
      </c>
      <c r="AF142" s="37">
        <f t="shared" si="20"/>
        <v>0</v>
      </c>
      <c r="AG142" s="39">
        <f t="shared" si="15"/>
        <v>274281.42</v>
      </c>
      <c r="AH142" s="40">
        <f t="shared" si="16"/>
        <v>576788.68999999994</v>
      </c>
      <c r="AI142" s="29">
        <f t="shared" si="17"/>
        <v>489185.34</v>
      </c>
      <c r="AJ142" s="33">
        <f t="shared" si="18"/>
        <v>87603.349999999919</v>
      </c>
    </row>
    <row r="143" spans="1:36" x14ac:dyDescent="0.2">
      <c r="A143" s="1" t="s">
        <v>1006</v>
      </c>
      <c r="B143" s="1" t="s">
        <v>1007</v>
      </c>
      <c r="C143" s="196">
        <v>4130</v>
      </c>
      <c r="D143" s="197" t="s">
        <v>1949</v>
      </c>
      <c r="E143" s="1" t="s">
        <v>1949</v>
      </c>
      <c r="F143" s="221">
        <v>319627.28000000003</v>
      </c>
      <c r="G143" s="294">
        <v>0</v>
      </c>
      <c r="H143" s="221">
        <v>58273.11</v>
      </c>
      <c r="J143" s="81">
        <v>269278.78999999998</v>
      </c>
      <c r="K143" s="81">
        <v>67624.17</v>
      </c>
      <c r="R143" s="81">
        <v>1778360.15</v>
      </c>
      <c r="T143" s="229">
        <v>430746.55</v>
      </c>
      <c r="W143" s="229">
        <v>174727</v>
      </c>
      <c r="X143" s="229">
        <v>3000</v>
      </c>
      <c r="Y143" s="222">
        <v>334157</v>
      </c>
      <c r="AB143" s="222">
        <v>153147.97</v>
      </c>
      <c r="AC143" s="222">
        <v>32835.82</v>
      </c>
      <c r="AE143" s="235">
        <f t="shared" si="19"/>
        <v>377900.39</v>
      </c>
      <c r="AF143" s="37">
        <f t="shared" si="20"/>
        <v>0</v>
      </c>
      <c r="AG143" s="39">
        <f t="shared" si="15"/>
        <v>377900.39</v>
      </c>
      <c r="AH143" s="40">
        <f t="shared" si="16"/>
        <v>608473.55000000005</v>
      </c>
      <c r="AI143" s="29">
        <f t="shared" si="17"/>
        <v>520140.79</v>
      </c>
      <c r="AJ143" s="33">
        <f t="shared" si="18"/>
        <v>88332.760000000068</v>
      </c>
    </row>
    <row r="144" spans="1:36" x14ac:dyDescent="0.2">
      <c r="A144" s="1" t="s">
        <v>1006</v>
      </c>
      <c r="B144" s="1" t="s">
        <v>1007</v>
      </c>
      <c r="C144" s="196">
        <v>3177</v>
      </c>
      <c r="D144" s="197" t="s">
        <v>1950</v>
      </c>
      <c r="E144" s="1" t="s">
        <v>1950</v>
      </c>
      <c r="F144" s="221">
        <v>239356.16</v>
      </c>
      <c r="G144" s="294">
        <v>0</v>
      </c>
      <c r="H144" s="221">
        <v>65755.27</v>
      </c>
      <c r="J144" s="81">
        <v>484975.03</v>
      </c>
      <c r="K144" s="81">
        <v>58981.51</v>
      </c>
      <c r="R144" s="81">
        <v>2463401.71</v>
      </c>
      <c r="T144" s="229">
        <v>343810.39</v>
      </c>
      <c r="W144" s="229">
        <v>266644</v>
      </c>
      <c r="X144" s="229">
        <v>3000</v>
      </c>
      <c r="Y144" s="222">
        <v>378512</v>
      </c>
      <c r="AB144" s="222">
        <v>135812.98000000001</v>
      </c>
      <c r="AC144" s="222">
        <v>26811.48</v>
      </c>
      <c r="AE144" s="235">
        <f t="shared" si="19"/>
        <v>305111.43</v>
      </c>
      <c r="AF144" s="37">
        <f t="shared" si="20"/>
        <v>0</v>
      </c>
      <c r="AG144" s="39">
        <f t="shared" si="15"/>
        <v>305111.43</v>
      </c>
      <c r="AH144" s="40">
        <f t="shared" si="16"/>
        <v>613454.39</v>
      </c>
      <c r="AI144" s="29">
        <f t="shared" si="17"/>
        <v>541136.46</v>
      </c>
      <c r="AJ144" s="33">
        <f t="shared" si="18"/>
        <v>72317.930000000051</v>
      </c>
    </row>
    <row r="145" spans="1:36" x14ac:dyDescent="0.2">
      <c r="A145" s="1" t="s">
        <v>1006</v>
      </c>
      <c r="B145" s="1" t="s">
        <v>1007</v>
      </c>
      <c r="C145" s="196">
        <v>5043</v>
      </c>
      <c r="D145" s="197" t="s">
        <v>1951</v>
      </c>
      <c r="E145" s="1" t="s">
        <v>1951</v>
      </c>
      <c r="F145" s="221">
        <v>97521.44</v>
      </c>
      <c r="G145" s="294">
        <v>30000</v>
      </c>
      <c r="H145" s="221">
        <v>103986.15</v>
      </c>
      <c r="J145" s="81">
        <v>125355.26</v>
      </c>
      <c r="K145" s="81">
        <v>36190.57</v>
      </c>
      <c r="R145" s="81">
        <v>1748544.54</v>
      </c>
      <c r="T145" s="229">
        <v>594081.23</v>
      </c>
      <c r="W145" s="229">
        <v>294319</v>
      </c>
      <c r="Y145" s="222">
        <v>550983</v>
      </c>
      <c r="AB145" s="222">
        <v>153417.21</v>
      </c>
      <c r="AC145" s="222">
        <v>24615.61</v>
      </c>
      <c r="AE145" s="235">
        <f t="shared" si="19"/>
        <v>231507.59</v>
      </c>
      <c r="AF145" s="37">
        <f t="shared" si="20"/>
        <v>0</v>
      </c>
      <c r="AG145" s="39">
        <f t="shared" si="15"/>
        <v>231507.59</v>
      </c>
      <c r="AH145" s="40">
        <f t="shared" si="16"/>
        <v>888400.23</v>
      </c>
      <c r="AI145" s="29">
        <f t="shared" si="17"/>
        <v>729015.82</v>
      </c>
      <c r="AJ145" s="33">
        <f t="shared" si="18"/>
        <v>159384.41000000003</v>
      </c>
    </row>
    <row r="146" spans="1:36" x14ac:dyDescent="0.2">
      <c r="A146" s="1" t="s">
        <v>1006</v>
      </c>
      <c r="B146" s="1" t="s">
        <v>1007</v>
      </c>
      <c r="C146" s="196">
        <v>4781</v>
      </c>
      <c r="D146" s="197" t="s">
        <v>1952</v>
      </c>
      <c r="E146" s="1" t="s">
        <v>1952</v>
      </c>
      <c r="F146" s="221">
        <v>307430.73</v>
      </c>
      <c r="G146" s="294">
        <v>0</v>
      </c>
      <c r="H146" s="221">
        <v>122906.19</v>
      </c>
      <c r="J146" s="81">
        <v>1415319.68</v>
      </c>
      <c r="K146" s="81">
        <v>139877.28</v>
      </c>
      <c r="O146" s="228">
        <v>0</v>
      </c>
      <c r="Q146" s="81">
        <v>4000</v>
      </c>
      <c r="R146" s="81">
        <v>577706.88</v>
      </c>
      <c r="T146" s="229">
        <v>584981.77</v>
      </c>
      <c r="W146" s="229">
        <v>345163</v>
      </c>
      <c r="X146" s="229">
        <v>5000</v>
      </c>
      <c r="Y146" s="222">
        <v>477547</v>
      </c>
      <c r="AB146" s="222">
        <v>203326.74</v>
      </c>
      <c r="AC146" s="222">
        <v>28152.82</v>
      </c>
      <c r="AE146" s="235">
        <f t="shared" si="19"/>
        <v>430336.92</v>
      </c>
      <c r="AF146" s="37">
        <f t="shared" si="20"/>
        <v>0</v>
      </c>
      <c r="AG146" s="39">
        <f t="shared" si="15"/>
        <v>430336.92</v>
      </c>
      <c r="AH146" s="40">
        <f t="shared" si="16"/>
        <v>935144.77</v>
      </c>
      <c r="AI146" s="29">
        <f t="shared" si="17"/>
        <v>709026.55999999994</v>
      </c>
      <c r="AJ146" s="33">
        <f t="shared" si="18"/>
        <v>226118.21000000008</v>
      </c>
    </row>
    <row r="147" spans="1:36" x14ac:dyDescent="0.2">
      <c r="A147" s="1" t="s">
        <v>1006</v>
      </c>
      <c r="B147" s="1" t="s">
        <v>1007</v>
      </c>
      <c r="C147" s="196">
        <v>7022</v>
      </c>
      <c r="D147" s="197" t="s">
        <v>1953</v>
      </c>
      <c r="E147" s="1" t="s">
        <v>1953</v>
      </c>
      <c r="F147" s="221">
        <v>351571.82</v>
      </c>
      <c r="G147" s="294">
        <v>0</v>
      </c>
      <c r="H147" s="221">
        <v>145642.06</v>
      </c>
      <c r="J147" s="81">
        <v>95206.66</v>
      </c>
      <c r="K147" s="81">
        <v>107737.95</v>
      </c>
      <c r="O147" s="228">
        <v>673.38</v>
      </c>
      <c r="R147" s="81">
        <v>3628551.99</v>
      </c>
      <c r="T147" s="229">
        <v>604688.56000000006</v>
      </c>
      <c r="W147" s="229">
        <v>160965</v>
      </c>
      <c r="X147" s="229">
        <v>3000</v>
      </c>
      <c r="Y147" s="222">
        <v>281173</v>
      </c>
      <c r="AB147" s="222">
        <v>243490.58</v>
      </c>
      <c r="AC147" s="222">
        <v>34934.74</v>
      </c>
      <c r="AE147" s="235">
        <f t="shared" si="19"/>
        <v>497213.88</v>
      </c>
      <c r="AF147" s="37">
        <f t="shared" si="20"/>
        <v>673.38</v>
      </c>
      <c r="AG147" s="39">
        <f t="shared" si="15"/>
        <v>496540.5</v>
      </c>
      <c r="AH147" s="40">
        <f t="shared" si="16"/>
        <v>768653.56</v>
      </c>
      <c r="AI147" s="29">
        <f t="shared" si="17"/>
        <v>559598.31999999995</v>
      </c>
      <c r="AJ147" s="33">
        <f t="shared" si="18"/>
        <v>209055.24000000011</v>
      </c>
    </row>
    <row r="148" spans="1:36" x14ac:dyDescent="0.2">
      <c r="A148" s="1" t="s">
        <v>1006</v>
      </c>
      <c r="B148" s="1" t="s">
        <v>1007</v>
      </c>
      <c r="C148" s="196">
        <v>5099</v>
      </c>
      <c r="D148" s="197" t="s">
        <v>1954</v>
      </c>
      <c r="E148" s="1" t="s">
        <v>1954</v>
      </c>
      <c r="F148" s="221">
        <v>363894.92</v>
      </c>
      <c r="G148" s="294">
        <v>0</v>
      </c>
      <c r="H148" s="221">
        <v>159278.26</v>
      </c>
      <c r="J148" s="81">
        <v>437544.24</v>
      </c>
      <c r="K148" s="81">
        <v>91656.21</v>
      </c>
      <c r="R148" s="81">
        <v>2252597.11</v>
      </c>
      <c r="T148" s="229">
        <v>447092.37</v>
      </c>
      <c r="W148" s="229">
        <v>271621</v>
      </c>
      <c r="X148" s="229">
        <v>6000</v>
      </c>
      <c r="Y148" s="222">
        <v>382447</v>
      </c>
      <c r="AB148" s="222">
        <v>106155.12</v>
      </c>
      <c r="AC148" s="222">
        <v>37416.120000000003</v>
      </c>
      <c r="AE148" s="235">
        <f t="shared" si="19"/>
        <v>523173.18</v>
      </c>
      <c r="AF148" s="37">
        <f t="shared" si="20"/>
        <v>0</v>
      </c>
      <c r="AG148" s="39">
        <f t="shared" si="15"/>
        <v>523173.18</v>
      </c>
      <c r="AH148" s="40">
        <f t="shared" si="16"/>
        <v>724713.37</v>
      </c>
      <c r="AI148" s="29">
        <f t="shared" si="17"/>
        <v>526018.24</v>
      </c>
      <c r="AJ148" s="33">
        <f t="shared" si="18"/>
        <v>198695.13</v>
      </c>
    </row>
    <row r="149" spans="1:36" x14ac:dyDescent="0.2">
      <c r="A149" s="1" t="s">
        <v>1006</v>
      </c>
      <c r="B149" s="1" t="s">
        <v>1007</v>
      </c>
      <c r="C149" s="196">
        <v>2341</v>
      </c>
      <c r="D149" s="197" t="s">
        <v>1955</v>
      </c>
      <c r="E149" s="1" t="s">
        <v>1955</v>
      </c>
      <c r="F149" s="221">
        <v>113687.13</v>
      </c>
      <c r="G149" s="294">
        <v>0</v>
      </c>
      <c r="H149" s="221">
        <v>44290.8</v>
      </c>
      <c r="J149" s="81">
        <v>1610547.99</v>
      </c>
      <c r="K149" s="81">
        <v>102323.93</v>
      </c>
      <c r="R149" s="81">
        <v>605433.22</v>
      </c>
      <c r="T149" s="229">
        <v>283562.86</v>
      </c>
      <c r="W149" s="229">
        <v>89418</v>
      </c>
      <c r="Y149" s="222">
        <v>155840</v>
      </c>
      <c r="AB149" s="222">
        <v>117962.9</v>
      </c>
      <c r="AC149" s="222">
        <v>39827.620000000003</v>
      </c>
      <c r="AE149" s="235">
        <f t="shared" si="19"/>
        <v>157977.93</v>
      </c>
      <c r="AF149" s="37">
        <f t="shared" si="20"/>
        <v>0</v>
      </c>
      <c r="AG149" s="39">
        <f t="shared" si="15"/>
        <v>157977.93</v>
      </c>
      <c r="AH149" s="40">
        <f t="shared" si="16"/>
        <v>372980.86</v>
      </c>
      <c r="AI149" s="29">
        <f t="shared" si="17"/>
        <v>313630.52</v>
      </c>
      <c r="AJ149" s="33">
        <f t="shared" si="18"/>
        <v>59350.339999999967</v>
      </c>
    </row>
    <row r="150" spans="1:36" x14ac:dyDescent="0.2">
      <c r="A150" s="1" t="s">
        <v>1006</v>
      </c>
      <c r="B150" s="1" t="s">
        <v>1007</v>
      </c>
      <c r="C150" s="196">
        <v>1923</v>
      </c>
      <c r="D150" s="197" t="s">
        <v>1956</v>
      </c>
      <c r="E150" s="1" t="s">
        <v>1956</v>
      </c>
      <c r="F150" s="221">
        <v>167780.36</v>
      </c>
      <c r="G150" s="294">
        <v>0</v>
      </c>
      <c r="H150" s="221">
        <v>32702.97</v>
      </c>
      <c r="J150" s="81">
        <v>1124979.08</v>
      </c>
      <c r="K150" s="81">
        <v>65515.92</v>
      </c>
      <c r="R150" s="81">
        <v>698047.3</v>
      </c>
      <c r="T150" s="229">
        <v>178192.2</v>
      </c>
      <c r="W150" s="229">
        <v>254213</v>
      </c>
      <c r="X150" s="229">
        <v>6000</v>
      </c>
      <c r="Y150" s="222">
        <v>322051</v>
      </c>
      <c r="AB150" s="222">
        <v>91381.33</v>
      </c>
      <c r="AC150" s="222">
        <v>24257.86</v>
      </c>
      <c r="AE150" s="235">
        <f t="shared" si="19"/>
        <v>200483.33</v>
      </c>
      <c r="AF150" s="37">
        <f t="shared" si="20"/>
        <v>0</v>
      </c>
      <c r="AG150" s="39">
        <f t="shared" si="15"/>
        <v>200483.33</v>
      </c>
      <c r="AH150" s="40">
        <f t="shared" si="16"/>
        <v>438405.2</v>
      </c>
      <c r="AI150" s="29">
        <f t="shared" si="17"/>
        <v>437690.19</v>
      </c>
      <c r="AJ150" s="33">
        <f t="shared" si="18"/>
        <v>715.01000000000931</v>
      </c>
    </row>
    <row r="151" spans="1:36" x14ac:dyDescent="0.2">
      <c r="A151" s="1" t="s">
        <v>1006</v>
      </c>
      <c r="B151" s="1" t="s">
        <v>1007</v>
      </c>
      <c r="C151" s="196">
        <v>1617</v>
      </c>
      <c r="D151" s="197" t="s">
        <v>1957</v>
      </c>
      <c r="E151" s="1" t="s">
        <v>1957</v>
      </c>
      <c r="F151" s="221">
        <v>134939</v>
      </c>
      <c r="G151" s="294">
        <v>0</v>
      </c>
      <c r="H151" s="221">
        <v>59617.39</v>
      </c>
      <c r="J151" s="81">
        <v>1136780.02</v>
      </c>
      <c r="K151" s="81">
        <v>100032.3</v>
      </c>
      <c r="O151" s="228">
        <v>354.81</v>
      </c>
      <c r="R151" s="81">
        <v>399608.02</v>
      </c>
      <c r="T151" s="229">
        <v>170773.99</v>
      </c>
      <c r="W151" s="229">
        <v>65310</v>
      </c>
      <c r="X151" s="229">
        <v>6000</v>
      </c>
      <c r="Y151" s="222">
        <v>131430</v>
      </c>
      <c r="AB151" s="222">
        <v>54738.92</v>
      </c>
      <c r="AC151" s="222">
        <v>23050.02</v>
      </c>
      <c r="AE151" s="235">
        <f t="shared" si="19"/>
        <v>194556.39</v>
      </c>
      <c r="AF151" s="37">
        <f t="shared" si="20"/>
        <v>354.81</v>
      </c>
      <c r="AG151" s="39">
        <f t="shared" si="15"/>
        <v>194201.58000000002</v>
      </c>
      <c r="AH151" s="40">
        <f t="shared" si="16"/>
        <v>242083.99</v>
      </c>
      <c r="AI151" s="29">
        <f t="shared" si="17"/>
        <v>209218.93999999997</v>
      </c>
      <c r="AJ151" s="33">
        <f t="shared" si="18"/>
        <v>32865.050000000017</v>
      </c>
    </row>
    <row r="152" spans="1:36" x14ac:dyDescent="0.2">
      <c r="A152" s="1" t="s">
        <v>1006</v>
      </c>
      <c r="B152" s="1" t="s">
        <v>1007</v>
      </c>
      <c r="C152" s="196">
        <v>1689</v>
      </c>
      <c r="D152" s="197" t="s">
        <v>1958</v>
      </c>
      <c r="E152" s="1" t="s">
        <v>1958</v>
      </c>
      <c r="F152" s="221">
        <v>89547.68</v>
      </c>
      <c r="G152" s="294">
        <v>0</v>
      </c>
      <c r="H152" s="221">
        <v>69327.429999999993</v>
      </c>
      <c r="J152" s="81">
        <v>114520.45</v>
      </c>
      <c r="K152" s="81">
        <v>107096.83</v>
      </c>
      <c r="R152" s="81">
        <v>1677902.08</v>
      </c>
      <c r="T152" s="229">
        <v>330988.23</v>
      </c>
      <c r="W152" s="229">
        <v>134337</v>
      </c>
      <c r="X152" s="229">
        <v>3000</v>
      </c>
      <c r="Y152" s="222">
        <v>271447</v>
      </c>
      <c r="AB152" s="222">
        <v>110083.11</v>
      </c>
      <c r="AC152" s="222">
        <v>18960.98</v>
      </c>
      <c r="AE152" s="235">
        <f t="shared" si="19"/>
        <v>158875.10999999999</v>
      </c>
      <c r="AF152" s="37">
        <f t="shared" si="20"/>
        <v>0</v>
      </c>
      <c r="AG152" s="39">
        <f t="shared" si="15"/>
        <v>158875.10999999999</v>
      </c>
      <c r="AH152" s="40">
        <f t="shared" si="16"/>
        <v>468325.23</v>
      </c>
      <c r="AI152" s="29">
        <f t="shared" si="17"/>
        <v>400491.08999999997</v>
      </c>
      <c r="AJ152" s="33">
        <f t="shared" si="18"/>
        <v>67834.140000000014</v>
      </c>
    </row>
    <row r="153" spans="1:36" x14ac:dyDescent="0.2">
      <c r="A153" s="1" t="s">
        <v>1006</v>
      </c>
      <c r="B153" s="1" t="s">
        <v>1007</v>
      </c>
      <c r="C153" s="196">
        <v>4089</v>
      </c>
      <c r="D153" s="197" t="s">
        <v>1959</v>
      </c>
      <c r="E153" s="1" t="s">
        <v>1959</v>
      </c>
      <c r="F153" s="221">
        <v>154668.94</v>
      </c>
      <c r="G153" s="294">
        <v>0</v>
      </c>
      <c r="H153" s="221">
        <v>134516.18</v>
      </c>
      <c r="J153" s="81">
        <v>809783.07</v>
      </c>
      <c r="K153" s="81">
        <v>100304.06</v>
      </c>
      <c r="R153" s="81">
        <v>511906.95</v>
      </c>
      <c r="T153" s="229">
        <v>456430.77</v>
      </c>
      <c r="W153" s="229">
        <v>339446</v>
      </c>
      <c r="X153" s="229">
        <v>9000</v>
      </c>
      <c r="Y153" s="222">
        <v>562016</v>
      </c>
      <c r="AB153" s="222">
        <v>124497</v>
      </c>
      <c r="AC153" s="222">
        <v>27905.08</v>
      </c>
      <c r="AE153" s="235">
        <f t="shared" si="19"/>
        <v>289185.12</v>
      </c>
      <c r="AF153" s="37">
        <f t="shared" si="20"/>
        <v>0</v>
      </c>
      <c r="AG153" s="39">
        <f t="shared" si="15"/>
        <v>289185.12</v>
      </c>
      <c r="AH153" s="40">
        <f t="shared" si="16"/>
        <v>804876.77</v>
      </c>
      <c r="AI153" s="29">
        <f t="shared" si="17"/>
        <v>714418.08</v>
      </c>
      <c r="AJ153" s="33">
        <f t="shared" si="18"/>
        <v>90458.690000000061</v>
      </c>
    </row>
    <row r="154" spans="1:36" x14ac:dyDescent="0.2">
      <c r="A154" s="1" t="s">
        <v>1006</v>
      </c>
      <c r="B154" s="1" t="s">
        <v>1007</v>
      </c>
      <c r="C154" s="196">
        <v>5940</v>
      </c>
      <c r="D154" s="197" t="s">
        <v>1960</v>
      </c>
      <c r="E154" s="1" t="s">
        <v>1960</v>
      </c>
      <c r="F154" s="221">
        <v>526507.91</v>
      </c>
      <c r="G154" s="294">
        <v>0</v>
      </c>
      <c r="H154" s="221">
        <v>115862.79</v>
      </c>
      <c r="J154" s="81">
        <v>786590.31</v>
      </c>
      <c r="K154" s="81">
        <v>185808.95</v>
      </c>
      <c r="R154" s="81">
        <v>3252587.34</v>
      </c>
      <c r="T154" s="229">
        <v>410724.41</v>
      </c>
      <c r="W154" s="229">
        <v>249113</v>
      </c>
      <c r="X154" s="229">
        <v>6000</v>
      </c>
      <c r="Y154" s="222">
        <v>349465</v>
      </c>
      <c r="AB154" s="222">
        <v>189840.78</v>
      </c>
      <c r="AC154" s="222">
        <v>42521.14</v>
      </c>
      <c r="AE154" s="235">
        <f t="shared" si="19"/>
        <v>642370.70000000007</v>
      </c>
      <c r="AF154" s="37">
        <f t="shared" si="20"/>
        <v>0</v>
      </c>
      <c r="AG154" s="39">
        <f t="shared" si="15"/>
        <v>642370.70000000007</v>
      </c>
      <c r="AH154" s="40">
        <f t="shared" si="16"/>
        <v>665837.40999999992</v>
      </c>
      <c r="AI154" s="29">
        <f t="shared" si="17"/>
        <v>581826.92000000004</v>
      </c>
      <c r="AJ154" s="33">
        <f t="shared" si="18"/>
        <v>84010.489999999874</v>
      </c>
    </row>
    <row r="155" spans="1:36" x14ac:dyDescent="0.2">
      <c r="A155" s="1" t="s">
        <v>1006</v>
      </c>
      <c r="B155" s="1" t="s">
        <v>1007</v>
      </c>
      <c r="C155" s="196">
        <v>3290</v>
      </c>
      <c r="D155" s="197" t="s">
        <v>1961</v>
      </c>
      <c r="E155" s="1" t="s">
        <v>1961</v>
      </c>
      <c r="F155" s="221">
        <v>644631.52</v>
      </c>
      <c r="G155" s="294">
        <v>0</v>
      </c>
      <c r="H155" s="221">
        <v>127472.54</v>
      </c>
      <c r="J155" s="81">
        <v>1588135.77</v>
      </c>
      <c r="K155" s="81">
        <v>22575.87</v>
      </c>
      <c r="R155" s="81">
        <v>2705484.32</v>
      </c>
      <c r="T155" s="229">
        <v>333925.88</v>
      </c>
      <c r="W155" s="229">
        <v>223009</v>
      </c>
      <c r="X155" s="229">
        <v>3000</v>
      </c>
      <c r="Y155" s="222">
        <v>346699</v>
      </c>
      <c r="AB155" s="222">
        <v>83061.17</v>
      </c>
      <c r="AC155" s="222">
        <v>26615.56</v>
      </c>
      <c r="AE155" s="235">
        <f t="shared" si="19"/>
        <v>772104.06</v>
      </c>
      <c r="AF155" s="37">
        <f t="shared" si="20"/>
        <v>0</v>
      </c>
      <c r="AG155" s="39">
        <f t="shared" si="15"/>
        <v>772104.06</v>
      </c>
      <c r="AH155" s="40">
        <f t="shared" si="16"/>
        <v>559934.88</v>
      </c>
      <c r="AI155" s="29">
        <f t="shared" si="17"/>
        <v>456375.73</v>
      </c>
      <c r="AJ155" s="33">
        <f t="shared" si="18"/>
        <v>103559.15000000002</v>
      </c>
    </row>
    <row r="156" spans="1:36" x14ac:dyDescent="0.2">
      <c r="A156" s="1" t="s">
        <v>1030</v>
      </c>
      <c r="B156" s="1" t="s">
        <v>1031</v>
      </c>
      <c r="C156" s="196">
        <v>3875</v>
      </c>
      <c r="D156" s="197" t="s">
        <v>1962</v>
      </c>
      <c r="E156" s="1" t="s">
        <v>1962</v>
      </c>
      <c r="F156" s="221">
        <v>143085.68</v>
      </c>
      <c r="G156" s="294">
        <v>0</v>
      </c>
      <c r="H156" s="221">
        <v>67645.399999999994</v>
      </c>
      <c r="J156" s="81">
        <v>725711.74</v>
      </c>
      <c r="K156" s="81">
        <v>755329.19</v>
      </c>
      <c r="M156" s="228">
        <v>17370</v>
      </c>
      <c r="O156" s="228">
        <v>3450.4</v>
      </c>
      <c r="R156" s="81">
        <v>1733406.94</v>
      </c>
      <c r="T156" s="229">
        <v>257815.17</v>
      </c>
      <c r="W156" s="229">
        <v>262740</v>
      </c>
      <c r="Y156" s="222">
        <v>322860</v>
      </c>
      <c r="AB156" s="222">
        <v>98060.51</v>
      </c>
      <c r="AC156" s="222">
        <v>57256.1</v>
      </c>
      <c r="AE156" s="235">
        <f t="shared" si="19"/>
        <v>210731.08</v>
      </c>
      <c r="AF156" s="37">
        <f t="shared" si="20"/>
        <v>20820.400000000001</v>
      </c>
      <c r="AG156" s="39">
        <f t="shared" si="15"/>
        <v>189910.68</v>
      </c>
      <c r="AH156" s="40">
        <f t="shared" si="16"/>
        <v>520555.17000000004</v>
      </c>
      <c r="AI156" s="29">
        <f t="shared" si="17"/>
        <v>478176.61</v>
      </c>
      <c r="AJ156" s="33">
        <f t="shared" si="18"/>
        <v>42378.560000000056</v>
      </c>
    </row>
    <row r="157" spans="1:36" x14ac:dyDescent="0.2">
      <c r="A157" s="1" t="s">
        <v>1030</v>
      </c>
      <c r="B157" s="1" t="s">
        <v>1031</v>
      </c>
      <c r="C157" s="196">
        <v>4209</v>
      </c>
      <c r="D157" s="197" t="s">
        <v>1963</v>
      </c>
      <c r="E157" s="1" t="s">
        <v>1963</v>
      </c>
      <c r="F157" s="221">
        <v>186968.93</v>
      </c>
      <c r="G157" s="294">
        <v>7476</v>
      </c>
      <c r="H157" s="221">
        <v>28382.02</v>
      </c>
      <c r="J157" s="81">
        <v>417313.3</v>
      </c>
      <c r="K157" s="81">
        <v>45002.06</v>
      </c>
      <c r="M157" s="228">
        <v>16050</v>
      </c>
      <c r="Q157" s="81">
        <v>112.5</v>
      </c>
      <c r="R157" s="81">
        <v>1890457.72</v>
      </c>
      <c r="T157" s="229">
        <v>192640.85</v>
      </c>
      <c r="W157" s="229">
        <v>113000</v>
      </c>
      <c r="Y157" s="222">
        <v>155102</v>
      </c>
      <c r="AB157" s="222">
        <v>88146.86</v>
      </c>
      <c r="AC157" s="222">
        <v>25793.31</v>
      </c>
      <c r="AE157" s="235">
        <f t="shared" si="19"/>
        <v>222826.94999999998</v>
      </c>
      <c r="AF157" s="37">
        <f t="shared" si="20"/>
        <v>16050</v>
      </c>
      <c r="AG157" s="39">
        <f t="shared" si="15"/>
        <v>206776.94999999998</v>
      </c>
      <c r="AH157" s="40">
        <f t="shared" si="16"/>
        <v>305640.84999999998</v>
      </c>
      <c r="AI157" s="29">
        <f t="shared" si="17"/>
        <v>269042.17</v>
      </c>
      <c r="AJ157" s="33">
        <f t="shared" si="18"/>
        <v>36598.679999999993</v>
      </c>
    </row>
    <row r="158" spans="1:36" x14ac:dyDescent="0.2">
      <c r="A158" s="1" t="s">
        <v>1030</v>
      </c>
      <c r="B158" s="1" t="s">
        <v>1031</v>
      </c>
      <c r="C158" s="196">
        <v>5209</v>
      </c>
      <c r="D158" s="197" t="s">
        <v>1964</v>
      </c>
      <c r="E158" s="1" t="s">
        <v>1964</v>
      </c>
      <c r="F158" s="221">
        <v>462876.18</v>
      </c>
      <c r="G158" s="294">
        <v>0</v>
      </c>
      <c r="H158" s="221">
        <v>110805.79</v>
      </c>
      <c r="J158" s="81">
        <v>2431340</v>
      </c>
      <c r="K158" s="81">
        <v>108586.45</v>
      </c>
      <c r="M158" s="228">
        <v>17850</v>
      </c>
      <c r="O158" s="228">
        <v>227.5</v>
      </c>
      <c r="R158" s="81">
        <v>715300.29</v>
      </c>
      <c r="T158" s="229">
        <v>282298.96999999997</v>
      </c>
      <c r="W158" s="229">
        <v>205400</v>
      </c>
      <c r="Y158" s="222">
        <v>271060</v>
      </c>
      <c r="AB158" s="222">
        <v>112196.09</v>
      </c>
      <c r="AC158" s="222">
        <v>47032.67</v>
      </c>
      <c r="AD158" s="222">
        <v>2.1</v>
      </c>
      <c r="AE158" s="235">
        <f t="shared" si="19"/>
        <v>573681.97</v>
      </c>
      <c r="AF158" s="37">
        <f t="shared" si="20"/>
        <v>18077.5</v>
      </c>
      <c r="AG158" s="39">
        <f t="shared" si="15"/>
        <v>555604.47</v>
      </c>
      <c r="AH158" s="40">
        <f t="shared" si="16"/>
        <v>487698.97</v>
      </c>
      <c r="AI158" s="29">
        <f t="shared" si="17"/>
        <v>430290.85999999993</v>
      </c>
      <c r="AJ158" s="33">
        <f t="shared" si="18"/>
        <v>57408.110000000044</v>
      </c>
    </row>
    <row r="159" spans="1:36" x14ac:dyDescent="0.2">
      <c r="A159" s="1" t="s">
        <v>1030</v>
      </c>
      <c r="B159" s="1" t="s">
        <v>1031</v>
      </c>
      <c r="C159" s="196">
        <v>5460</v>
      </c>
      <c r="D159" s="197" t="s">
        <v>1965</v>
      </c>
      <c r="E159" s="1" t="s">
        <v>1965</v>
      </c>
      <c r="F159" s="221">
        <v>898018.97</v>
      </c>
      <c r="G159" s="294">
        <v>0</v>
      </c>
      <c r="H159" s="221">
        <v>55586.720000000001</v>
      </c>
      <c r="J159" s="81">
        <v>445789.3</v>
      </c>
      <c r="K159" s="81">
        <v>22152.53</v>
      </c>
      <c r="M159" s="228">
        <v>15450</v>
      </c>
      <c r="O159" s="228">
        <v>0</v>
      </c>
      <c r="R159" s="81">
        <v>1595931.52</v>
      </c>
      <c r="T159" s="229">
        <v>261346.74</v>
      </c>
      <c r="U159" s="229">
        <v>470000</v>
      </c>
      <c r="W159" s="229">
        <v>136480</v>
      </c>
      <c r="X159" s="229">
        <v>1600</v>
      </c>
      <c r="Y159" s="222">
        <v>197866</v>
      </c>
      <c r="AB159" s="222">
        <v>107872.5</v>
      </c>
      <c r="AC159" s="222">
        <v>22976.2</v>
      </c>
      <c r="AD159" s="222">
        <v>15000.05</v>
      </c>
      <c r="AE159" s="235">
        <f t="shared" si="19"/>
        <v>953605.69</v>
      </c>
      <c r="AF159" s="37">
        <f t="shared" si="20"/>
        <v>15450</v>
      </c>
      <c r="AG159" s="39">
        <f t="shared" si="15"/>
        <v>938155.69</v>
      </c>
      <c r="AH159" s="40">
        <f t="shared" si="16"/>
        <v>869426.74</v>
      </c>
      <c r="AI159" s="29">
        <f t="shared" si="17"/>
        <v>343714.75</v>
      </c>
      <c r="AJ159" s="33">
        <f t="shared" si="18"/>
        <v>525711.99</v>
      </c>
    </row>
    <row r="160" spans="1:36" x14ac:dyDescent="0.2">
      <c r="A160" s="1" t="s">
        <v>1038</v>
      </c>
      <c r="B160" s="1" t="s">
        <v>1039</v>
      </c>
      <c r="C160" s="196">
        <v>2090</v>
      </c>
      <c r="D160" s="197" t="s">
        <v>1966</v>
      </c>
      <c r="E160" s="1" t="s">
        <v>1966</v>
      </c>
      <c r="F160" s="221">
        <v>364144.81</v>
      </c>
      <c r="G160" s="294">
        <v>0</v>
      </c>
      <c r="H160" s="221">
        <v>42819.58</v>
      </c>
      <c r="J160" s="81">
        <v>94727.77</v>
      </c>
      <c r="K160" s="81">
        <v>157306.44</v>
      </c>
      <c r="M160" s="228">
        <v>128000.5</v>
      </c>
      <c r="R160" s="81">
        <v>2218013.29</v>
      </c>
      <c r="T160" s="229">
        <v>250686.89</v>
      </c>
      <c r="W160" s="229">
        <v>324916</v>
      </c>
      <c r="Y160" s="222">
        <v>381500</v>
      </c>
      <c r="AB160" s="222">
        <v>51232.55</v>
      </c>
      <c r="AC160" s="222">
        <v>19419.04</v>
      </c>
      <c r="AE160" s="235">
        <f t="shared" si="19"/>
        <v>406964.39</v>
      </c>
      <c r="AF160" s="37">
        <f t="shared" si="20"/>
        <v>128000.5</v>
      </c>
      <c r="AG160" s="39">
        <f t="shared" si="15"/>
        <v>278963.89</v>
      </c>
      <c r="AH160" s="40">
        <f t="shared" si="16"/>
        <v>575602.89</v>
      </c>
      <c r="AI160" s="29">
        <f t="shared" si="17"/>
        <v>452151.58999999997</v>
      </c>
      <c r="AJ160" s="33">
        <f t="shared" si="18"/>
        <v>123451.30000000005</v>
      </c>
    </row>
    <row r="161" spans="1:36" x14ac:dyDescent="0.2">
      <c r="A161" s="1" t="s">
        <v>1038</v>
      </c>
      <c r="B161" s="1" t="s">
        <v>1039</v>
      </c>
      <c r="C161" s="196">
        <v>3852</v>
      </c>
      <c r="D161" s="197" t="s">
        <v>1967</v>
      </c>
      <c r="E161" s="1" t="s">
        <v>1967</v>
      </c>
      <c r="F161" s="221">
        <v>208060.85</v>
      </c>
      <c r="G161" s="294">
        <v>0</v>
      </c>
      <c r="H161" s="221">
        <v>36873.47</v>
      </c>
      <c r="J161" s="81">
        <v>136381.99</v>
      </c>
      <c r="K161" s="81">
        <v>182673.08</v>
      </c>
      <c r="O161" s="228">
        <v>134.30000000000001</v>
      </c>
      <c r="Q161" s="81">
        <v>-60762.42</v>
      </c>
      <c r="R161" s="81">
        <v>1904185.77</v>
      </c>
      <c r="T161" s="229">
        <v>262625.5</v>
      </c>
      <c r="W161" s="229">
        <v>334898</v>
      </c>
      <c r="Y161" s="222">
        <v>434751</v>
      </c>
      <c r="AB161" s="222">
        <v>68074.14</v>
      </c>
      <c r="AC161" s="222">
        <v>14501.51</v>
      </c>
      <c r="AE161" s="235">
        <f t="shared" si="19"/>
        <v>244934.32</v>
      </c>
      <c r="AF161" s="37">
        <f t="shared" si="20"/>
        <v>134.30000000000001</v>
      </c>
      <c r="AG161" s="39">
        <f t="shared" si="15"/>
        <v>244800.02000000002</v>
      </c>
      <c r="AH161" s="40">
        <f t="shared" si="16"/>
        <v>597523.5</v>
      </c>
      <c r="AI161" s="29">
        <f t="shared" si="17"/>
        <v>517326.65</v>
      </c>
      <c r="AJ161" s="33">
        <f t="shared" si="18"/>
        <v>80196.849999999977</v>
      </c>
    </row>
    <row r="162" spans="1:36" x14ac:dyDescent="0.2">
      <c r="A162" s="1" t="s">
        <v>1038</v>
      </c>
      <c r="B162" s="1" t="s">
        <v>1039</v>
      </c>
      <c r="C162" s="196">
        <v>4000</v>
      </c>
      <c r="D162" s="197" t="s">
        <v>1968</v>
      </c>
      <c r="E162" s="1" t="s">
        <v>1968</v>
      </c>
      <c r="F162" s="221">
        <v>213450.79</v>
      </c>
      <c r="G162" s="294">
        <v>0</v>
      </c>
      <c r="H162" s="221">
        <v>20266.53</v>
      </c>
      <c r="J162" s="81">
        <v>162999.43</v>
      </c>
      <c r="K162" s="81">
        <v>166735.75</v>
      </c>
      <c r="O162" s="228">
        <v>6.85</v>
      </c>
      <c r="R162" s="81">
        <v>2050038.21</v>
      </c>
      <c r="T162" s="229">
        <v>257793</v>
      </c>
      <c r="V162" s="229">
        <v>4.6500000000000004</v>
      </c>
      <c r="W162" s="229">
        <v>266873</v>
      </c>
      <c r="Y162" s="222">
        <v>346169</v>
      </c>
      <c r="AB162" s="222">
        <v>77719.460000000006</v>
      </c>
      <c r="AC162" s="222">
        <v>15840.1</v>
      </c>
      <c r="AD162" s="222">
        <v>0.05</v>
      </c>
      <c r="AE162" s="235">
        <f t="shared" si="19"/>
        <v>233717.32</v>
      </c>
      <c r="AF162" s="37">
        <f t="shared" si="20"/>
        <v>6.85</v>
      </c>
      <c r="AG162" s="39">
        <f t="shared" si="15"/>
        <v>233710.47</v>
      </c>
      <c r="AH162" s="40">
        <f t="shared" si="16"/>
        <v>524670.65</v>
      </c>
      <c r="AI162" s="29">
        <f t="shared" si="17"/>
        <v>439728.61</v>
      </c>
      <c r="AJ162" s="33">
        <f t="shared" si="18"/>
        <v>84942.040000000037</v>
      </c>
    </row>
    <row r="163" spans="1:36" x14ac:dyDescent="0.2">
      <c r="A163" s="1" t="s">
        <v>1038</v>
      </c>
      <c r="B163" s="1" t="s">
        <v>1039</v>
      </c>
      <c r="C163" s="196">
        <v>5502</v>
      </c>
      <c r="D163" s="197" t="s">
        <v>1969</v>
      </c>
      <c r="E163" s="1" t="s">
        <v>1969</v>
      </c>
      <c r="F163" s="221">
        <v>499972.13</v>
      </c>
      <c r="G163" s="294">
        <v>0</v>
      </c>
      <c r="H163" s="221">
        <v>7313.6</v>
      </c>
      <c r="J163" s="81">
        <v>2351490.85</v>
      </c>
      <c r="K163" s="81">
        <v>269767.92</v>
      </c>
      <c r="R163" s="81">
        <v>345682.71</v>
      </c>
      <c r="T163" s="229">
        <v>264200.05</v>
      </c>
      <c r="W163" s="229">
        <v>331156</v>
      </c>
      <c r="Y163" s="222">
        <v>456146</v>
      </c>
      <c r="AB163" s="222">
        <v>70089.13</v>
      </c>
      <c r="AC163" s="222">
        <v>73364.39</v>
      </c>
      <c r="AE163" s="235">
        <f t="shared" si="19"/>
        <v>507285.73</v>
      </c>
      <c r="AF163" s="37">
        <f t="shared" si="20"/>
        <v>0</v>
      </c>
      <c r="AG163" s="39">
        <f t="shared" si="15"/>
        <v>507285.73</v>
      </c>
      <c r="AH163" s="40">
        <f t="shared" si="16"/>
        <v>595356.05000000005</v>
      </c>
      <c r="AI163" s="29">
        <f t="shared" si="17"/>
        <v>599599.52</v>
      </c>
      <c r="AJ163" s="33">
        <f t="shared" si="18"/>
        <v>-4243.4699999999721</v>
      </c>
    </row>
    <row r="164" spans="1:36" x14ac:dyDescent="0.2">
      <c r="A164" s="1" t="s">
        <v>1045</v>
      </c>
      <c r="B164" s="1" t="s">
        <v>1046</v>
      </c>
      <c r="C164" s="196">
        <v>2505</v>
      </c>
      <c r="D164" s="197" t="s">
        <v>1970</v>
      </c>
      <c r="E164" s="1" t="s">
        <v>1970</v>
      </c>
      <c r="F164" s="221">
        <v>939609.88</v>
      </c>
      <c r="G164" s="294">
        <v>0</v>
      </c>
      <c r="H164" s="221">
        <v>37555.96</v>
      </c>
      <c r="J164" s="81">
        <v>1031335.27</v>
      </c>
      <c r="K164" s="81">
        <v>61605.14</v>
      </c>
      <c r="L164" s="228">
        <v>2400</v>
      </c>
      <c r="M164" s="228">
        <v>36604.19</v>
      </c>
      <c r="O164" s="228">
        <v>0</v>
      </c>
      <c r="R164" s="81">
        <v>633085.80000000005</v>
      </c>
      <c r="T164" s="229">
        <v>120941.65</v>
      </c>
      <c r="U164" s="229">
        <v>60000</v>
      </c>
      <c r="W164" s="229">
        <v>170440</v>
      </c>
      <c r="X164" s="229">
        <v>3000</v>
      </c>
      <c r="Y164" s="222">
        <v>228200</v>
      </c>
      <c r="AB164" s="222">
        <v>83717.55</v>
      </c>
      <c r="AC164" s="222">
        <v>20776.54</v>
      </c>
      <c r="AD164" s="222">
        <v>53300</v>
      </c>
      <c r="AE164" s="235">
        <f t="shared" si="19"/>
        <v>977165.84</v>
      </c>
      <c r="AF164" s="37">
        <f t="shared" si="20"/>
        <v>39004.19</v>
      </c>
      <c r="AG164" s="39">
        <f t="shared" si="15"/>
        <v>938161.64999999991</v>
      </c>
      <c r="AH164" s="40">
        <f t="shared" si="16"/>
        <v>354381.65</v>
      </c>
      <c r="AI164" s="29">
        <f t="shared" si="17"/>
        <v>385994.08999999997</v>
      </c>
      <c r="AJ164" s="33">
        <f t="shared" si="18"/>
        <v>-31612.439999999944</v>
      </c>
    </row>
    <row r="165" spans="1:36" x14ac:dyDescent="0.2">
      <c r="A165" s="1" t="s">
        <v>1045</v>
      </c>
      <c r="B165" s="1" t="s">
        <v>1046</v>
      </c>
      <c r="C165" s="196">
        <v>3733</v>
      </c>
      <c r="D165" s="197" t="s">
        <v>1971</v>
      </c>
      <c r="E165" s="1" t="s">
        <v>1971</v>
      </c>
      <c r="F165" s="221">
        <v>722502.43</v>
      </c>
      <c r="G165" s="294">
        <v>0</v>
      </c>
      <c r="H165" s="221">
        <v>41006.44</v>
      </c>
      <c r="J165" s="81">
        <v>78724.789999999994</v>
      </c>
      <c r="K165" s="81">
        <v>181106.55</v>
      </c>
      <c r="M165" s="228">
        <v>61700</v>
      </c>
      <c r="O165" s="228">
        <v>577.55999999999995</v>
      </c>
      <c r="R165" s="81">
        <v>1315994.6399999999</v>
      </c>
      <c r="T165" s="229">
        <v>139407.5</v>
      </c>
      <c r="W165" s="229">
        <v>201500</v>
      </c>
      <c r="X165" s="229">
        <v>6000</v>
      </c>
      <c r="Y165" s="222">
        <v>289890</v>
      </c>
      <c r="AB165" s="222">
        <v>265336.61</v>
      </c>
      <c r="AC165" s="222">
        <v>18770.560000000001</v>
      </c>
      <c r="AE165" s="235">
        <f t="shared" si="19"/>
        <v>763508.87000000011</v>
      </c>
      <c r="AF165" s="37">
        <f t="shared" si="20"/>
        <v>62277.56</v>
      </c>
      <c r="AG165" s="39">
        <f t="shared" si="15"/>
        <v>701231.31</v>
      </c>
      <c r="AH165" s="40">
        <f t="shared" si="16"/>
        <v>346907.5</v>
      </c>
      <c r="AI165" s="29">
        <f t="shared" si="17"/>
        <v>573997.17000000004</v>
      </c>
      <c r="AJ165" s="33">
        <f t="shared" si="18"/>
        <v>-227089.67000000004</v>
      </c>
    </row>
    <row r="166" spans="1:36" x14ac:dyDescent="0.2">
      <c r="A166" s="1" t="s">
        <v>1045</v>
      </c>
      <c r="B166" s="1" t="s">
        <v>1046</v>
      </c>
      <c r="C166" s="196">
        <v>5221</v>
      </c>
      <c r="D166" s="197" t="s">
        <v>1972</v>
      </c>
      <c r="E166" s="1" t="s">
        <v>1972</v>
      </c>
      <c r="F166" s="221">
        <v>384755.20000000001</v>
      </c>
      <c r="G166" s="294">
        <v>0</v>
      </c>
      <c r="H166" s="221">
        <v>49972.06</v>
      </c>
      <c r="J166" s="81">
        <v>147068.56</v>
      </c>
      <c r="K166" s="81">
        <v>638577.85</v>
      </c>
      <c r="L166" s="228">
        <v>0</v>
      </c>
      <c r="O166" s="228">
        <v>0</v>
      </c>
      <c r="R166" s="81">
        <v>1954472.19</v>
      </c>
      <c r="T166" s="229">
        <v>371147.09</v>
      </c>
      <c r="U166" s="229">
        <v>154044</v>
      </c>
      <c r="W166" s="229">
        <v>117680</v>
      </c>
      <c r="X166" s="229">
        <v>3000</v>
      </c>
      <c r="Y166" s="222">
        <v>193890</v>
      </c>
      <c r="AB166" s="222">
        <v>271908.83</v>
      </c>
      <c r="AC166" s="222">
        <v>135957.92000000001</v>
      </c>
      <c r="AE166" s="235">
        <f t="shared" si="19"/>
        <v>434727.26</v>
      </c>
      <c r="AF166" s="37">
        <f t="shared" si="20"/>
        <v>0</v>
      </c>
      <c r="AG166" s="39">
        <f t="shared" si="15"/>
        <v>434727.26</v>
      </c>
      <c r="AH166" s="40">
        <f t="shared" si="16"/>
        <v>645871.09000000008</v>
      </c>
      <c r="AI166" s="29">
        <f t="shared" si="17"/>
        <v>601756.75</v>
      </c>
      <c r="AJ166" s="33">
        <f t="shared" si="18"/>
        <v>44114.340000000084</v>
      </c>
    </row>
    <row r="167" spans="1:36" x14ac:dyDescent="0.2">
      <c r="A167" s="1" t="s">
        <v>1045</v>
      </c>
      <c r="B167" s="1" t="s">
        <v>1046</v>
      </c>
      <c r="C167" s="196">
        <v>2747</v>
      </c>
      <c r="D167" s="197" t="s">
        <v>1973</v>
      </c>
      <c r="E167" s="1" t="s">
        <v>1973</v>
      </c>
      <c r="F167" s="221">
        <v>398715.73</v>
      </c>
      <c r="G167" s="294">
        <v>0</v>
      </c>
      <c r="H167" s="221">
        <v>30203.69</v>
      </c>
      <c r="J167" s="81">
        <v>632833.06000000006</v>
      </c>
      <c r="K167" s="81">
        <v>69369.929999999993</v>
      </c>
      <c r="L167" s="228">
        <v>7700</v>
      </c>
      <c r="M167" s="228">
        <v>17548.02</v>
      </c>
      <c r="O167" s="228">
        <v>6.78</v>
      </c>
      <c r="R167" s="81">
        <v>1659140.58</v>
      </c>
      <c r="T167" s="229">
        <v>153236.29999999999</v>
      </c>
      <c r="W167" s="229">
        <v>330700</v>
      </c>
      <c r="X167" s="229">
        <v>3000</v>
      </c>
      <c r="Y167" s="222">
        <v>382690</v>
      </c>
      <c r="AB167" s="222">
        <v>140147.07999999999</v>
      </c>
      <c r="AC167" s="222">
        <v>24144.42</v>
      </c>
      <c r="AE167" s="235">
        <f t="shared" si="19"/>
        <v>428919.42</v>
      </c>
      <c r="AF167" s="37">
        <f t="shared" si="20"/>
        <v>25254.799999999999</v>
      </c>
      <c r="AG167" s="39">
        <f t="shared" si="15"/>
        <v>403664.62</v>
      </c>
      <c r="AH167" s="40">
        <f t="shared" si="16"/>
        <v>486936.3</v>
      </c>
      <c r="AI167" s="29">
        <f t="shared" si="17"/>
        <v>546981.5</v>
      </c>
      <c r="AJ167" s="33">
        <f t="shared" si="18"/>
        <v>-60045.200000000012</v>
      </c>
    </row>
    <row r="168" spans="1:36" x14ac:dyDescent="0.2">
      <c r="A168" s="1" t="s">
        <v>1045</v>
      </c>
      <c r="B168" s="1" t="s">
        <v>1046</v>
      </c>
      <c r="C168" s="196">
        <v>3860</v>
      </c>
      <c r="D168" s="197" t="s">
        <v>1974</v>
      </c>
      <c r="E168" s="1" t="s">
        <v>1974</v>
      </c>
      <c r="F168" s="221">
        <v>234727.46</v>
      </c>
      <c r="G168" s="294">
        <v>0</v>
      </c>
      <c r="H168" s="221">
        <v>99096.78</v>
      </c>
      <c r="J168" s="81">
        <v>670981.69999999995</v>
      </c>
      <c r="K168" s="81">
        <v>140042.18</v>
      </c>
      <c r="L168" s="228">
        <v>0</v>
      </c>
      <c r="M168" s="228">
        <v>8730</v>
      </c>
      <c r="O168" s="228">
        <v>0</v>
      </c>
      <c r="Q168" s="81">
        <v>7821</v>
      </c>
      <c r="R168" s="81">
        <v>3430123.36</v>
      </c>
      <c r="T168" s="229">
        <v>157694.22</v>
      </c>
      <c r="U168" s="229">
        <v>159900</v>
      </c>
      <c r="W168" s="229">
        <v>399460</v>
      </c>
      <c r="X168" s="229">
        <v>4000</v>
      </c>
      <c r="Y168" s="222">
        <v>490840</v>
      </c>
      <c r="AB168" s="222">
        <v>85455.81</v>
      </c>
      <c r="AC168" s="222">
        <v>43022.34</v>
      </c>
      <c r="AE168" s="235">
        <f t="shared" si="19"/>
        <v>333824.24</v>
      </c>
      <c r="AF168" s="37">
        <f t="shared" si="20"/>
        <v>8730</v>
      </c>
      <c r="AG168" s="39">
        <f t="shared" si="15"/>
        <v>325094.24</v>
      </c>
      <c r="AH168" s="40">
        <f t="shared" si="16"/>
        <v>721054.22</v>
      </c>
      <c r="AI168" s="29">
        <f t="shared" si="17"/>
        <v>619318.15</v>
      </c>
      <c r="AJ168" s="33">
        <f t="shared" si="18"/>
        <v>101736.06999999995</v>
      </c>
    </row>
    <row r="169" spans="1:36" x14ac:dyDescent="0.2">
      <c r="A169" s="1" t="s">
        <v>1054</v>
      </c>
      <c r="B169" s="1" t="s">
        <v>1055</v>
      </c>
      <c r="C169" s="196">
        <v>992</v>
      </c>
      <c r="D169" s="197" t="s">
        <v>1975</v>
      </c>
      <c r="E169" s="1" t="s">
        <v>1975</v>
      </c>
      <c r="F169" s="221">
        <v>342400.66</v>
      </c>
      <c r="G169" s="294">
        <v>0</v>
      </c>
      <c r="H169" s="221">
        <v>41691.29</v>
      </c>
      <c r="J169" s="81">
        <v>421508.3</v>
      </c>
      <c r="K169" s="81">
        <v>101144.65</v>
      </c>
      <c r="O169" s="228">
        <v>894.92</v>
      </c>
      <c r="Q169" s="81">
        <v>-11100</v>
      </c>
      <c r="R169" s="81">
        <v>2074034.47</v>
      </c>
      <c r="T169" s="229">
        <v>60335.54</v>
      </c>
      <c r="W169" s="229">
        <v>95620</v>
      </c>
      <c r="Y169" s="222">
        <v>234540</v>
      </c>
      <c r="AB169" s="222">
        <v>57933.15</v>
      </c>
      <c r="AC169" s="222">
        <v>17896.18</v>
      </c>
      <c r="AE169" s="235">
        <f t="shared" si="19"/>
        <v>384091.94999999995</v>
      </c>
      <c r="AF169" s="37">
        <f t="shared" si="20"/>
        <v>894.92</v>
      </c>
      <c r="AG169" s="39">
        <f t="shared" si="15"/>
        <v>383197.02999999997</v>
      </c>
      <c r="AH169" s="40">
        <f t="shared" si="16"/>
        <v>155955.54</v>
      </c>
      <c r="AI169" s="29">
        <f t="shared" si="17"/>
        <v>310369.33</v>
      </c>
      <c r="AJ169" s="33">
        <f t="shared" si="18"/>
        <v>-154413.79</v>
      </c>
    </row>
    <row r="170" spans="1:36" x14ac:dyDescent="0.2">
      <c r="A170" s="1" t="s">
        <v>1054</v>
      </c>
      <c r="B170" s="1" t="s">
        <v>1055</v>
      </c>
      <c r="C170" s="196">
        <v>5690</v>
      </c>
      <c r="D170" s="197" t="s">
        <v>1976</v>
      </c>
      <c r="E170" s="1" t="s">
        <v>1976</v>
      </c>
      <c r="F170" s="221">
        <v>538619.1</v>
      </c>
      <c r="G170" s="294">
        <v>0</v>
      </c>
      <c r="H170" s="221">
        <v>65688.22</v>
      </c>
      <c r="J170" s="81">
        <v>326428.45</v>
      </c>
      <c r="K170" s="81">
        <v>60556.35</v>
      </c>
      <c r="O170" s="228">
        <v>140481.06</v>
      </c>
      <c r="Q170" s="81">
        <v>-723.18</v>
      </c>
      <c r="R170" s="81">
        <v>2188176.4900000002</v>
      </c>
      <c r="T170" s="229">
        <v>566185.28</v>
      </c>
      <c r="W170" s="229">
        <v>176180</v>
      </c>
      <c r="Y170" s="222">
        <v>344300</v>
      </c>
      <c r="AB170" s="222">
        <v>117031.3</v>
      </c>
      <c r="AC170" s="222">
        <v>24829.66</v>
      </c>
      <c r="AE170" s="235">
        <f t="shared" si="19"/>
        <v>604307.31999999995</v>
      </c>
      <c r="AF170" s="37">
        <f t="shared" si="20"/>
        <v>140481.06</v>
      </c>
      <c r="AG170" s="39">
        <f t="shared" si="15"/>
        <v>463826.25999999995</v>
      </c>
      <c r="AH170" s="40">
        <f t="shared" si="16"/>
        <v>742365.28</v>
      </c>
      <c r="AI170" s="29">
        <f t="shared" si="17"/>
        <v>486160.95999999996</v>
      </c>
      <c r="AJ170" s="33">
        <f t="shared" si="18"/>
        <v>256204.32000000007</v>
      </c>
    </row>
    <row r="171" spans="1:36" x14ac:dyDescent="0.2">
      <c r="A171" s="1" t="s">
        <v>1054</v>
      </c>
      <c r="B171" s="1" t="s">
        <v>1055</v>
      </c>
      <c r="C171" s="196">
        <v>3265</v>
      </c>
      <c r="D171" s="197" t="s">
        <v>1977</v>
      </c>
      <c r="E171" s="1" t="s">
        <v>1977</v>
      </c>
      <c r="F171" s="221">
        <v>704256.03</v>
      </c>
      <c r="G171" s="294">
        <v>0</v>
      </c>
      <c r="H171" s="221">
        <v>73876.710000000006</v>
      </c>
      <c r="J171" s="81">
        <v>541469.98</v>
      </c>
      <c r="K171" s="81">
        <v>738716.68</v>
      </c>
      <c r="O171" s="228">
        <v>1037.77</v>
      </c>
      <c r="R171" s="81">
        <v>1890317.34</v>
      </c>
      <c r="T171" s="229">
        <v>680571.69</v>
      </c>
      <c r="V171" s="229">
        <v>1124</v>
      </c>
      <c r="W171" s="229">
        <v>213320</v>
      </c>
      <c r="Y171" s="222">
        <v>312740</v>
      </c>
      <c r="AB171" s="222">
        <v>98690.28</v>
      </c>
      <c r="AC171" s="222">
        <v>18879.88</v>
      </c>
      <c r="AE171" s="235">
        <f t="shared" si="19"/>
        <v>778132.74</v>
      </c>
      <c r="AF171" s="37">
        <f t="shared" si="20"/>
        <v>1037.77</v>
      </c>
      <c r="AG171" s="39">
        <f t="shared" si="15"/>
        <v>777094.97</v>
      </c>
      <c r="AH171" s="40">
        <f t="shared" si="16"/>
        <v>895015.69</v>
      </c>
      <c r="AI171" s="29">
        <f t="shared" si="17"/>
        <v>430310.16000000003</v>
      </c>
      <c r="AJ171" s="33">
        <f t="shared" si="18"/>
        <v>464705.52999999991</v>
      </c>
    </row>
    <row r="172" spans="1:36" x14ac:dyDescent="0.2">
      <c r="A172" s="1" t="s">
        <v>1054</v>
      </c>
      <c r="B172" s="1" t="s">
        <v>1055</v>
      </c>
      <c r="C172" s="196">
        <v>5131</v>
      </c>
      <c r="D172" s="197" t="s">
        <v>1978</v>
      </c>
      <c r="E172" s="1" t="s">
        <v>1978</v>
      </c>
      <c r="F172" s="221">
        <v>396571.11</v>
      </c>
      <c r="H172" s="221">
        <v>37950.239999999998</v>
      </c>
      <c r="J172" s="81">
        <v>394401.95</v>
      </c>
      <c r="K172" s="81">
        <v>230248.59</v>
      </c>
      <c r="O172" s="228">
        <v>183820.79999999999</v>
      </c>
      <c r="R172" s="81">
        <v>2400624.13</v>
      </c>
      <c r="T172" s="229">
        <v>176679.2</v>
      </c>
      <c r="W172" s="229">
        <v>334820</v>
      </c>
      <c r="Y172" s="222">
        <v>436480</v>
      </c>
      <c r="AB172" s="222">
        <v>101401.9</v>
      </c>
      <c r="AC172" s="222">
        <v>31861.82</v>
      </c>
      <c r="AE172" s="235">
        <f t="shared" si="19"/>
        <v>434521.35</v>
      </c>
      <c r="AF172" s="37">
        <f t="shared" si="20"/>
        <v>183820.79999999999</v>
      </c>
      <c r="AG172" s="39">
        <f t="shared" si="15"/>
        <v>250700.55</v>
      </c>
      <c r="AH172" s="40">
        <f t="shared" si="16"/>
        <v>511499.2</v>
      </c>
      <c r="AI172" s="29">
        <f t="shared" si="17"/>
        <v>569743.72</v>
      </c>
      <c r="AJ172" s="33">
        <f t="shared" si="18"/>
        <v>-58244.51999999996</v>
      </c>
    </row>
    <row r="173" spans="1:36" x14ac:dyDescent="0.2">
      <c r="A173" s="1" t="s">
        <v>1054</v>
      </c>
      <c r="B173" s="1" t="s">
        <v>1055</v>
      </c>
      <c r="C173" s="196">
        <v>3470</v>
      </c>
      <c r="D173" s="197" t="s">
        <v>1979</v>
      </c>
      <c r="E173" s="1" t="s">
        <v>1979</v>
      </c>
      <c r="F173" s="221">
        <v>718299.18</v>
      </c>
      <c r="H173" s="221">
        <v>56090.21</v>
      </c>
      <c r="J173" s="81">
        <v>768693</v>
      </c>
      <c r="K173" s="81">
        <v>594142.9</v>
      </c>
      <c r="O173" s="228">
        <v>0</v>
      </c>
      <c r="R173" s="81">
        <v>1658240.02</v>
      </c>
      <c r="T173" s="229">
        <v>193896.78</v>
      </c>
      <c r="W173" s="229">
        <v>203120</v>
      </c>
      <c r="Y173" s="222">
        <v>363260</v>
      </c>
      <c r="AB173" s="222">
        <v>97243.18</v>
      </c>
      <c r="AC173" s="222">
        <v>31861.82</v>
      </c>
      <c r="AE173" s="235">
        <f t="shared" si="19"/>
        <v>774389.39</v>
      </c>
      <c r="AF173" s="37">
        <f t="shared" si="20"/>
        <v>0</v>
      </c>
      <c r="AG173" s="39">
        <f t="shared" si="15"/>
        <v>774389.39</v>
      </c>
      <c r="AH173" s="40">
        <f t="shared" si="16"/>
        <v>397016.78</v>
      </c>
      <c r="AI173" s="29">
        <f t="shared" si="17"/>
        <v>492365</v>
      </c>
      <c r="AJ173" s="33">
        <f t="shared" si="18"/>
        <v>-95348.219999999972</v>
      </c>
    </row>
    <row r="174" spans="1:36" x14ac:dyDescent="0.2">
      <c r="A174" s="1" t="s">
        <v>1054</v>
      </c>
      <c r="B174" s="1" t="s">
        <v>1055</v>
      </c>
      <c r="C174" s="196">
        <v>6314</v>
      </c>
      <c r="D174" s="197" t="s">
        <v>1980</v>
      </c>
      <c r="E174" s="1" t="s">
        <v>1980</v>
      </c>
      <c r="F174" s="221">
        <v>377508.98</v>
      </c>
      <c r="G174" s="294">
        <v>0</v>
      </c>
      <c r="H174" s="221">
        <v>60072.87</v>
      </c>
      <c r="J174" s="81">
        <v>474513.74</v>
      </c>
      <c r="K174" s="81">
        <v>66272.759999999995</v>
      </c>
      <c r="R174" s="81">
        <v>2400624.13</v>
      </c>
      <c r="T174" s="229">
        <v>600288.11</v>
      </c>
      <c r="W174" s="229">
        <v>197700</v>
      </c>
      <c r="Y174" s="222">
        <v>376210</v>
      </c>
      <c r="AB174" s="222">
        <v>139822.93</v>
      </c>
      <c r="AC174" s="222">
        <v>17564.34</v>
      </c>
      <c r="AE174" s="235">
        <f t="shared" si="19"/>
        <v>437581.85</v>
      </c>
      <c r="AF174" s="37">
        <f t="shared" si="20"/>
        <v>0</v>
      </c>
      <c r="AG174" s="39">
        <f t="shared" si="15"/>
        <v>437581.85</v>
      </c>
      <c r="AH174" s="40">
        <f t="shared" si="16"/>
        <v>797988.11</v>
      </c>
      <c r="AI174" s="29">
        <f t="shared" si="17"/>
        <v>533597.27</v>
      </c>
      <c r="AJ174" s="33">
        <f t="shared" si="18"/>
        <v>264390.83999999997</v>
      </c>
    </row>
    <row r="175" spans="1:36" x14ac:dyDescent="0.2">
      <c r="A175" s="1" t="s">
        <v>1064</v>
      </c>
      <c r="B175" s="1" t="s">
        <v>1065</v>
      </c>
      <c r="C175" s="196">
        <v>4818</v>
      </c>
      <c r="D175" s="197" t="s">
        <v>1981</v>
      </c>
      <c r="E175" s="1" t="s">
        <v>1981</v>
      </c>
      <c r="F175" s="221">
        <v>321377.61</v>
      </c>
      <c r="G175" s="294">
        <v>13700</v>
      </c>
      <c r="H175" s="221">
        <v>20540.810000000001</v>
      </c>
      <c r="J175" s="81">
        <v>209192.95999999999</v>
      </c>
      <c r="K175" s="81">
        <v>142028.21</v>
      </c>
      <c r="O175" s="228">
        <v>65.42</v>
      </c>
      <c r="R175" s="81">
        <v>1908740.29</v>
      </c>
      <c r="T175" s="229">
        <v>81638.149999999994</v>
      </c>
      <c r="V175" s="229">
        <v>1581.68</v>
      </c>
      <c r="W175" s="229">
        <v>204680</v>
      </c>
      <c r="X175" s="229">
        <v>2379.98</v>
      </c>
      <c r="Y175" s="222">
        <v>313360</v>
      </c>
      <c r="AB175" s="222">
        <v>198781.31</v>
      </c>
      <c r="AC175" s="222">
        <v>28972.16</v>
      </c>
      <c r="AE175" s="235">
        <f t="shared" si="19"/>
        <v>355618.42</v>
      </c>
      <c r="AF175" s="37">
        <f t="shared" si="20"/>
        <v>65.42</v>
      </c>
      <c r="AG175" s="39">
        <f t="shared" si="15"/>
        <v>355553</v>
      </c>
      <c r="AH175" s="40">
        <f t="shared" si="16"/>
        <v>290279.80999999994</v>
      </c>
      <c r="AI175" s="29">
        <f t="shared" si="17"/>
        <v>541113.47</v>
      </c>
      <c r="AJ175" s="33">
        <f t="shared" si="18"/>
        <v>-250833.66000000003</v>
      </c>
    </row>
    <row r="176" spans="1:36" x14ac:dyDescent="0.2">
      <c r="A176" s="1" t="s">
        <v>1064</v>
      </c>
      <c r="B176" s="1" t="s">
        <v>1065</v>
      </c>
      <c r="C176" s="196">
        <v>3493</v>
      </c>
      <c r="D176" s="197" t="s">
        <v>1982</v>
      </c>
      <c r="E176" s="1" t="s">
        <v>1982</v>
      </c>
      <c r="F176" s="221">
        <v>314842.39</v>
      </c>
      <c r="G176" s="294">
        <v>6200</v>
      </c>
      <c r="H176" s="221">
        <v>36652.15</v>
      </c>
      <c r="J176" s="81">
        <v>615755.43000000005</v>
      </c>
      <c r="K176" s="81">
        <v>241816.91</v>
      </c>
      <c r="O176" s="228">
        <v>46.83</v>
      </c>
      <c r="R176" s="81">
        <v>2036218.61</v>
      </c>
      <c r="T176" s="229">
        <v>78579.08</v>
      </c>
      <c r="W176" s="229">
        <v>240060</v>
      </c>
      <c r="Y176" s="222">
        <v>440190</v>
      </c>
      <c r="AB176" s="222">
        <v>97997.7</v>
      </c>
      <c r="AC176" s="222">
        <v>55897.760000000002</v>
      </c>
      <c r="AE176" s="235">
        <f t="shared" si="19"/>
        <v>357694.54000000004</v>
      </c>
      <c r="AF176" s="37">
        <f t="shared" si="20"/>
        <v>46.83</v>
      </c>
      <c r="AG176" s="39">
        <f t="shared" si="15"/>
        <v>357647.71</v>
      </c>
      <c r="AH176" s="40">
        <f t="shared" si="16"/>
        <v>318639.08</v>
      </c>
      <c r="AI176" s="29">
        <f t="shared" si="17"/>
        <v>594085.46</v>
      </c>
      <c r="AJ176" s="33">
        <f t="shared" si="18"/>
        <v>-275446.37999999995</v>
      </c>
    </row>
    <row r="177" spans="1:36" x14ac:dyDescent="0.2">
      <c r="A177" s="1" t="s">
        <v>1064</v>
      </c>
      <c r="B177" s="1" t="s">
        <v>1065</v>
      </c>
      <c r="C177" s="196">
        <v>2171</v>
      </c>
      <c r="D177" s="197" t="s">
        <v>1983</v>
      </c>
      <c r="E177" s="1" t="s">
        <v>1983</v>
      </c>
      <c r="F177" s="221">
        <v>329000.11</v>
      </c>
      <c r="G177" s="294">
        <v>0</v>
      </c>
      <c r="H177" s="221">
        <v>18907.03</v>
      </c>
      <c r="J177" s="81">
        <v>239666.42</v>
      </c>
      <c r="K177" s="81">
        <v>211038.15</v>
      </c>
      <c r="O177" s="228">
        <v>0</v>
      </c>
      <c r="Q177" s="81">
        <v>1858.62</v>
      </c>
      <c r="R177" s="81">
        <v>2581996.2400000002</v>
      </c>
      <c r="T177" s="229">
        <v>32897.56</v>
      </c>
      <c r="W177" s="229">
        <v>203600</v>
      </c>
      <c r="Y177" s="222">
        <v>286170</v>
      </c>
      <c r="AB177" s="222">
        <v>51927.61</v>
      </c>
      <c r="AC177" s="222">
        <v>35286.44</v>
      </c>
      <c r="AE177" s="235">
        <f t="shared" si="19"/>
        <v>347907.14</v>
      </c>
      <c r="AF177" s="37">
        <f t="shared" si="20"/>
        <v>0</v>
      </c>
      <c r="AG177" s="39">
        <f t="shared" si="15"/>
        <v>347907.14</v>
      </c>
      <c r="AH177" s="40">
        <f t="shared" si="16"/>
        <v>236497.56</v>
      </c>
      <c r="AI177" s="29">
        <f t="shared" si="17"/>
        <v>373384.05</v>
      </c>
      <c r="AJ177" s="33">
        <f t="shared" si="18"/>
        <v>-136886.49</v>
      </c>
    </row>
    <row r="178" spans="1:36" x14ac:dyDescent="0.2">
      <c r="A178" s="1" t="s">
        <v>1064</v>
      </c>
      <c r="B178" s="1" t="s">
        <v>1065</v>
      </c>
      <c r="C178" s="196">
        <v>4974</v>
      </c>
      <c r="D178" s="197" t="s">
        <v>1984</v>
      </c>
      <c r="E178" s="1" t="s">
        <v>1984</v>
      </c>
      <c r="F178" s="221">
        <v>396518.11</v>
      </c>
      <c r="G178" s="294">
        <v>10200</v>
      </c>
      <c r="H178" s="221">
        <v>18536</v>
      </c>
      <c r="J178" s="81">
        <v>319315.63</v>
      </c>
      <c r="K178" s="81">
        <v>206608.73</v>
      </c>
      <c r="O178" s="228">
        <v>65.42</v>
      </c>
      <c r="R178" s="81">
        <v>1442473.15</v>
      </c>
      <c r="T178" s="229">
        <v>64935.78</v>
      </c>
      <c r="V178" s="229">
        <v>31.43</v>
      </c>
      <c r="W178" s="229">
        <v>167080</v>
      </c>
      <c r="Y178" s="222">
        <v>304800</v>
      </c>
      <c r="AB178" s="222">
        <v>113270.39</v>
      </c>
      <c r="AC178" s="222">
        <v>33482.6</v>
      </c>
      <c r="AE178" s="235">
        <f t="shared" si="19"/>
        <v>425254.11</v>
      </c>
      <c r="AF178" s="37">
        <f t="shared" si="20"/>
        <v>65.42</v>
      </c>
      <c r="AG178" s="39">
        <f t="shared" si="15"/>
        <v>425188.69</v>
      </c>
      <c r="AH178" s="40">
        <f t="shared" si="16"/>
        <v>232047.21</v>
      </c>
      <c r="AI178" s="29">
        <f t="shared" si="17"/>
        <v>451552.99</v>
      </c>
      <c r="AJ178" s="33">
        <f t="shared" si="18"/>
        <v>-219505.78</v>
      </c>
    </row>
    <row r="179" spans="1:36" x14ac:dyDescent="0.2">
      <c r="A179" s="1" t="s">
        <v>1064</v>
      </c>
      <c r="B179" s="1" t="s">
        <v>1065</v>
      </c>
      <c r="C179" s="196">
        <v>2190</v>
      </c>
      <c r="D179" s="197" t="s">
        <v>1985</v>
      </c>
      <c r="E179" s="1" t="s">
        <v>1985</v>
      </c>
      <c r="F179" s="221">
        <v>621746.72</v>
      </c>
      <c r="G179" s="294">
        <v>8800</v>
      </c>
      <c r="H179" s="221">
        <v>13468.39</v>
      </c>
      <c r="J179" s="81">
        <v>374109.04</v>
      </c>
      <c r="K179" s="81">
        <v>190181.11</v>
      </c>
      <c r="O179" s="228">
        <v>0</v>
      </c>
      <c r="R179" s="81">
        <v>1708773.29</v>
      </c>
      <c r="T179" s="229">
        <v>35277.08</v>
      </c>
      <c r="W179" s="229">
        <v>136920</v>
      </c>
      <c r="Y179" s="222">
        <v>208880</v>
      </c>
      <c r="AB179" s="222">
        <v>106604.41</v>
      </c>
      <c r="AC179" s="222">
        <v>34211.440000000002</v>
      </c>
      <c r="AE179" s="235">
        <f t="shared" si="19"/>
        <v>644015.11</v>
      </c>
      <c r="AF179" s="37">
        <f t="shared" si="20"/>
        <v>0</v>
      </c>
      <c r="AG179" s="39">
        <f t="shared" si="15"/>
        <v>644015.11</v>
      </c>
      <c r="AH179" s="40">
        <f t="shared" si="16"/>
        <v>172197.08000000002</v>
      </c>
      <c r="AI179" s="29">
        <f t="shared" si="17"/>
        <v>349695.85000000003</v>
      </c>
      <c r="AJ179" s="33">
        <f t="shared" si="18"/>
        <v>-177498.77000000002</v>
      </c>
    </row>
    <row r="180" spans="1:36" x14ac:dyDescent="0.2">
      <c r="A180" s="1" t="s">
        <v>1064</v>
      </c>
      <c r="B180" s="1" t="s">
        <v>1065</v>
      </c>
      <c r="C180" s="196">
        <v>3183</v>
      </c>
      <c r="D180" s="197" t="s">
        <v>1986</v>
      </c>
      <c r="E180" s="1" t="s">
        <v>1986</v>
      </c>
      <c r="F180" s="221">
        <v>249692.66</v>
      </c>
      <c r="G180" s="294">
        <v>9200</v>
      </c>
      <c r="H180" s="221">
        <v>25721.03</v>
      </c>
      <c r="J180" s="81">
        <v>36707.89</v>
      </c>
      <c r="K180" s="81">
        <v>135780.38</v>
      </c>
      <c r="O180" s="228">
        <v>29.8</v>
      </c>
      <c r="Q180" s="81">
        <v>1311</v>
      </c>
      <c r="R180" s="81">
        <v>1572242.02</v>
      </c>
      <c r="T180" s="229">
        <v>35608.97</v>
      </c>
      <c r="V180" s="229">
        <v>1100.5899999999999</v>
      </c>
      <c r="W180" s="229">
        <v>179660</v>
      </c>
      <c r="Y180" s="222">
        <v>238500</v>
      </c>
      <c r="AB180" s="222">
        <v>67645.42</v>
      </c>
      <c r="AC180" s="222">
        <v>12509.48</v>
      </c>
      <c r="AE180" s="235">
        <f t="shared" si="19"/>
        <v>284613.69</v>
      </c>
      <c r="AF180" s="37">
        <f t="shared" si="20"/>
        <v>29.8</v>
      </c>
      <c r="AG180" s="39">
        <f t="shared" si="15"/>
        <v>284583.89</v>
      </c>
      <c r="AH180" s="40">
        <f t="shared" si="16"/>
        <v>216369.56</v>
      </c>
      <c r="AI180" s="29">
        <f t="shared" si="17"/>
        <v>318654.89999999997</v>
      </c>
      <c r="AJ180" s="33">
        <f t="shared" si="18"/>
        <v>-102285.33999999997</v>
      </c>
    </row>
    <row r="181" spans="1:36" x14ac:dyDescent="0.2">
      <c r="A181" s="1" t="s">
        <v>1064</v>
      </c>
      <c r="B181" s="1" t="s">
        <v>1065</v>
      </c>
      <c r="C181" s="196">
        <v>3642</v>
      </c>
      <c r="D181" s="197" t="s">
        <v>1987</v>
      </c>
      <c r="E181" s="1" t="s">
        <v>1987</v>
      </c>
      <c r="F181" s="221">
        <v>324523.73</v>
      </c>
      <c r="G181" s="294">
        <v>12200</v>
      </c>
      <c r="H181" s="221">
        <v>11584.82</v>
      </c>
      <c r="J181" s="81">
        <v>101791.72</v>
      </c>
      <c r="K181" s="81">
        <v>150637.66</v>
      </c>
      <c r="O181" s="228">
        <v>46.74</v>
      </c>
      <c r="R181" s="81">
        <v>1286359.3700000001</v>
      </c>
      <c r="T181" s="229">
        <v>41109.379999999997</v>
      </c>
      <c r="W181" s="229">
        <v>191880</v>
      </c>
      <c r="Y181" s="222">
        <v>285760</v>
      </c>
      <c r="AB181" s="222">
        <v>76558.69</v>
      </c>
      <c r="AC181" s="222">
        <v>15460.86</v>
      </c>
      <c r="AE181" s="235">
        <f t="shared" si="19"/>
        <v>348308.55</v>
      </c>
      <c r="AF181" s="37">
        <f t="shared" si="20"/>
        <v>46.74</v>
      </c>
      <c r="AG181" s="39">
        <f t="shared" si="15"/>
        <v>348261.81</v>
      </c>
      <c r="AH181" s="40">
        <f t="shared" si="16"/>
        <v>232989.38</v>
      </c>
      <c r="AI181" s="29">
        <f t="shared" si="17"/>
        <v>377779.55</v>
      </c>
      <c r="AJ181" s="33">
        <f t="shared" si="18"/>
        <v>-144790.16999999998</v>
      </c>
    </row>
    <row r="182" spans="1:36" x14ac:dyDescent="0.2">
      <c r="A182" s="1" t="s">
        <v>1071</v>
      </c>
      <c r="B182" s="1" t="s">
        <v>1073</v>
      </c>
      <c r="C182" s="196">
        <v>3093</v>
      </c>
      <c r="D182" s="197" t="s">
        <v>1988</v>
      </c>
      <c r="E182" s="1" t="s">
        <v>1988</v>
      </c>
      <c r="F182" s="221">
        <v>374324.99</v>
      </c>
      <c r="G182" s="294">
        <v>93563.22</v>
      </c>
      <c r="H182" s="221">
        <v>76393.179999999993</v>
      </c>
      <c r="J182" s="81">
        <v>275879.25</v>
      </c>
      <c r="K182" s="81">
        <v>122153.73</v>
      </c>
      <c r="L182" s="228">
        <v>33944.47</v>
      </c>
      <c r="M182" s="228">
        <v>2447.4499999999998</v>
      </c>
      <c r="N182" s="228">
        <v>1107</v>
      </c>
      <c r="Q182" s="81">
        <v>2696</v>
      </c>
      <c r="R182" s="81">
        <v>1621669.25</v>
      </c>
      <c r="T182" s="229">
        <v>192393.54</v>
      </c>
      <c r="W182" s="229">
        <v>120880</v>
      </c>
      <c r="Y182" s="222">
        <v>120880</v>
      </c>
      <c r="AB182" s="222">
        <v>57611.34</v>
      </c>
      <c r="AC182" s="222">
        <v>16063.32</v>
      </c>
      <c r="AE182" s="235">
        <f t="shared" si="19"/>
        <v>544281.3899999999</v>
      </c>
      <c r="AF182" s="37">
        <f t="shared" si="20"/>
        <v>37498.92</v>
      </c>
      <c r="AG182" s="39">
        <f t="shared" si="15"/>
        <v>506782.46999999991</v>
      </c>
      <c r="AH182" s="40">
        <f t="shared" si="16"/>
        <v>313273.54000000004</v>
      </c>
      <c r="AI182" s="29">
        <f t="shared" si="17"/>
        <v>194554.66</v>
      </c>
      <c r="AJ182" s="33">
        <f t="shared" si="18"/>
        <v>118718.88000000003</v>
      </c>
    </row>
    <row r="183" spans="1:36" x14ac:dyDescent="0.2">
      <c r="A183" s="1" t="s">
        <v>1071</v>
      </c>
      <c r="B183" s="1" t="s">
        <v>1073</v>
      </c>
      <c r="C183" s="196">
        <v>2775</v>
      </c>
      <c r="D183" s="197" t="s">
        <v>1989</v>
      </c>
      <c r="E183" s="1" t="s">
        <v>1989</v>
      </c>
      <c r="F183" s="221">
        <v>168174.9</v>
      </c>
      <c r="G183" s="294">
        <v>69318</v>
      </c>
      <c r="H183" s="221">
        <v>18331.34</v>
      </c>
      <c r="J183" s="81">
        <v>434086.73</v>
      </c>
      <c r="K183" s="81">
        <v>108304.29</v>
      </c>
      <c r="L183" s="228">
        <v>56360</v>
      </c>
      <c r="R183" s="81">
        <v>2143817.25</v>
      </c>
      <c r="T183" s="229">
        <v>264692.98</v>
      </c>
      <c r="W183" s="229">
        <v>230520</v>
      </c>
      <c r="Y183" s="222">
        <v>254592</v>
      </c>
      <c r="AB183" s="222">
        <v>72060.92</v>
      </c>
      <c r="AC183" s="222">
        <v>25097.72</v>
      </c>
      <c r="AE183" s="235">
        <f t="shared" si="19"/>
        <v>255824.24</v>
      </c>
      <c r="AF183" s="37">
        <f t="shared" si="20"/>
        <v>56360</v>
      </c>
      <c r="AG183" s="39">
        <f t="shared" si="15"/>
        <v>199464.24</v>
      </c>
      <c r="AH183" s="40">
        <f t="shared" si="16"/>
        <v>495212.98</v>
      </c>
      <c r="AI183" s="29">
        <f t="shared" si="17"/>
        <v>351750.64</v>
      </c>
      <c r="AJ183" s="33">
        <f t="shared" si="18"/>
        <v>143462.33999999997</v>
      </c>
    </row>
    <row r="184" spans="1:36" x14ac:dyDescent="0.2">
      <c r="A184" s="1" t="s">
        <v>1071</v>
      </c>
      <c r="B184" s="1" t="s">
        <v>1073</v>
      </c>
      <c r="C184" s="196">
        <v>2224</v>
      </c>
      <c r="D184" s="197" t="s">
        <v>1990</v>
      </c>
      <c r="E184" s="1" t="s">
        <v>1990</v>
      </c>
      <c r="F184" s="221">
        <v>479006.18</v>
      </c>
      <c r="G184" s="294">
        <v>7728</v>
      </c>
      <c r="H184" s="221">
        <v>12349.46</v>
      </c>
      <c r="J184" s="81">
        <v>2467855.4900000002</v>
      </c>
      <c r="K184" s="81">
        <v>100357.45</v>
      </c>
      <c r="L184" s="228">
        <v>28105</v>
      </c>
      <c r="O184" s="228">
        <v>0</v>
      </c>
      <c r="R184" s="81">
        <v>309335.96999999997</v>
      </c>
      <c r="T184" s="229">
        <v>183472.36</v>
      </c>
      <c r="W184" s="229">
        <v>166080</v>
      </c>
      <c r="Y184" s="222">
        <v>214350</v>
      </c>
      <c r="AB184" s="222">
        <v>78538.14</v>
      </c>
      <c r="AC184" s="222">
        <v>27398.28</v>
      </c>
      <c r="AE184" s="235">
        <f t="shared" si="19"/>
        <v>499083.64</v>
      </c>
      <c r="AF184" s="37">
        <f t="shared" si="20"/>
        <v>28105</v>
      </c>
      <c r="AG184" s="39">
        <f t="shared" si="15"/>
        <v>470978.64</v>
      </c>
      <c r="AH184" s="40">
        <f t="shared" si="16"/>
        <v>349552.36</v>
      </c>
      <c r="AI184" s="29">
        <f t="shared" si="17"/>
        <v>320286.42000000004</v>
      </c>
      <c r="AJ184" s="33">
        <f t="shared" si="18"/>
        <v>29265.939999999944</v>
      </c>
    </row>
    <row r="185" spans="1:36" x14ac:dyDescent="0.2">
      <c r="A185" s="1" t="s">
        <v>1071</v>
      </c>
      <c r="B185" s="1" t="s">
        <v>1073</v>
      </c>
      <c r="C185" s="196">
        <v>2037</v>
      </c>
      <c r="D185" s="197" t="s">
        <v>1991</v>
      </c>
      <c r="E185" s="1" t="s">
        <v>1991</v>
      </c>
      <c r="F185" s="221">
        <v>143062.35</v>
      </c>
      <c r="G185" s="294">
        <v>108973.7</v>
      </c>
      <c r="H185" s="221">
        <v>42631.77</v>
      </c>
      <c r="J185" s="81">
        <v>174269.71</v>
      </c>
      <c r="K185" s="81">
        <v>90480.94</v>
      </c>
      <c r="L185" s="228">
        <v>12300</v>
      </c>
      <c r="M185" s="228">
        <v>55937</v>
      </c>
      <c r="O185" s="228">
        <v>9300</v>
      </c>
      <c r="R185" s="81">
        <v>1558084.6</v>
      </c>
      <c r="T185" s="229">
        <v>230053.73</v>
      </c>
      <c r="W185" s="229">
        <v>112080</v>
      </c>
      <c r="Y185" s="222">
        <v>112080</v>
      </c>
      <c r="AB185" s="222">
        <v>257218.08</v>
      </c>
      <c r="AC185" s="222">
        <v>23420.54</v>
      </c>
      <c r="AE185" s="235">
        <f t="shared" si="19"/>
        <v>294667.82</v>
      </c>
      <c r="AF185" s="37">
        <f t="shared" si="20"/>
        <v>77537</v>
      </c>
      <c r="AG185" s="39">
        <f t="shared" si="15"/>
        <v>217130.82</v>
      </c>
      <c r="AH185" s="40">
        <f t="shared" si="16"/>
        <v>342133.73</v>
      </c>
      <c r="AI185" s="29">
        <f t="shared" si="17"/>
        <v>392718.61999999994</v>
      </c>
      <c r="AJ185" s="33">
        <f t="shared" si="18"/>
        <v>-50584.889999999956</v>
      </c>
    </row>
    <row r="186" spans="1:36" x14ac:dyDescent="0.2">
      <c r="A186" s="1" t="s">
        <v>1071</v>
      </c>
      <c r="B186" s="1" t="s">
        <v>1073</v>
      </c>
      <c r="C186" s="196">
        <v>3571</v>
      </c>
      <c r="D186" s="197" t="s">
        <v>1992</v>
      </c>
      <c r="E186" s="1" t="s">
        <v>1992</v>
      </c>
      <c r="F186" s="221">
        <v>317729.56</v>
      </c>
      <c r="G186" s="294">
        <v>73452.149999999994</v>
      </c>
      <c r="H186" s="221">
        <v>39980.36</v>
      </c>
      <c r="J186" s="81">
        <v>425457.39</v>
      </c>
      <c r="K186" s="81">
        <v>316439.7</v>
      </c>
      <c r="L186" s="228">
        <v>4800</v>
      </c>
      <c r="R186" s="81">
        <v>1939631.19</v>
      </c>
      <c r="T186" s="229">
        <v>345902.64</v>
      </c>
      <c r="W186" s="229">
        <v>190200</v>
      </c>
      <c r="Y186" s="222">
        <v>252056</v>
      </c>
      <c r="AB186" s="222">
        <v>168321.78</v>
      </c>
      <c r="AC186" s="222">
        <v>46234.37</v>
      </c>
      <c r="AE186" s="235">
        <f t="shared" si="19"/>
        <v>431162.06999999995</v>
      </c>
      <c r="AF186" s="37">
        <f t="shared" si="20"/>
        <v>4800</v>
      </c>
      <c r="AG186" s="39">
        <f t="shared" si="15"/>
        <v>426362.06999999995</v>
      </c>
      <c r="AH186" s="40">
        <f t="shared" si="16"/>
        <v>536102.64</v>
      </c>
      <c r="AI186" s="29">
        <f t="shared" si="17"/>
        <v>466612.15</v>
      </c>
      <c r="AJ186" s="33">
        <f t="shared" si="18"/>
        <v>69490.489999999991</v>
      </c>
    </row>
    <row r="187" spans="1:36" x14ac:dyDescent="0.2">
      <c r="A187" s="1" t="s">
        <v>1071</v>
      </c>
      <c r="B187" s="1" t="s">
        <v>1073</v>
      </c>
      <c r="C187" s="196">
        <v>6793</v>
      </c>
      <c r="D187" s="197" t="s">
        <v>1993</v>
      </c>
      <c r="E187" s="1" t="s">
        <v>1993</v>
      </c>
      <c r="F187" s="221">
        <v>488452.03</v>
      </c>
      <c r="G187" s="294">
        <v>164976.82999999999</v>
      </c>
      <c r="H187" s="221">
        <v>169223.21</v>
      </c>
      <c r="J187" s="81">
        <v>208548.46</v>
      </c>
      <c r="K187" s="81">
        <v>189970.81</v>
      </c>
      <c r="L187" s="228">
        <v>5698</v>
      </c>
      <c r="M187" s="228">
        <v>25440</v>
      </c>
      <c r="R187" s="81">
        <v>2258666.42</v>
      </c>
      <c r="T187" s="229">
        <v>463221.41</v>
      </c>
      <c r="W187" s="229">
        <v>327100</v>
      </c>
      <c r="Y187" s="222">
        <v>367777</v>
      </c>
      <c r="AB187" s="222">
        <v>107375.33</v>
      </c>
      <c r="AC187" s="222">
        <v>43948.160000000003</v>
      </c>
      <c r="AE187" s="235">
        <f t="shared" si="19"/>
        <v>822652.07</v>
      </c>
      <c r="AF187" s="37">
        <f t="shared" si="20"/>
        <v>31138</v>
      </c>
      <c r="AG187" s="39">
        <f t="shared" si="15"/>
        <v>791514.07</v>
      </c>
      <c r="AH187" s="40">
        <f t="shared" si="16"/>
        <v>790321.40999999992</v>
      </c>
      <c r="AI187" s="29">
        <f t="shared" si="17"/>
        <v>519100.49</v>
      </c>
      <c r="AJ187" s="33">
        <f t="shared" si="18"/>
        <v>271220.91999999993</v>
      </c>
    </row>
    <row r="188" spans="1:36" x14ac:dyDescent="0.2">
      <c r="A188" s="1" t="s">
        <v>1071</v>
      </c>
      <c r="B188" s="1" t="s">
        <v>1073</v>
      </c>
      <c r="C188" s="196">
        <v>1011</v>
      </c>
      <c r="D188" s="197" t="s">
        <v>1994</v>
      </c>
      <c r="E188" s="1" t="s">
        <v>1994</v>
      </c>
      <c r="F188" s="221">
        <v>165188.18</v>
      </c>
      <c r="G188" s="294">
        <v>72739.399999999994</v>
      </c>
      <c r="H188" s="221">
        <v>71471.05</v>
      </c>
      <c r="J188" s="81">
        <v>-8354.31</v>
      </c>
      <c r="K188" s="81">
        <v>117908.3</v>
      </c>
      <c r="L188" s="228">
        <v>10068</v>
      </c>
      <c r="M188" s="228">
        <v>30672.5</v>
      </c>
      <c r="Q188" s="81">
        <v>7230</v>
      </c>
      <c r="R188" s="81">
        <v>3335566.08</v>
      </c>
      <c r="T188" s="229">
        <v>159887.32999999999</v>
      </c>
      <c r="V188" s="229">
        <v>376.94</v>
      </c>
      <c r="W188" s="229">
        <v>115960</v>
      </c>
      <c r="Y188" s="222">
        <v>115960</v>
      </c>
      <c r="AB188" s="222">
        <v>65067.77</v>
      </c>
      <c r="AC188" s="222">
        <v>19214.45</v>
      </c>
      <c r="AE188" s="235">
        <f t="shared" si="19"/>
        <v>309398.63</v>
      </c>
      <c r="AF188" s="37">
        <f t="shared" si="20"/>
        <v>40740.5</v>
      </c>
      <c r="AG188" s="39">
        <f t="shared" si="15"/>
        <v>268658.13</v>
      </c>
      <c r="AH188" s="40">
        <f t="shared" si="16"/>
        <v>276224.27</v>
      </c>
      <c r="AI188" s="29">
        <f t="shared" si="17"/>
        <v>200242.22</v>
      </c>
      <c r="AJ188" s="33">
        <f t="shared" si="18"/>
        <v>75982.050000000017</v>
      </c>
    </row>
    <row r="189" spans="1:36" x14ac:dyDescent="0.2">
      <c r="A189" s="1" t="s">
        <v>1071</v>
      </c>
      <c r="B189" s="1" t="s">
        <v>1073</v>
      </c>
      <c r="C189" s="196">
        <v>3164</v>
      </c>
      <c r="D189" s="197" t="s">
        <v>1995</v>
      </c>
      <c r="E189" s="1" t="s">
        <v>1995</v>
      </c>
      <c r="F189" s="221">
        <v>371670.02</v>
      </c>
      <c r="G189" s="294">
        <v>108420</v>
      </c>
      <c r="H189" s="221">
        <v>17920.03</v>
      </c>
      <c r="J189" s="81">
        <v>369338.48</v>
      </c>
      <c r="K189" s="81">
        <v>144463.4</v>
      </c>
      <c r="L189" s="228">
        <v>25540</v>
      </c>
      <c r="M189" s="228">
        <v>53884.639999999999</v>
      </c>
      <c r="R189" s="81">
        <v>1980732.96</v>
      </c>
      <c r="T189" s="229">
        <v>338274.86</v>
      </c>
      <c r="V189" s="229">
        <v>757.63</v>
      </c>
      <c r="W189" s="229">
        <v>147700</v>
      </c>
      <c r="Y189" s="222">
        <v>181495</v>
      </c>
      <c r="AB189" s="222">
        <v>101889.55</v>
      </c>
      <c r="AC189" s="222">
        <v>33266.67</v>
      </c>
      <c r="AE189" s="235">
        <f t="shared" si="19"/>
        <v>498010.05000000005</v>
      </c>
      <c r="AF189" s="37">
        <f t="shared" si="20"/>
        <v>79424.639999999999</v>
      </c>
      <c r="AG189" s="39">
        <f t="shared" si="15"/>
        <v>418585.41000000003</v>
      </c>
      <c r="AH189" s="40">
        <f t="shared" si="16"/>
        <v>486732.49</v>
      </c>
      <c r="AI189" s="29">
        <f t="shared" si="17"/>
        <v>316651.21999999997</v>
      </c>
      <c r="AJ189" s="33">
        <f t="shared" si="18"/>
        <v>170081.27000000002</v>
      </c>
    </row>
    <row r="190" spans="1:36" x14ac:dyDescent="0.2">
      <c r="E190" s="1" t="s">
        <v>1305</v>
      </c>
      <c r="H190" s="221">
        <v>71622.87</v>
      </c>
      <c r="K190" s="81">
        <v>165819.18</v>
      </c>
      <c r="Q190" s="81">
        <v>253135.82</v>
      </c>
      <c r="T190" s="229">
        <v>32470.23</v>
      </c>
      <c r="AB190" s="222">
        <v>39250.660000000003</v>
      </c>
      <c r="AC190" s="222">
        <v>8913.34</v>
      </c>
      <c r="AE190" s="235">
        <f t="shared" si="19"/>
        <v>71622.87</v>
      </c>
      <c r="AF190" s="37">
        <f t="shared" si="20"/>
        <v>0</v>
      </c>
      <c r="AG190" s="39">
        <f t="shared" si="15"/>
        <v>71622.87</v>
      </c>
      <c r="AH190" s="40">
        <f t="shared" si="16"/>
        <v>32470.23</v>
      </c>
      <c r="AI190" s="29">
        <f t="shared" si="17"/>
        <v>48164</v>
      </c>
      <c r="AJ190" s="33">
        <f t="shared" si="18"/>
        <v>-15693.77</v>
      </c>
    </row>
    <row r="191" spans="1:36" x14ac:dyDescent="0.2">
      <c r="E191" s="1" t="s">
        <v>1306</v>
      </c>
      <c r="F191" s="221">
        <v>415364.22</v>
      </c>
      <c r="H191" s="221">
        <v>9097.4699999999993</v>
      </c>
      <c r="J191" s="81">
        <v>1646264.69</v>
      </c>
      <c r="K191" s="81">
        <v>179750.26</v>
      </c>
      <c r="O191" s="228">
        <v>16.07</v>
      </c>
      <c r="Q191" s="81">
        <v>1543043.3</v>
      </c>
      <c r="R191" s="81">
        <v>669277.43000000005</v>
      </c>
      <c r="T191" s="229">
        <v>302550.40999999997</v>
      </c>
      <c r="W191" s="229">
        <v>145040</v>
      </c>
      <c r="Y191" s="222">
        <v>234760</v>
      </c>
      <c r="AB191" s="222">
        <v>134028.56</v>
      </c>
      <c r="AC191" s="222">
        <v>36259.01</v>
      </c>
      <c r="AE191" s="235">
        <f t="shared" si="19"/>
        <v>424461.68999999994</v>
      </c>
      <c r="AF191" s="37">
        <f t="shared" si="20"/>
        <v>16.07</v>
      </c>
      <c r="AG191" s="39">
        <f t="shared" si="15"/>
        <v>424445.61999999994</v>
      </c>
      <c r="AH191" s="40">
        <f t="shared" si="16"/>
        <v>447590.41</v>
      </c>
      <c r="AI191" s="29">
        <f t="shared" si="17"/>
        <v>405047.57</v>
      </c>
      <c r="AJ191" s="33">
        <f t="shared" si="18"/>
        <v>42542.839999999967</v>
      </c>
    </row>
    <row r="192" spans="1:36" x14ac:dyDescent="0.2">
      <c r="E192" s="1" t="s">
        <v>1307</v>
      </c>
      <c r="F192" s="221">
        <v>450661.06</v>
      </c>
      <c r="G192" s="294">
        <v>126430.7</v>
      </c>
      <c r="H192" s="221">
        <v>253210.8</v>
      </c>
      <c r="K192" s="81">
        <v>50216.52</v>
      </c>
      <c r="Q192" s="81">
        <v>804508.72</v>
      </c>
      <c r="T192" s="229">
        <v>252238.17</v>
      </c>
      <c r="Y192" s="222">
        <v>48476</v>
      </c>
      <c r="AB192" s="222">
        <v>121160.48</v>
      </c>
      <c r="AC192" s="222">
        <v>5400.33</v>
      </c>
      <c r="AE192" s="235">
        <f t="shared" si="19"/>
        <v>830302.56</v>
      </c>
      <c r="AF192" s="37">
        <f t="shared" si="20"/>
        <v>0</v>
      </c>
      <c r="AG192" s="39">
        <f t="shared" si="15"/>
        <v>830302.56</v>
      </c>
      <c r="AH192" s="40">
        <f t="shared" si="16"/>
        <v>252238.17</v>
      </c>
      <c r="AI192" s="29">
        <f t="shared" si="17"/>
        <v>175036.80999999997</v>
      </c>
      <c r="AJ192" s="33">
        <f t="shared" si="18"/>
        <v>77201.360000000044</v>
      </c>
    </row>
    <row r="193" spans="31:35" x14ac:dyDescent="0.2">
      <c r="AE193" s="235"/>
      <c r="AG193" s="39"/>
      <c r="AH193" s="40"/>
      <c r="AI193" s="29"/>
    </row>
    <row r="194" spans="31:35" x14ac:dyDescent="0.2">
      <c r="AE194" s="235"/>
      <c r="AG194" s="39"/>
    </row>
    <row r="195" spans="31:35" x14ac:dyDescent="0.2">
      <c r="AG195" s="39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6"/>
  <sheetViews>
    <sheetView topLeftCell="AD1" zoomScaleNormal="100" workbookViewId="0">
      <selection activeCell="AH1" sqref="F1:AH1048576"/>
    </sheetView>
  </sheetViews>
  <sheetFormatPr defaultRowHeight="14.25" x14ac:dyDescent="0.2"/>
  <cols>
    <col min="1" max="1" width="9" style="297"/>
    <col min="2" max="2" width="17.25" style="297" customWidth="1"/>
    <col min="3" max="3" width="9.375" style="201" bestFit="1" customWidth="1"/>
    <col min="4" max="4" width="29.375" style="297" customWidth="1"/>
    <col min="5" max="5" width="25.625" style="81" customWidth="1"/>
    <col min="6" max="6" width="17.25" style="221" customWidth="1"/>
    <col min="7" max="7" width="11.375" style="221" bestFit="1" customWidth="1"/>
    <col min="8" max="8" width="29.375" style="221" customWidth="1"/>
    <col min="9" max="9" width="25.875" style="81" customWidth="1"/>
    <col min="10" max="10" width="17.25" style="81" customWidth="1"/>
    <col min="11" max="11" width="20.875" style="81" customWidth="1"/>
    <col min="12" max="12" width="15.25" style="81" customWidth="1"/>
    <col min="13" max="13" width="29.375" style="228" customWidth="1"/>
    <col min="14" max="14" width="17.25" style="228" customWidth="1"/>
    <col min="15" max="15" width="11.625" style="228" bestFit="1" customWidth="1"/>
    <col min="16" max="16" width="29.375" style="228" customWidth="1"/>
    <col min="17" max="17" width="18.25" style="228" customWidth="1"/>
    <col min="18" max="18" width="20.375" style="81" customWidth="1"/>
    <col min="19" max="19" width="13.125" style="81" bestFit="1" customWidth="1"/>
    <col min="20" max="20" width="20.375" style="81" customWidth="1"/>
    <col min="21" max="21" width="20.25" style="81" customWidth="1"/>
    <col min="22" max="22" width="17.125" style="229" customWidth="1"/>
    <col min="23" max="23" width="14.125" style="229" bestFit="1" customWidth="1"/>
    <col min="24" max="24" width="17.25" style="229" customWidth="1"/>
    <col min="25" max="26" width="20.25" style="229" customWidth="1"/>
    <col min="27" max="27" width="18.25" style="229" customWidth="1"/>
    <col min="28" max="28" width="13.875" style="222" customWidth="1"/>
    <col min="29" max="29" width="13.75" style="222" customWidth="1"/>
    <col min="30" max="30" width="29.375" style="222" customWidth="1"/>
    <col min="31" max="31" width="18.25" style="222" customWidth="1"/>
    <col min="32" max="32" width="15.375" style="222" customWidth="1"/>
    <col min="33" max="33" width="14.75" style="222" bestFit="1" customWidth="1"/>
    <col min="34" max="34" width="25.625" style="222" customWidth="1"/>
    <col min="35" max="35" width="28.75" style="81" customWidth="1"/>
    <col min="36" max="36" width="14.25" style="81" customWidth="1"/>
    <col min="37" max="37" width="15.25" style="81" bestFit="1" customWidth="1"/>
    <col min="38" max="38" width="13.625" style="81" bestFit="1" customWidth="1"/>
    <col min="39" max="39" width="15.25" style="81" bestFit="1" customWidth="1"/>
    <col min="40" max="40" width="14.125" style="81" bestFit="1" customWidth="1"/>
    <col min="41" max="41" width="15.25" style="81" bestFit="1" customWidth="1"/>
    <col min="42" max="42" width="13.75" style="81" bestFit="1" customWidth="1"/>
    <col min="43" max="43" width="15.375" style="81" bestFit="1" customWidth="1"/>
    <col min="44" max="44" width="14.125" style="81" bestFit="1" customWidth="1"/>
    <col min="45" max="45" width="15.25" style="81" bestFit="1" customWidth="1"/>
    <col min="46" max="46" width="14.625" style="81" bestFit="1" customWidth="1"/>
    <col min="47" max="47" width="15.625" style="81" bestFit="1" customWidth="1"/>
    <col min="48" max="48" width="14.25" style="81" bestFit="1" customWidth="1"/>
    <col min="49" max="49" width="14.125" style="81" bestFit="1" customWidth="1"/>
    <col min="50" max="50" width="14.5" style="81" bestFit="1" customWidth="1"/>
    <col min="51" max="51" width="13.5" style="81" bestFit="1" customWidth="1"/>
    <col min="52" max="53" width="13.125" style="81" bestFit="1" customWidth="1"/>
    <col min="54" max="54" width="14.375" style="81" bestFit="1" customWidth="1"/>
    <col min="55" max="55" width="13.375" style="81" bestFit="1" customWidth="1"/>
    <col min="56" max="56" width="14.375" style="81" bestFit="1" customWidth="1"/>
    <col min="57" max="57" width="14.125" style="81" bestFit="1" customWidth="1"/>
    <col min="58" max="58" width="15.125" style="81" bestFit="1" customWidth="1"/>
    <col min="59" max="60" width="14.25" style="81" bestFit="1" customWidth="1"/>
    <col min="61" max="61" width="11.375" style="81" bestFit="1" customWidth="1"/>
    <col min="62" max="62" width="14.125" style="81" bestFit="1" customWidth="1"/>
    <col min="63" max="63" width="11.625" style="81" bestFit="1" customWidth="1"/>
    <col min="64" max="64" width="13.125" style="81" bestFit="1" customWidth="1"/>
    <col min="65" max="66" width="10.375" style="81" bestFit="1" customWidth="1"/>
    <col min="67" max="67" width="11.375" style="81" bestFit="1" customWidth="1"/>
    <col min="68" max="68" width="9.375" style="81" bestFit="1" customWidth="1"/>
    <col min="69" max="69" width="15.125" style="81" bestFit="1" customWidth="1"/>
    <col min="70" max="70" width="13.125" style="81" bestFit="1" customWidth="1"/>
    <col min="71" max="71" width="15.125" style="81" bestFit="1" customWidth="1"/>
    <col min="72" max="72" width="13.125" style="81" bestFit="1" customWidth="1"/>
    <col min="73" max="73" width="9.375" style="81" bestFit="1" customWidth="1"/>
    <col min="74" max="74" width="11.375" style="81" bestFit="1" customWidth="1"/>
    <col min="75" max="75" width="10.375" style="81" bestFit="1" customWidth="1"/>
    <col min="76" max="77" width="13.125" style="81" bestFit="1" customWidth="1"/>
    <col min="78" max="78" width="14.125" style="81" bestFit="1" customWidth="1"/>
    <col min="79" max="80" width="9.125" style="81" bestFit="1" customWidth="1"/>
    <col min="81" max="81" width="13.125" style="81" bestFit="1" customWidth="1"/>
    <col min="82" max="82" width="14.125" style="81" bestFit="1" customWidth="1"/>
    <col min="83" max="83" width="11.375" style="81" bestFit="1" customWidth="1"/>
    <col min="84" max="84" width="9.375" style="81" bestFit="1" customWidth="1"/>
    <col min="85" max="86" width="13.125" style="81" bestFit="1" customWidth="1"/>
    <col min="87" max="87" width="14.125" style="81" bestFit="1" customWidth="1"/>
    <col min="88" max="88" width="13.125" style="81" bestFit="1" customWidth="1"/>
    <col min="89" max="89" width="10.375" style="81" bestFit="1" customWidth="1"/>
    <col min="90" max="90" width="11.375" style="81" bestFit="1" customWidth="1"/>
    <col min="91" max="16384" width="9" style="81"/>
  </cols>
  <sheetData>
    <row r="1" spans="1:34" x14ac:dyDescent="0.2">
      <c r="E1" s="81" t="s">
        <v>1277</v>
      </c>
      <c r="F1" s="221" t="s">
        <v>2155</v>
      </c>
      <c r="G1" s="221" t="s">
        <v>2157</v>
      </c>
      <c r="H1" s="221" t="s">
        <v>2159</v>
      </c>
      <c r="I1" s="81" t="s">
        <v>2161</v>
      </c>
      <c r="J1" s="81" t="s">
        <v>2163</v>
      </c>
      <c r="K1" s="81" t="s">
        <v>2165</v>
      </c>
      <c r="L1" s="81" t="s">
        <v>2305</v>
      </c>
      <c r="M1" s="228" t="s">
        <v>2167</v>
      </c>
      <c r="N1" s="228" t="s">
        <v>2169</v>
      </c>
      <c r="O1" s="228" t="s">
        <v>2307</v>
      </c>
      <c r="P1" s="228" t="s">
        <v>2171</v>
      </c>
      <c r="Q1" s="228" t="s">
        <v>2173</v>
      </c>
      <c r="R1" s="81" t="s">
        <v>2175</v>
      </c>
      <c r="S1" s="81" t="s">
        <v>2152</v>
      </c>
      <c r="T1" s="81" t="s">
        <v>2177</v>
      </c>
      <c r="U1" s="81" t="s">
        <v>2179</v>
      </c>
      <c r="V1" s="229" t="s">
        <v>2180</v>
      </c>
      <c r="W1" s="229" t="s">
        <v>2182</v>
      </c>
      <c r="X1" s="229" t="s">
        <v>2184</v>
      </c>
      <c r="Y1" s="229" t="s">
        <v>2186</v>
      </c>
      <c r="Z1" s="229" t="s">
        <v>2188</v>
      </c>
      <c r="AA1" s="229" t="s">
        <v>2190</v>
      </c>
      <c r="AB1" s="222" t="s">
        <v>2192</v>
      </c>
      <c r="AC1" s="222" t="s">
        <v>2194</v>
      </c>
      <c r="AD1" s="222" t="s">
        <v>2196</v>
      </c>
      <c r="AE1" s="222" t="s">
        <v>2198</v>
      </c>
      <c r="AF1" s="222" t="s">
        <v>2200</v>
      </c>
      <c r="AG1" s="222" t="s">
        <v>2311</v>
      </c>
      <c r="AH1" s="222" t="s">
        <v>2202</v>
      </c>
    </row>
    <row r="2" spans="1:34" x14ac:dyDescent="0.2">
      <c r="E2" s="81" t="s">
        <v>1278</v>
      </c>
      <c r="F2" s="221" t="s">
        <v>2156</v>
      </c>
      <c r="G2" s="221" t="s">
        <v>2158</v>
      </c>
      <c r="H2" s="221" t="s">
        <v>2160</v>
      </c>
      <c r="I2" s="81" t="s">
        <v>2162</v>
      </c>
      <c r="J2" s="81" t="s">
        <v>2164</v>
      </c>
      <c r="K2" s="81" t="s">
        <v>2166</v>
      </c>
      <c r="L2" s="81" t="s">
        <v>2306</v>
      </c>
      <c r="M2" s="228" t="s">
        <v>2168</v>
      </c>
      <c r="N2" s="228" t="s">
        <v>2170</v>
      </c>
      <c r="O2" s="228" t="s">
        <v>2308</v>
      </c>
      <c r="P2" s="228" t="s">
        <v>2172</v>
      </c>
      <c r="Q2" s="228" t="s">
        <v>2174</v>
      </c>
      <c r="R2" s="81" t="s">
        <v>2176</v>
      </c>
      <c r="S2" s="81" t="s">
        <v>2153</v>
      </c>
      <c r="T2" s="81" t="s">
        <v>2178</v>
      </c>
      <c r="U2" s="81" t="s">
        <v>2154</v>
      </c>
      <c r="V2" s="229" t="s">
        <v>2181</v>
      </c>
      <c r="W2" s="229" t="s">
        <v>2183</v>
      </c>
      <c r="X2" s="229" t="s">
        <v>2185</v>
      </c>
      <c r="Y2" s="229" t="s">
        <v>2187</v>
      </c>
      <c r="Z2" s="229" t="s">
        <v>2189</v>
      </c>
      <c r="AA2" s="229" t="s">
        <v>2191</v>
      </c>
      <c r="AB2" s="222" t="s">
        <v>2193</v>
      </c>
      <c r="AC2" s="222" t="s">
        <v>2195</v>
      </c>
      <c r="AD2" s="222" t="s">
        <v>2197</v>
      </c>
      <c r="AE2" s="222" t="s">
        <v>2199</v>
      </c>
      <c r="AF2" s="222" t="s">
        <v>2201</v>
      </c>
      <c r="AG2" s="222" t="s">
        <v>2312</v>
      </c>
      <c r="AH2" s="222" t="s">
        <v>2203</v>
      </c>
    </row>
    <row r="3" spans="1:34" x14ac:dyDescent="0.2">
      <c r="E3" s="81" t="s">
        <v>1279</v>
      </c>
      <c r="F3" s="221">
        <v>44351694.75</v>
      </c>
      <c r="G3" s="221">
        <v>616731.93999999994</v>
      </c>
      <c r="H3" s="221">
        <v>22580346.300000001</v>
      </c>
      <c r="I3" s="81">
        <v>126610176.52</v>
      </c>
      <c r="J3" s="81">
        <v>34609140.119999997</v>
      </c>
      <c r="K3" s="81">
        <v>5462.76</v>
      </c>
      <c r="L3" s="81">
        <v>194900</v>
      </c>
      <c r="M3" s="228">
        <v>552360</v>
      </c>
      <c r="N3" s="228">
        <v>3616040.14</v>
      </c>
      <c r="O3" s="228">
        <v>-4739.67</v>
      </c>
      <c r="P3" s="228">
        <v>565353</v>
      </c>
      <c r="Q3" s="228">
        <v>2407945.86</v>
      </c>
      <c r="R3" s="81">
        <v>10584.87</v>
      </c>
      <c r="S3" s="81">
        <v>-5261089.42</v>
      </c>
      <c r="T3" s="81">
        <v>-23182895.93</v>
      </c>
      <c r="U3" s="81">
        <v>285785756.35000002</v>
      </c>
      <c r="V3" s="229">
        <v>4539.5200000000004</v>
      </c>
      <c r="W3" s="229">
        <v>27439733.960000001</v>
      </c>
      <c r="X3" s="229">
        <v>432620</v>
      </c>
      <c r="Y3" s="229">
        <v>8039.19</v>
      </c>
      <c r="Z3" s="229">
        <v>27747297.07</v>
      </c>
      <c r="AA3" s="229">
        <v>2993533.43</v>
      </c>
      <c r="AB3" s="222">
        <v>34309401.07</v>
      </c>
      <c r="AC3" s="222">
        <v>30936</v>
      </c>
      <c r="AD3" s="222">
        <v>139788</v>
      </c>
      <c r="AE3" s="222">
        <v>13009699.470000001</v>
      </c>
      <c r="AF3" s="222">
        <v>4248834.92</v>
      </c>
      <c r="AG3" s="222">
        <v>744.55</v>
      </c>
      <c r="AH3" s="222">
        <v>42253.39</v>
      </c>
    </row>
    <row r="4" spans="1:34" x14ac:dyDescent="0.2">
      <c r="A4" s="297" t="s">
        <v>1078</v>
      </c>
      <c r="B4" s="297" t="s">
        <v>1080</v>
      </c>
      <c r="C4" s="201">
        <v>3670</v>
      </c>
      <c r="D4" s="297" t="s">
        <v>1996</v>
      </c>
      <c r="E4" s="81" t="s">
        <v>2336</v>
      </c>
      <c r="F4" s="221">
        <v>4926.29</v>
      </c>
      <c r="G4" s="221">
        <v>0</v>
      </c>
      <c r="H4" s="221">
        <v>60761.68</v>
      </c>
      <c r="I4" s="81">
        <v>389677.44</v>
      </c>
      <c r="J4" s="81">
        <v>170221.73</v>
      </c>
      <c r="N4" s="228">
        <v>13100</v>
      </c>
      <c r="Q4" s="228">
        <v>70471</v>
      </c>
      <c r="T4" s="81">
        <v>-1529438.95</v>
      </c>
      <c r="U4" s="81">
        <v>2193223.69</v>
      </c>
      <c r="W4" s="229">
        <v>0</v>
      </c>
      <c r="Z4" s="229">
        <v>138100</v>
      </c>
      <c r="AB4" s="222">
        <v>157876</v>
      </c>
      <c r="AE4" s="222">
        <v>75954.52</v>
      </c>
      <c r="AF4" s="222">
        <v>25574.080000000002</v>
      </c>
    </row>
    <row r="5" spans="1:34" x14ac:dyDescent="0.2">
      <c r="A5" s="297" t="s">
        <v>1078</v>
      </c>
      <c r="B5" s="297" t="s">
        <v>1080</v>
      </c>
      <c r="C5" s="201">
        <v>5165</v>
      </c>
      <c r="D5" s="297" t="s">
        <v>1997</v>
      </c>
      <c r="E5" s="81" t="s">
        <v>2337</v>
      </c>
      <c r="F5" s="221">
        <v>-169721.95</v>
      </c>
      <c r="G5" s="221">
        <v>0</v>
      </c>
      <c r="H5" s="221">
        <v>37525.550000000003</v>
      </c>
      <c r="I5" s="81">
        <v>909125.09</v>
      </c>
      <c r="J5" s="81">
        <v>555825.26</v>
      </c>
      <c r="N5" s="228">
        <v>34624</v>
      </c>
      <c r="Q5" s="228">
        <v>661.4</v>
      </c>
      <c r="T5" s="81">
        <v>262163.12</v>
      </c>
      <c r="U5" s="81">
        <v>1265427.9099999999</v>
      </c>
      <c r="W5" s="229">
        <v>228955.62</v>
      </c>
      <c r="Z5" s="229">
        <v>259040</v>
      </c>
      <c r="AB5" s="222">
        <v>308560</v>
      </c>
      <c r="AE5" s="222">
        <v>383972.88</v>
      </c>
      <c r="AF5" s="222">
        <v>24352.22</v>
      </c>
    </row>
    <row r="6" spans="1:34" x14ac:dyDescent="0.2">
      <c r="A6" s="297" t="s">
        <v>1078</v>
      </c>
      <c r="B6" s="297" t="s">
        <v>1080</v>
      </c>
      <c r="C6" s="201">
        <v>4663</v>
      </c>
      <c r="D6" s="297" t="s">
        <v>1998</v>
      </c>
      <c r="E6" s="81" t="s">
        <v>2338</v>
      </c>
      <c r="F6" s="221">
        <v>609303.68000000005</v>
      </c>
      <c r="G6" s="221">
        <v>0</v>
      </c>
      <c r="H6" s="221">
        <v>194220.27</v>
      </c>
      <c r="I6" s="81">
        <v>939758.73</v>
      </c>
      <c r="J6" s="81">
        <v>429065.25</v>
      </c>
      <c r="N6" s="228">
        <v>11100</v>
      </c>
      <c r="Q6" s="228">
        <v>8818.4500000000007</v>
      </c>
      <c r="T6" s="81">
        <v>-1336009.9099999999</v>
      </c>
      <c r="U6" s="81">
        <v>3482828.65</v>
      </c>
      <c r="W6" s="229">
        <v>325243.65999999997</v>
      </c>
      <c r="Z6" s="229">
        <v>251240</v>
      </c>
      <c r="AB6" s="222">
        <v>296600</v>
      </c>
      <c r="AE6" s="222">
        <v>242291.82</v>
      </c>
      <c r="AF6" s="222">
        <v>29713.1</v>
      </c>
    </row>
    <row r="7" spans="1:34" x14ac:dyDescent="0.2">
      <c r="A7" s="297" t="s">
        <v>1078</v>
      </c>
      <c r="B7" s="297" t="s">
        <v>1080</v>
      </c>
      <c r="C7" s="201">
        <v>4364</v>
      </c>
      <c r="D7" s="297" t="s">
        <v>1999</v>
      </c>
      <c r="E7" s="81" t="s">
        <v>2339</v>
      </c>
      <c r="F7" s="221">
        <v>-202495.87</v>
      </c>
      <c r="G7" s="221">
        <v>0</v>
      </c>
      <c r="H7" s="221">
        <v>140212.82999999999</v>
      </c>
      <c r="I7" s="81">
        <v>634663.86</v>
      </c>
      <c r="J7" s="81">
        <v>543554.73</v>
      </c>
      <c r="N7" s="228">
        <v>201780</v>
      </c>
      <c r="Q7" s="228">
        <v>280.85000000000002</v>
      </c>
      <c r="T7" s="81">
        <v>-2636279.2200000002</v>
      </c>
      <c r="U7" s="81">
        <v>3940312</v>
      </c>
      <c r="W7" s="229">
        <v>124148</v>
      </c>
      <c r="Z7" s="229">
        <v>140260</v>
      </c>
      <c r="AB7" s="222">
        <v>185692</v>
      </c>
      <c r="AE7" s="222">
        <v>407848.78</v>
      </c>
      <c r="AF7" s="222">
        <v>67841.3</v>
      </c>
    </row>
    <row r="8" spans="1:34" x14ac:dyDescent="0.2">
      <c r="A8" s="297" t="s">
        <v>1078</v>
      </c>
      <c r="B8" s="297" t="s">
        <v>1080</v>
      </c>
      <c r="C8" s="201">
        <v>4222</v>
      </c>
      <c r="D8" s="297" t="s">
        <v>2000</v>
      </c>
      <c r="E8" s="81" t="s">
        <v>1086</v>
      </c>
      <c r="F8" s="221">
        <v>242751.53</v>
      </c>
      <c r="G8" s="221">
        <v>0</v>
      </c>
      <c r="H8" s="221">
        <v>-20642.07</v>
      </c>
      <c r="I8" s="81">
        <v>432976.86</v>
      </c>
      <c r="J8" s="81">
        <v>164973.79</v>
      </c>
      <c r="L8" s="81">
        <v>194900</v>
      </c>
      <c r="N8" s="228">
        <v>11100</v>
      </c>
      <c r="Q8" s="228">
        <v>-173328.42</v>
      </c>
      <c r="T8" s="81">
        <v>-1416665.48</v>
      </c>
      <c r="U8" s="81">
        <v>2735240.51</v>
      </c>
      <c r="W8" s="229">
        <v>195000</v>
      </c>
      <c r="Z8" s="229">
        <v>205780</v>
      </c>
      <c r="AB8" s="222">
        <v>222020</v>
      </c>
      <c r="AE8" s="222">
        <v>192296.16</v>
      </c>
      <c r="AF8" s="222">
        <v>27038.34</v>
      </c>
      <c r="AH8" s="222">
        <v>100000</v>
      </c>
    </row>
    <row r="9" spans="1:34" x14ac:dyDescent="0.2">
      <c r="A9" s="297" t="s">
        <v>1078</v>
      </c>
      <c r="B9" s="297" t="s">
        <v>1080</v>
      </c>
      <c r="C9" s="201">
        <v>3681</v>
      </c>
      <c r="D9" s="297" t="s">
        <v>2001</v>
      </c>
      <c r="E9" s="81" t="s">
        <v>2340</v>
      </c>
      <c r="F9" s="221">
        <v>254107.23</v>
      </c>
      <c r="G9" s="221">
        <v>0</v>
      </c>
      <c r="H9" s="221">
        <v>80847.56</v>
      </c>
      <c r="I9" s="81">
        <v>789197.6</v>
      </c>
      <c r="J9" s="81">
        <v>1142623.22</v>
      </c>
      <c r="N9" s="228">
        <v>12150</v>
      </c>
      <c r="Q9" s="228">
        <v>857</v>
      </c>
      <c r="T9" s="81">
        <v>90211.9</v>
      </c>
      <c r="U9" s="81">
        <v>2266802.89</v>
      </c>
      <c r="W9" s="229">
        <v>0</v>
      </c>
      <c r="Z9" s="229">
        <v>173240</v>
      </c>
      <c r="AB9" s="222">
        <v>190364</v>
      </c>
      <c r="AE9" s="222">
        <v>36637.24</v>
      </c>
      <c r="AF9" s="222">
        <v>49086.94</v>
      </c>
    </row>
    <row r="10" spans="1:34" x14ac:dyDescent="0.2">
      <c r="A10" s="297" t="s">
        <v>1078</v>
      </c>
      <c r="B10" s="297" t="s">
        <v>1080</v>
      </c>
      <c r="C10" s="201">
        <v>2627</v>
      </c>
      <c r="D10" s="297" t="s">
        <v>2002</v>
      </c>
      <c r="E10" s="81" t="s">
        <v>2341</v>
      </c>
      <c r="F10" s="221">
        <v>-133978.79</v>
      </c>
      <c r="G10" s="221">
        <v>0</v>
      </c>
      <c r="H10" s="221">
        <v>-25725.82</v>
      </c>
      <c r="I10" s="81">
        <v>978492.04</v>
      </c>
      <c r="J10" s="81">
        <v>357778.53</v>
      </c>
      <c r="M10" s="228">
        <v>0</v>
      </c>
      <c r="N10" s="228">
        <v>20324</v>
      </c>
      <c r="Q10" s="228">
        <v>38972.129999999997</v>
      </c>
      <c r="T10" s="81">
        <v>-1347413.33</v>
      </c>
      <c r="U10" s="81">
        <v>2678016.84</v>
      </c>
      <c r="W10" s="229">
        <v>4720</v>
      </c>
      <c r="Z10" s="229">
        <v>205800</v>
      </c>
      <c r="AB10" s="222">
        <v>225220</v>
      </c>
      <c r="AE10" s="222">
        <v>160011.9</v>
      </c>
      <c r="AF10" s="222">
        <v>38135.78</v>
      </c>
    </row>
    <row r="11" spans="1:34" x14ac:dyDescent="0.2">
      <c r="A11" s="297" t="s">
        <v>1078</v>
      </c>
      <c r="B11" s="297" t="s">
        <v>1080</v>
      </c>
      <c r="C11" s="201">
        <v>2345</v>
      </c>
      <c r="D11" s="297" t="s">
        <v>2003</v>
      </c>
      <c r="E11" s="81" t="s">
        <v>2342</v>
      </c>
      <c r="F11" s="221">
        <v>307642.21999999997</v>
      </c>
      <c r="G11" s="221">
        <v>0</v>
      </c>
      <c r="H11" s="221">
        <v>209810.69</v>
      </c>
      <c r="I11" s="81">
        <v>2168213.56</v>
      </c>
      <c r="J11" s="81">
        <v>184225.94</v>
      </c>
      <c r="N11" s="228">
        <v>58886</v>
      </c>
      <c r="Q11" s="228">
        <v>879.73</v>
      </c>
      <c r="T11" s="81">
        <v>2095311.68</v>
      </c>
      <c r="U11" s="81">
        <v>585220.22</v>
      </c>
      <c r="W11" s="229">
        <v>270553.71999999997</v>
      </c>
      <c r="Z11" s="229">
        <v>116260</v>
      </c>
      <c r="AB11" s="222">
        <v>165900</v>
      </c>
      <c r="AE11" s="222">
        <v>55249.96</v>
      </c>
      <c r="AF11" s="222">
        <v>42238.98</v>
      </c>
    </row>
    <row r="12" spans="1:34" x14ac:dyDescent="0.2">
      <c r="A12" s="297" t="s">
        <v>1078</v>
      </c>
      <c r="B12" s="297" t="s">
        <v>1080</v>
      </c>
      <c r="C12" s="201">
        <v>2209</v>
      </c>
      <c r="D12" s="297" t="s">
        <v>2004</v>
      </c>
      <c r="E12" s="81" t="s">
        <v>2343</v>
      </c>
      <c r="F12" s="221">
        <v>324381.3</v>
      </c>
      <c r="G12" s="221">
        <v>0</v>
      </c>
      <c r="H12" s="221">
        <v>81436.73</v>
      </c>
      <c r="I12" s="81">
        <v>551865.41</v>
      </c>
      <c r="J12" s="81">
        <v>1090951.28</v>
      </c>
      <c r="M12" s="228">
        <v>0</v>
      </c>
      <c r="N12" s="228">
        <v>16100</v>
      </c>
      <c r="Q12" s="228">
        <v>467.37</v>
      </c>
      <c r="T12" s="81">
        <v>282806.27</v>
      </c>
      <c r="U12" s="81">
        <v>1804328.64</v>
      </c>
      <c r="W12" s="229">
        <v>195000</v>
      </c>
      <c r="Z12" s="229">
        <v>322180</v>
      </c>
      <c r="AB12" s="222">
        <v>334180</v>
      </c>
      <c r="AE12" s="222">
        <v>82905.22</v>
      </c>
      <c r="AF12" s="222">
        <v>65162.34</v>
      </c>
      <c r="AH12" s="222">
        <v>90000</v>
      </c>
    </row>
    <row r="13" spans="1:34" x14ac:dyDescent="0.2">
      <c r="A13" s="297" t="s">
        <v>1078</v>
      </c>
      <c r="B13" s="297" t="s">
        <v>1080</v>
      </c>
      <c r="C13" s="201">
        <v>2329</v>
      </c>
      <c r="D13" s="297" t="s">
        <v>2005</v>
      </c>
      <c r="E13" s="81" t="s">
        <v>2344</v>
      </c>
      <c r="F13" s="221">
        <v>-11240.22</v>
      </c>
      <c r="G13" s="221">
        <v>0</v>
      </c>
      <c r="H13" s="221">
        <v>69714.66</v>
      </c>
      <c r="I13" s="81">
        <v>199313.97</v>
      </c>
      <c r="J13" s="81">
        <v>331269.58</v>
      </c>
      <c r="M13" s="228">
        <v>19160</v>
      </c>
      <c r="N13" s="228">
        <v>104236</v>
      </c>
      <c r="Q13" s="228">
        <v>211.86</v>
      </c>
      <c r="T13" s="81">
        <v>-148025.70000000001</v>
      </c>
      <c r="U13" s="81">
        <v>667029.63</v>
      </c>
      <c r="W13" s="229">
        <v>61101.279999999999</v>
      </c>
      <c r="Z13" s="229">
        <v>193420</v>
      </c>
      <c r="AB13" s="222">
        <v>242960</v>
      </c>
      <c r="AE13" s="222">
        <v>50094.42</v>
      </c>
      <c r="AF13" s="222">
        <v>13787.66</v>
      </c>
    </row>
    <row r="14" spans="1:34" x14ac:dyDescent="0.2">
      <c r="A14" s="297" t="s">
        <v>1078</v>
      </c>
      <c r="B14" s="297" t="s">
        <v>1080</v>
      </c>
      <c r="C14" s="201">
        <v>2781</v>
      </c>
      <c r="D14" s="297" t="s">
        <v>2006</v>
      </c>
      <c r="E14" s="81" t="s">
        <v>2345</v>
      </c>
      <c r="F14" s="221">
        <v>122890.69</v>
      </c>
      <c r="G14" s="221">
        <v>0</v>
      </c>
      <c r="H14" s="221">
        <v>232550.75</v>
      </c>
      <c r="I14" s="81">
        <v>3</v>
      </c>
      <c r="J14" s="81">
        <v>364083.49</v>
      </c>
      <c r="M14" s="228">
        <v>0</v>
      </c>
      <c r="N14" s="228">
        <v>33624</v>
      </c>
      <c r="Q14" s="228">
        <v>6338.48</v>
      </c>
      <c r="T14" s="81">
        <v>-208103.87</v>
      </c>
      <c r="U14" s="81">
        <v>818351.54</v>
      </c>
      <c r="W14" s="229">
        <v>296847.48</v>
      </c>
      <c r="Z14" s="229">
        <v>108220</v>
      </c>
      <c r="AA14" s="229">
        <v>160000</v>
      </c>
      <c r="AB14" s="222">
        <v>157740</v>
      </c>
      <c r="AE14" s="222">
        <v>322939.03999999998</v>
      </c>
      <c r="AF14" s="222">
        <v>13834.66</v>
      </c>
    </row>
    <row r="15" spans="1:34" x14ac:dyDescent="0.2">
      <c r="A15" s="297" t="s">
        <v>1078</v>
      </c>
      <c r="B15" s="297" t="s">
        <v>1080</v>
      </c>
      <c r="C15" s="201">
        <v>3427</v>
      </c>
      <c r="D15" s="297" t="s">
        <v>2007</v>
      </c>
      <c r="E15" s="81" t="s">
        <v>1093</v>
      </c>
      <c r="F15" s="221">
        <v>-63129.18</v>
      </c>
      <c r="G15" s="221">
        <v>0</v>
      </c>
      <c r="H15" s="221">
        <v>244306.9</v>
      </c>
      <c r="I15" s="81">
        <v>1980598.69</v>
      </c>
      <c r="J15" s="81">
        <v>297026.17</v>
      </c>
      <c r="M15" s="228">
        <v>0</v>
      </c>
      <c r="N15" s="228">
        <v>58669</v>
      </c>
      <c r="Q15" s="228">
        <v>-82403.23</v>
      </c>
      <c r="T15" s="81">
        <v>-1432241.36</v>
      </c>
      <c r="U15" s="81">
        <v>3873985.05</v>
      </c>
      <c r="W15" s="229">
        <v>212879.4</v>
      </c>
      <c r="Z15" s="229">
        <v>248440</v>
      </c>
      <c r="AB15" s="222">
        <v>297640</v>
      </c>
      <c r="AE15" s="222">
        <v>92150.02</v>
      </c>
      <c r="AF15" s="222">
        <v>29505.26</v>
      </c>
    </row>
    <row r="16" spans="1:34" x14ac:dyDescent="0.2">
      <c r="A16" s="297" t="s">
        <v>1078</v>
      </c>
      <c r="B16" s="297" t="s">
        <v>1080</v>
      </c>
      <c r="C16" s="201">
        <v>2582</v>
      </c>
      <c r="D16" s="297" t="s">
        <v>2008</v>
      </c>
      <c r="E16" s="81" t="s">
        <v>1094</v>
      </c>
      <c r="F16" s="221">
        <v>-1174.82</v>
      </c>
      <c r="G16" s="221">
        <v>0</v>
      </c>
      <c r="H16" s="221">
        <v>83045.740000000005</v>
      </c>
      <c r="I16" s="81">
        <v>1576821.89</v>
      </c>
      <c r="J16" s="81">
        <v>221200.11</v>
      </c>
      <c r="N16" s="228">
        <v>33389</v>
      </c>
      <c r="Q16" s="228">
        <v>1197.7</v>
      </c>
      <c r="T16" s="81">
        <v>-119692.8</v>
      </c>
      <c r="U16" s="81">
        <v>2037072.22</v>
      </c>
      <c r="W16" s="229">
        <v>87336.82</v>
      </c>
      <c r="Z16" s="229">
        <v>142120</v>
      </c>
      <c r="AB16" s="222">
        <v>188940</v>
      </c>
      <c r="AE16" s="222">
        <v>82486.64</v>
      </c>
      <c r="AF16" s="222">
        <v>28932.38</v>
      </c>
    </row>
    <row r="17" spans="1:34" x14ac:dyDescent="0.2">
      <c r="A17" s="297" t="s">
        <v>1078</v>
      </c>
      <c r="B17" s="297" t="s">
        <v>1080</v>
      </c>
      <c r="C17" s="201">
        <v>1491</v>
      </c>
      <c r="D17" s="297" t="s">
        <v>2009</v>
      </c>
      <c r="E17" s="81" t="s">
        <v>2346</v>
      </c>
      <c r="F17" s="221">
        <v>1173015.3</v>
      </c>
      <c r="H17" s="221">
        <v>457271.03999999998</v>
      </c>
      <c r="I17" s="81">
        <v>287030.23</v>
      </c>
      <c r="J17" s="81">
        <v>490011.18</v>
      </c>
      <c r="N17" s="228">
        <v>11195</v>
      </c>
      <c r="Q17" s="228">
        <v>513.12</v>
      </c>
      <c r="T17" s="81">
        <v>-174280.82</v>
      </c>
      <c r="U17" s="81">
        <v>2706524.69</v>
      </c>
      <c r="W17" s="229">
        <v>0</v>
      </c>
      <c r="Z17" s="229">
        <v>135320</v>
      </c>
      <c r="AB17" s="222">
        <v>159850</v>
      </c>
      <c r="AE17" s="222">
        <v>81969.460000000006</v>
      </c>
      <c r="AF17" s="222">
        <v>29818.78</v>
      </c>
    </row>
    <row r="18" spans="1:34" x14ac:dyDescent="0.2">
      <c r="A18" s="297" t="s">
        <v>1078</v>
      </c>
      <c r="B18" s="297" t="s">
        <v>1080</v>
      </c>
      <c r="C18" s="201">
        <v>2154</v>
      </c>
      <c r="D18" s="297" t="s">
        <v>2010</v>
      </c>
      <c r="E18" s="81" t="s">
        <v>2347</v>
      </c>
      <c r="F18" s="221">
        <v>690675.52</v>
      </c>
      <c r="G18" s="221">
        <v>31220</v>
      </c>
      <c r="H18" s="221">
        <v>905876.06</v>
      </c>
      <c r="I18" s="81">
        <v>86053.19</v>
      </c>
      <c r="J18" s="81">
        <v>279851.33</v>
      </c>
      <c r="N18" s="228">
        <v>15050</v>
      </c>
      <c r="Q18" s="228">
        <v>102832.58</v>
      </c>
      <c r="T18" s="81">
        <v>661028.16</v>
      </c>
      <c r="U18" s="81">
        <v>865508.28</v>
      </c>
      <c r="W18" s="229">
        <v>477442</v>
      </c>
      <c r="Z18" s="229">
        <v>215200</v>
      </c>
      <c r="AB18" s="222">
        <v>233720</v>
      </c>
      <c r="AE18" s="222">
        <v>75334.100000000006</v>
      </c>
      <c r="AF18" s="222">
        <v>36645.82</v>
      </c>
    </row>
    <row r="19" spans="1:34" x14ac:dyDescent="0.2">
      <c r="A19" s="297" t="s">
        <v>1078</v>
      </c>
      <c r="B19" s="297" t="s">
        <v>1080</v>
      </c>
      <c r="C19" s="201">
        <v>3909</v>
      </c>
      <c r="D19" s="297" t="s">
        <v>2011</v>
      </c>
      <c r="E19" s="81" t="s">
        <v>2348</v>
      </c>
      <c r="F19" s="221">
        <v>33333.1</v>
      </c>
      <c r="G19" s="221">
        <v>0</v>
      </c>
      <c r="H19" s="221">
        <v>186484.37</v>
      </c>
      <c r="I19" s="81">
        <v>48150.15</v>
      </c>
      <c r="J19" s="81">
        <v>181870.86</v>
      </c>
      <c r="M19" s="228">
        <v>0</v>
      </c>
      <c r="N19" s="228">
        <v>3625</v>
      </c>
      <c r="Q19" s="228">
        <v>305239.49</v>
      </c>
      <c r="T19" s="81">
        <v>-2642483</v>
      </c>
      <c r="U19" s="81">
        <v>2831701.19</v>
      </c>
      <c r="W19" s="229">
        <v>171347.8</v>
      </c>
      <c r="Z19" s="229">
        <v>130900</v>
      </c>
      <c r="AB19" s="222">
        <v>173700</v>
      </c>
      <c r="AE19" s="222">
        <v>154683.42000000001</v>
      </c>
      <c r="AF19" s="222">
        <v>21037.58</v>
      </c>
    </row>
    <row r="20" spans="1:34" x14ac:dyDescent="0.2">
      <c r="A20" s="297" t="s">
        <v>1078</v>
      </c>
      <c r="B20" s="297" t="s">
        <v>1080</v>
      </c>
      <c r="C20" s="201">
        <v>2875</v>
      </c>
      <c r="D20" s="297" t="s">
        <v>2012</v>
      </c>
      <c r="E20" s="81" t="s">
        <v>2349</v>
      </c>
      <c r="F20" s="221">
        <v>539680.53</v>
      </c>
      <c r="G20" s="221">
        <v>0</v>
      </c>
      <c r="H20" s="221">
        <v>148624.17000000001</v>
      </c>
      <c r="I20" s="81">
        <v>2598021.91</v>
      </c>
      <c r="J20" s="81">
        <v>442080.78</v>
      </c>
      <c r="N20" s="228">
        <v>-37146</v>
      </c>
      <c r="Q20" s="228">
        <v>203.96</v>
      </c>
      <c r="T20" s="81">
        <v>-1934955.9</v>
      </c>
      <c r="U20" s="81">
        <v>5546813.3099999996</v>
      </c>
      <c r="W20" s="229">
        <v>270160</v>
      </c>
      <c r="Z20" s="229">
        <v>130240</v>
      </c>
      <c r="AB20" s="222">
        <v>149360</v>
      </c>
      <c r="AD20" s="222">
        <v>12000</v>
      </c>
      <c r="AE20" s="222">
        <v>45398.52</v>
      </c>
      <c r="AF20" s="222">
        <v>36603.46</v>
      </c>
      <c r="AH20" s="222">
        <v>200</v>
      </c>
    </row>
    <row r="21" spans="1:34" x14ac:dyDescent="0.2">
      <c r="A21" s="297" t="s">
        <v>1078</v>
      </c>
      <c r="B21" s="297" t="s">
        <v>1080</v>
      </c>
      <c r="C21" s="201">
        <v>4102</v>
      </c>
      <c r="D21" s="297" t="s">
        <v>2013</v>
      </c>
      <c r="E21" s="81" t="s">
        <v>2350</v>
      </c>
      <c r="F21" s="221">
        <v>1132.78</v>
      </c>
      <c r="G21" s="221">
        <v>0</v>
      </c>
      <c r="H21" s="221">
        <v>512037.67</v>
      </c>
      <c r="I21" s="81">
        <v>2592729.83</v>
      </c>
      <c r="J21" s="81">
        <v>1191643.81</v>
      </c>
      <c r="N21" s="228">
        <v>22758</v>
      </c>
      <c r="Q21" s="228">
        <v>75370.990000000005</v>
      </c>
      <c r="T21" s="81">
        <v>2638502.58</v>
      </c>
      <c r="U21" s="81">
        <v>1606327.04</v>
      </c>
      <c r="W21" s="229">
        <v>444955.24</v>
      </c>
      <c r="Z21" s="229">
        <v>298060</v>
      </c>
      <c r="AB21" s="222">
        <v>392584</v>
      </c>
      <c r="AE21" s="222">
        <v>345347.24</v>
      </c>
      <c r="AF21" s="222">
        <v>44583.519999999997</v>
      </c>
    </row>
    <row r="22" spans="1:34" x14ac:dyDescent="0.2">
      <c r="A22" s="297" t="s">
        <v>1078</v>
      </c>
      <c r="B22" s="297" t="s">
        <v>1080</v>
      </c>
      <c r="C22" s="201">
        <v>3593</v>
      </c>
      <c r="D22" s="297" t="s">
        <v>2014</v>
      </c>
      <c r="E22" s="81" t="s">
        <v>2351</v>
      </c>
      <c r="F22" s="221">
        <v>100197.24</v>
      </c>
      <c r="G22" s="221">
        <v>0</v>
      </c>
      <c r="H22" s="221">
        <v>109843.7</v>
      </c>
      <c r="I22" s="81">
        <v>1970046.26</v>
      </c>
      <c r="J22" s="81">
        <v>583797.11</v>
      </c>
      <c r="M22" s="228">
        <v>0</v>
      </c>
      <c r="N22" s="228">
        <v>10100</v>
      </c>
      <c r="Q22" s="228">
        <v>510.71</v>
      </c>
      <c r="T22" s="81">
        <v>1493339.85</v>
      </c>
      <c r="U22" s="81">
        <v>1373222.93</v>
      </c>
      <c r="W22" s="229">
        <v>66661.179999999993</v>
      </c>
      <c r="Z22" s="229">
        <v>238280</v>
      </c>
      <c r="AB22" s="222">
        <v>257580</v>
      </c>
      <c r="AC22" s="222">
        <v>4400</v>
      </c>
      <c r="AD22" s="222">
        <v>7600</v>
      </c>
      <c r="AE22" s="222">
        <v>107907.58</v>
      </c>
      <c r="AF22" s="222">
        <v>40259.78</v>
      </c>
    </row>
    <row r="23" spans="1:34" x14ac:dyDescent="0.2">
      <c r="A23" s="297" t="s">
        <v>1078</v>
      </c>
      <c r="B23" s="297" t="s">
        <v>1080</v>
      </c>
      <c r="C23" s="201">
        <v>2119</v>
      </c>
      <c r="D23" s="297" t="s">
        <v>2015</v>
      </c>
      <c r="E23" s="81" t="s">
        <v>2352</v>
      </c>
      <c r="F23" s="221">
        <v>726373.06</v>
      </c>
      <c r="G23" s="221">
        <v>0</v>
      </c>
      <c r="H23" s="221">
        <v>58919.87</v>
      </c>
      <c r="I23" s="81">
        <v>2585503.25</v>
      </c>
      <c r="J23" s="81">
        <v>232071.92</v>
      </c>
      <c r="N23" s="228">
        <v>41791</v>
      </c>
      <c r="Q23" s="228">
        <v>197465.86</v>
      </c>
      <c r="T23" s="81">
        <v>3082603.73</v>
      </c>
      <c r="U23" s="81">
        <v>466379.49</v>
      </c>
      <c r="W23" s="229">
        <v>0</v>
      </c>
      <c r="Z23" s="229">
        <v>74420</v>
      </c>
      <c r="AB23" s="222">
        <v>139540</v>
      </c>
      <c r="AE23" s="222">
        <v>82356.460000000006</v>
      </c>
      <c r="AF23" s="222">
        <v>36426.519999999997</v>
      </c>
    </row>
    <row r="24" spans="1:34" x14ac:dyDescent="0.2">
      <c r="A24" s="297" t="s">
        <v>1078</v>
      </c>
      <c r="B24" s="297" t="s">
        <v>1080</v>
      </c>
      <c r="C24" s="201">
        <v>2646</v>
      </c>
      <c r="D24" s="297" t="s">
        <v>2016</v>
      </c>
      <c r="E24" s="81" t="s">
        <v>2353</v>
      </c>
      <c r="F24" s="221">
        <v>693214.3</v>
      </c>
      <c r="G24" s="221">
        <v>0</v>
      </c>
      <c r="H24" s="221">
        <v>87871.26</v>
      </c>
      <c r="I24" s="81">
        <v>338206.57</v>
      </c>
      <c r="J24" s="81">
        <v>380280.78</v>
      </c>
      <c r="N24" s="228">
        <v>19582</v>
      </c>
      <c r="Q24" s="228">
        <v>41570.639999999999</v>
      </c>
      <c r="T24" s="81">
        <v>-448549.25</v>
      </c>
      <c r="U24" s="81">
        <v>1804328.64</v>
      </c>
      <c r="W24" s="229">
        <v>81067.02</v>
      </c>
      <c r="X24" s="229">
        <v>94600</v>
      </c>
      <c r="Z24" s="229">
        <v>140740</v>
      </c>
      <c r="AB24" s="222">
        <v>159440</v>
      </c>
      <c r="AE24" s="222">
        <v>55146.92</v>
      </c>
      <c r="AF24" s="222">
        <v>21519.22</v>
      </c>
    </row>
    <row r="25" spans="1:34" x14ac:dyDescent="0.2">
      <c r="A25" s="297" t="s">
        <v>1078</v>
      </c>
      <c r="B25" s="297" t="s">
        <v>1080</v>
      </c>
      <c r="C25" s="201">
        <v>6232</v>
      </c>
      <c r="D25" s="297" t="s">
        <v>2017</v>
      </c>
      <c r="E25" s="81" t="s">
        <v>2354</v>
      </c>
      <c r="F25" s="221">
        <v>26934.43</v>
      </c>
      <c r="G25" s="221">
        <v>4560</v>
      </c>
      <c r="H25" s="221">
        <v>-112620.49</v>
      </c>
      <c r="I25" s="81">
        <v>472877.98</v>
      </c>
      <c r="J25" s="81">
        <v>132653.32</v>
      </c>
      <c r="N25" s="228">
        <v>48176</v>
      </c>
      <c r="Q25" s="228">
        <v>3116.26</v>
      </c>
      <c r="T25" s="81">
        <v>-630879.27</v>
      </c>
      <c r="U25" s="81">
        <v>1601555.91</v>
      </c>
      <c r="W25" s="229">
        <v>0</v>
      </c>
      <c r="Z25" s="229">
        <v>131700</v>
      </c>
      <c r="AB25" s="222">
        <v>209620</v>
      </c>
      <c r="AE25" s="222">
        <v>381344.1</v>
      </c>
      <c r="AF25" s="222">
        <v>36365.56</v>
      </c>
    </row>
    <row r="26" spans="1:34" x14ac:dyDescent="0.2">
      <c r="A26" s="297" t="s">
        <v>1078</v>
      </c>
      <c r="B26" s="297" t="s">
        <v>1080</v>
      </c>
      <c r="C26" s="201">
        <v>5126</v>
      </c>
      <c r="D26" s="297" t="s">
        <v>2018</v>
      </c>
      <c r="E26" s="81" t="s">
        <v>2355</v>
      </c>
      <c r="F26" s="221">
        <v>381931.85</v>
      </c>
      <c r="G26" s="221">
        <v>0</v>
      </c>
      <c r="H26" s="221">
        <v>74203.13</v>
      </c>
      <c r="I26" s="81">
        <v>128700.22</v>
      </c>
      <c r="J26" s="81">
        <v>264600.58</v>
      </c>
      <c r="M26" s="228">
        <v>0</v>
      </c>
      <c r="N26" s="228">
        <v>5700</v>
      </c>
      <c r="Q26" s="228">
        <v>245471.56</v>
      </c>
      <c r="T26" s="81">
        <v>-449481.79</v>
      </c>
      <c r="U26" s="81">
        <v>1188537.31</v>
      </c>
      <c r="W26" s="229">
        <v>0</v>
      </c>
      <c r="Z26" s="229">
        <v>163300</v>
      </c>
      <c r="AB26" s="222">
        <v>247640</v>
      </c>
      <c r="AD26" s="222">
        <v>3864</v>
      </c>
      <c r="AE26" s="222">
        <v>34087.839999999997</v>
      </c>
      <c r="AF26" s="222">
        <v>20431.46</v>
      </c>
    </row>
    <row r="27" spans="1:34" x14ac:dyDescent="0.2">
      <c r="A27" s="297" t="s">
        <v>1078</v>
      </c>
      <c r="B27" s="297" t="s">
        <v>1080</v>
      </c>
      <c r="C27" s="201">
        <v>2780</v>
      </c>
      <c r="D27" s="297" t="s">
        <v>2019</v>
      </c>
      <c r="E27" s="81" t="s">
        <v>2356</v>
      </c>
      <c r="F27" s="221">
        <v>436624.54</v>
      </c>
      <c r="G27" s="221">
        <v>0</v>
      </c>
      <c r="H27" s="221">
        <v>82862.55</v>
      </c>
      <c r="I27" s="81">
        <v>727103.06</v>
      </c>
      <c r="J27" s="81">
        <v>380686.91</v>
      </c>
      <c r="N27" s="228">
        <v>15154</v>
      </c>
      <c r="Q27" s="228">
        <v>332175.11</v>
      </c>
      <c r="T27" s="81">
        <v>-1963265.48</v>
      </c>
      <c r="U27" s="81">
        <v>3378480.39</v>
      </c>
      <c r="W27" s="229">
        <v>0</v>
      </c>
      <c r="Z27" s="229">
        <v>155220</v>
      </c>
      <c r="AB27" s="222">
        <v>173860</v>
      </c>
      <c r="AE27" s="222">
        <v>50278.44</v>
      </c>
      <c r="AF27" s="222">
        <v>65882.52</v>
      </c>
    </row>
    <row r="28" spans="1:34" x14ac:dyDescent="0.2">
      <c r="A28" s="297" t="s">
        <v>1078</v>
      </c>
      <c r="B28" s="297" t="s">
        <v>1080</v>
      </c>
      <c r="C28" s="201">
        <v>2904</v>
      </c>
      <c r="D28" s="297" t="s">
        <v>2020</v>
      </c>
      <c r="E28" s="81" t="s">
        <v>2357</v>
      </c>
      <c r="F28" s="221">
        <v>268892.21999999997</v>
      </c>
      <c r="G28" s="221">
        <v>0</v>
      </c>
      <c r="H28" s="221">
        <v>7418.91</v>
      </c>
      <c r="I28" s="81">
        <v>3525597.54</v>
      </c>
      <c r="J28" s="81">
        <v>271833.15999999997</v>
      </c>
      <c r="N28" s="228">
        <v>21822</v>
      </c>
      <c r="Q28" s="228">
        <v>-69383.009999999995</v>
      </c>
      <c r="T28" s="81">
        <v>-622551.92000000004</v>
      </c>
      <c r="U28" s="81">
        <v>4652638.84</v>
      </c>
      <c r="W28" s="229">
        <v>195000</v>
      </c>
      <c r="Z28" s="229">
        <v>107600</v>
      </c>
      <c r="AB28" s="222">
        <v>126700</v>
      </c>
      <c r="AE28" s="222">
        <v>51529.02</v>
      </c>
      <c r="AF28" s="222">
        <v>32677.06</v>
      </c>
    </row>
    <row r="29" spans="1:34" x14ac:dyDescent="0.2">
      <c r="A29" s="297" t="s">
        <v>1108</v>
      </c>
      <c r="B29" s="297" t="s">
        <v>1109</v>
      </c>
      <c r="C29" s="201">
        <v>3964</v>
      </c>
      <c r="D29" s="297" t="s">
        <v>2021</v>
      </c>
      <c r="E29" s="81" t="s">
        <v>1111</v>
      </c>
      <c r="F29" s="221">
        <v>167542.87</v>
      </c>
      <c r="G29" s="221">
        <v>0</v>
      </c>
      <c r="H29" s="221">
        <v>25060.400000000001</v>
      </c>
      <c r="I29" s="81">
        <v>2506019.0299999998</v>
      </c>
      <c r="J29" s="81">
        <v>272749.28000000003</v>
      </c>
      <c r="N29" s="228">
        <v>5460</v>
      </c>
      <c r="T29" s="81">
        <v>-1057125.8</v>
      </c>
      <c r="U29" s="81">
        <v>3908830.71</v>
      </c>
      <c r="W29" s="229">
        <v>670</v>
      </c>
      <c r="Z29" s="229">
        <v>240000</v>
      </c>
      <c r="AA29" s="229">
        <v>302066.87</v>
      </c>
      <c r="AB29" s="222">
        <v>344824</v>
      </c>
      <c r="AE29" s="222">
        <v>38197.379999999997</v>
      </c>
      <c r="AF29" s="222">
        <v>36436.82</v>
      </c>
    </row>
    <row r="30" spans="1:34" x14ac:dyDescent="0.2">
      <c r="A30" s="297" t="s">
        <v>1108</v>
      </c>
      <c r="B30" s="297" t="s">
        <v>1109</v>
      </c>
      <c r="C30" s="201">
        <v>5112</v>
      </c>
      <c r="D30" s="297" t="s">
        <v>2022</v>
      </c>
      <c r="E30" s="81" t="s">
        <v>1112</v>
      </c>
      <c r="F30" s="221">
        <v>165284.53</v>
      </c>
      <c r="G30" s="221">
        <v>73672</v>
      </c>
      <c r="H30" s="221">
        <v>493.27</v>
      </c>
      <c r="I30" s="81">
        <v>1084512</v>
      </c>
      <c r="J30" s="81">
        <v>309793</v>
      </c>
      <c r="Q30" s="228">
        <v>567000</v>
      </c>
      <c r="T30" s="81">
        <v>-2827469.34</v>
      </c>
      <c r="U30" s="81">
        <v>3967213.3</v>
      </c>
      <c r="W30" s="229">
        <v>91870.080000000002</v>
      </c>
      <c r="Z30" s="229">
        <v>129030</v>
      </c>
      <c r="AB30" s="222">
        <v>158830</v>
      </c>
      <c r="AE30" s="222">
        <v>122103.24</v>
      </c>
      <c r="AF30" s="222">
        <v>12956</v>
      </c>
    </row>
    <row r="31" spans="1:34" x14ac:dyDescent="0.2">
      <c r="A31" s="297" t="s">
        <v>1108</v>
      </c>
      <c r="B31" s="297" t="s">
        <v>1109</v>
      </c>
      <c r="C31" s="201">
        <v>2863</v>
      </c>
      <c r="D31" s="297" t="s">
        <v>2023</v>
      </c>
      <c r="E31" s="81" t="s">
        <v>1113</v>
      </c>
      <c r="F31" s="221">
        <v>354320.35</v>
      </c>
      <c r="G31" s="221">
        <v>0</v>
      </c>
      <c r="H31" s="221">
        <v>22751.71</v>
      </c>
      <c r="I31" s="81">
        <v>106432.92</v>
      </c>
      <c r="J31" s="81">
        <v>388812.4</v>
      </c>
      <c r="T31" s="81">
        <v>-933234.62</v>
      </c>
      <c r="U31" s="81">
        <v>1728640.99</v>
      </c>
      <c r="W31" s="229">
        <v>241743.85</v>
      </c>
      <c r="Z31" s="229">
        <v>163470</v>
      </c>
      <c r="AB31" s="222">
        <v>182280</v>
      </c>
      <c r="AD31" s="222">
        <v>14324</v>
      </c>
      <c r="AE31" s="222">
        <v>67650.69</v>
      </c>
      <c r="AF31" s="222">
        <v>29715.8</v>
      </c>
      <c r="AH31" s="222">
        <v>33894.35</v>
      </c>
    </row>
    <row r="32" spans="1:34" x14ac:dyDescent="0.2">
      <c r="A32" s="297" t="s">
        <v>1108</v>
      </c>
      <c r="B32" s="297" t="s">
        <v>1109</v>
      </c>
      <c r="C32" s="201">
        <v>3378</v>
      </c>
      <c r="D32" s="297" t="s">
        <v>2024</v>
      </c>
      <c r="E32" s="81" t="s">
        <v>1114</v>
      </c>
      <c r="F32" s="221">
        <v>243905</v>
      </c>
      <c r="G32" s="221">
        <v>34246</v>
      </c>
      <c r="H32" s="221">
        <v>208080.1</v>
      </c>
      <c r="I32" s="81">
        <v>92463.05</v>
      </c>
      <c r="J32" s="81">
        <v>329781.34999999998</v>
      </c>
      <c r="Q32" s="228">
        <v>83216.3</v>
      </c>
      <c r="T32" s="81">
        <v>-1681838.99</v>
      </c>
      <c r="U32" s="81">
        <v>2399403.2599999998</v>
      </c>
      <c r="W32" s="229">
        <v>230849.03</v>
      </c>
      <c r="AA32" s="229">
        <v>31010.67</v>
      </c>
      <c r="AB32" s="222">
        <v>43564</v>
      </c>
      <c r="AD32" s="222">
        <v>30934</v>
      </c>
      <c r="AE32" s="222">
        <v>31128.07</v>
      </c>
      <c r="AF32" s="222">
        <v>32131.7</v>
      </c>
    </row>
    <row r="33" spans="1:34" x14ac:dyDescent="0.2">
      <c r="A33" s="297" t="s">
        <v>1108</v>
      </c>
      <c r="B33" s="297" t="s">
        <v>1109</v>
      </c>
      <c r="C33" s="201">
        <v>3946</v>
      </c>
      <c r="D33" s="297" t="s">
        <v>2025</v>
      </c>
      <c r="E33" s="81" t="s">
        <v>1115</v>
      </c>
      <c r="F33" s="221">
        <v>296615.94</v>
      </c>
      <c r="G33" s="221">
        <v>2740</v>
      </c>
      <c r="H33" s="221">
        <v>99597.92</v>
      </c>
      <c r="I33" s="81">
        <v>11442452.6</v>
      </c>
      <c r="J33" s="81">
        <v>396428.22</v>
      </c>
      <c r="O33" s="228">
        <v>-4739.67</v>
      </c>
      <c r="Q33" s="228">
        <v>107.75</v>
      </c>
      <c r="T33" s="81">
        <v>4132598.29</v>
      </c>
      <c r="U33" s="81">
        <v>8039383.1299999999</v>
      </c>
      <c r="W33" s="229">
        <v>236733.95</v>
      </c>
      <c r="Z33" s="229">
        <v>131860</v>
      </c>
      <c r="AA33" s="229">
        <v>96030</v>
      </c>
      <c r="AB33" s="222">
        <v>192220</v>
      </c>
      <c r="AD33" s="222">
        <v>2400</v>
      </c>
      <c r="AE33" s="222">
        <v>162164.13</v>
      </c>
      <c r="AF33" s="222">
        <v>29134.639999999999</v>
      </c>
    </row>
    <row r="34" spans="1:34" x14ac:dyDescent="0.2">
      <c r="A34" s="297" t="s">
        <v>1108</v>
      </c>
      <c r="B34" s="297" t="s">
        <v>1109</v>
      </c>
      <c r="C34" s="201">
        <v>4332</v>
      </c>
      <c r="D34" s="297" t="s">
        <v>2026</v>
      </c>
      <c r="E34" s="81" t="s">
        <v>1116</v>
      </c>
      <c r="F34" s="221">
        <v>8341.68</v>
      </c>
      <c r="G34" s="221">
        <v>0</v>
      </c>
      <c r="H34" s="221">
        <v>126459.81</v>
      </c>
      <c r="I34" s="81">
        <v>2229869.7400000002</v>
      </c>
      <c r="J34" s="81">
        <v>138216.71</v>
      </c>
      <c r="T34" s="81">
        <v>493932.08</v>
      </c>
      <c r="U34" s="81">
        <v>2109112.34</v>
      </c>
      <c r="W34" s="229">
        <v>51169.09</v>
      </c>
      <c r="Y34" s="229">
        <v>506.35</v>
      </c>
      <c r="Z34" s="229">
        <v>209300</v>
      </c>
      <c r="AA34" s="229">
        <v>48150</v>
      </c>
      <c r="AB34" s="222">
        <v>297830</v>
      </c>
      <c r="AE34" s="222">
        <v>70850</v>
      </c>
      <c r="AF34" s="222">
        <v>34729.06</v>
      </c>
      <c r="AH34" s="222">
        <v>1734.86</v>
      </c>
    </row>
    <row r="35" spans="1:34" x14ac:dyDescent="0.2">
      <c r="A35" s="297" t="s">
        <v>1108</v>
      </c>
      <c r="B35" s="297" t="s">
        <v>1109</v>
      </c>
      <c r="C35" s="201">
        <v>2103</v>
      </c>
      <c r="D35" s="297" t="s">
        <v>2027</v>
      </c>
      <c r="E35" s="81" t="s">
        <v>1117</v>
      </c>
      <c r="F35" s="221">
        <v>298910.01</v>
      </c>
      <c r="G35" s="221">
        <v>50800</v>
      </c>
      <c r="H35" s="221">
        <v>54802.36</v>
      </c>
      <c r="I35" s="81">
        <v>2390651.83</v>
      </c>
      <c r="J35" s="81">
        <v>170673.36</v>
      </c>
      <c r="Q35" s="228">
        <v>6600</v>
      </c>
      <c r="T35" s="81">
        <v>830025.23</v>
      </c>
      <c r="U35" s="81">
        <v>2000000</v>
      </c>
      <c r="W35" s="229">
        <v>301529.42</v>
      </c>
      <c r="AB35" s="222">
        <v>33740</v>
      </c>
      <c r="AE35" s="222">
        <v>105247.89</v>
      </c>
      <c r="AF35" s="222">
        <v>31641.200000000001</v>
      </c>
    </row>
    <row r="36" spans="1:34" x14ac:dyDescent="0.2">
      <c r="A36" s="297" t="s">
        <v>1108</v>
      </c>
      <c r="B36" s="297" t="s">
        <v>1109</v>
      </c>
      <c r="C36" s="201">
        <v>2710</v>
      </c>
      <c r="D36" s="297" t="s">
        <v>2028</v>
      </c>
      <c r="E36" s="81" t="s">
        <v>1118</v>
      </c>
      <c r="F36" s="221">
        <v>335636.61</v>
      </c>
      <c r="G36" s="221">
        <v>0</v>
      </c>
      <c r="H36" s="221">
        <v>10607.42</v>
      </c>
      <c r="I36" s="81">
        <v>1356093.4</v>
      </c>
      <c r="J36" s="81">
        <v>103460.69</v>
      </c>
      <c r="Q36" s="228">
        <v>-1400</v>
      </c>
      <c r="T36" s="81">
        <v>-353366.24</v>
      </c>
      <c r="U36" s="81">
        <v>2067007.72</v>
      </c>
      <c r="W36" s="229">
        <v>237492.4</v>
      </c>
      <c r="AB36" s="222">
        <v>45020</v>
      </c>
      <c r="AD36" s="222">
        <v>5822</v>
      </c>
      <c r="AE36" s="222">
        <v>70054.92</v>
      </c>
      <c r="AF36" s="222">
        <v>22612.84</v>
      </c>
    </row>
    <row r="37" spans="1:34" x14ac:dyDescent="0.2">
      <c r="A37" s="297" t="s">
        <v>1108</v>
      </c>
      <c r="B37" s="297" t="s">
        <v>1109</v>
      </c>
      <c r="C37" s="201">
        <v>2476</v>
      </c>
      <c r="D37" s="297" t="s">
        <v>2029</v>
      </c>
      <c r="E37" s="81" t="s">
        <v>1119</v>
      </c>
      <c r="F37" s="221">
        <v>177532.92</v>
      </c>
      <c r="G37" s="221">
        <v>15662.6</v>
      </c>
      <c r="H37" s="221">
        <v>71529.11</v>
      </c>
      <c r="I37" s="81">
        <v>574977.94999999995</v>
      </c>
      <c r="J37" s="81">
        <v>1148559.57</v>
      </c>
      <c r="T37" s="81">
        <v>-779995.15</v>
      </c>
      <c r="U37" s="81">
        <v>2721924.84</v>
      </c>
      <c r="W37" s="229">
        <v>217979.62</v>
      </c>
      <c r="AB37" s="222">
        <v>272860</v>
      </c>
      <c r="AD37" s="222">
        <v>7568</v>
      </c>
      <c r="AE37" s="222">
        <v>71330.61</v>
      </c>
      <c r="AF37" s="222">
        <v>31026.55</v>
      </c>
      <c r="AH37" s="222">
        <v>-220000</v>
      </c>
    </row>
    <row r="38" spans="1:34" x14ac:dyDescent="0.2">
      <c r="A38" s="297" t="s">
        <v>1121</v>
      </c>
      <c r="B38" s="297" t="s">
        <v>1122</v>
      </c>
      <c r="C38" s="201">
        <v>3590</v>
      </c>
      <c r="D38" s="297" t="s">
        <v>2030</v>
      </c>
      <c r="E38" s="81" t="s">
        <v>1124</v>
      </c>
      <c r="F38" s="221">
        <v>333733.75</v>
      </c>
      <c r="G38" s="221">
        <v>0</v>
      </c>
      <c r="H38" s="221">
        <v>95112.5</v>
      </c>
      <c r="I38" s="81">
        <v>3</v>
      </c>
      <c r="J38" s="81">
        <v>55165.24</v>
      </c>
      <c r="N38" s="228">
        <v>55550</v>
      </c>
      <c r="Q38" s="228">
        <v>94</v>
      </c>
      <c r="T38" s="81">
        <v>-1594</v>
      </c>
      <c r="U38" s="81">
        <v>1153430.04</v>
      </c>
      <c r="W38" s="229">
        <v>113479.8</v>
      </c>
      <c r="Y38" s="229">
        <v>0</v>
      </c>
      <c r="Z38" s="229">
        <v>165200</v>
      </c>
      <c r="AB38" s="222">
        <v>232180</v>
      </c>
      <c r="AE38" s="222">
        <v>155856.01999999999</v>
      </c>
      <c r="AF38" s="222">
        <v>4000</v>
      </c>
      <c r="AH38" s="222">
        <v>5593.64</v>
      </c>
    </row>
    <row r="39" spans="1:34" x14ac:dyDescent="0.2">
      <c r="A39" s="297" t="s">
        <v>1121</v>
      </c>
      <c r="B39" s="297" t="s">
        <v>1122</v>
      </c>
      <c r="C39" s="201">
        <v>4275</v>
      </c>
      <c r="D39" s="297" t="s">
        <v>2031</v>
      </c>
      <c r="E39" s="81" t="s">
        <v>1125</v>
      </c>
      <c r="F39" s="221">
        <v>129920.34</v>
      </c>
      <c r="G39" s="221">
        <v>0</v>
      </c>
      <c r="H39" s="221">
        <v>130336.83</v>
      </c>
      <c r="I39" s="81">
        <v>-307443.07</v>
      </c>
      <c r="J39" s="81">
        <v>153544.16</v>
      </c>
      <c r="N39" s="228">
        <v>156050</v>
      </c>
      <c r="Q39" s="228">
        <v>836.5</v>
      </c>
      <c r="S39" s="81">
        <v>-2304521.69</v>
      </c>
      <c r="T39" s="81">
        <v>-291259</v>
      </c>
      <c r="U39" s="81">
        <v>2737074.7</v>
      </c>
      <c r="W39" s="229">
        <v>127077.98</v>
      </c>
      <c r="Y39" s="229">
        <v>1.81</v>
      </c>
      <c r="Z39" s="229">
        <v>169280</v>
      </c>
      <c r="AA39" s="229">
        <v>40000</v>
      </c>
      <c r="AB39" s="222">
        <v>232650</v>
      </c>
      <c r="AE39" s="222">
        <v>73050.87</v>
      </c>
      <c r="AF39" s="222">
        <v>28181.5</v>
      </c>
      <c r="AH39" s="222">
        <v>3343.24</v>
      </c>
    </row>
    <row r="40" spans="1:34" x14ac:dyDescent="0.2">
      <c r="A40" s="297" t="s">
        <v>1121</v>
      </c>
      <c r="B40" s="297" t="s">
        <v>1122</v>
      </c>
      <c r="C40" s="201">
        <v>1050</v>
      </c>
      <c r="D40" s="297" t="s">
        <v>2032</v>
      </c>
      <c r="E40" s="81" t="s">
        <v>1126</v>
      </c>
      <c r="F40" s="221">
        <v>429052.39</v>
      </c>
      <c r="G40" s="221">
        <v>0</v>
      </c>
      <c r="H40" s="221">
        <v>106984.5</v>
      </c>
      <c r="I40" s="81">
        <v>248577.59</v>
      </c>
      <c r="J40" s="81">
        <v>167938.15</v>
      </c>
      <c r="N40" s="228">
        <v>6300</v>
      </c>
      <c r="Q40" s="228">
        <v>0</v>
      </c>
      <c r="T40" s="81">
        <v>443599.66</v>
      </c>
      <c r="U40" s="81">
        <v>1656318.18</v>
      </c>
      <c r="W40" s="229">
        <v>99330.94</v>
      </c>
      <c r="Y40" s="229">
        <v>1055.23</v>
      </c>
      <c r="Z40" s="229">
        <v>203150</v>
      </c>
      <c r="AB40" s="222">
        <v>220850</v>
      </c>
      <c r="AE40" s="222">
        <v>41899.160000000003</v>
      </c>
      <c r="AF40" s="222">
        <v>22370.86</v>
      </c>
      <c r="AH40" s="222">
        <v>64.180000000000007</v>
      </c>
    </row>
    <row r="41" spans="1:34" x14ac:dyDescent="0.2">
      <c r="A41" s="297" t="s">
        <v>1121</v>
      </c>
      <c r="B41" s="297" t="s">
        <v>1122</v>
      </c>
      <c r="C41" s="201">
        <v>2081</v>
      </c>
      <c r="D41" s="297" t="s">
        <v>2033</v>
      </c>
      <c r="E41" s="81" t="s">
        <v>1127</v>
      </c>
      <c r="F41" s="221">
        <v>116968.36</v>
      </c>
      <c r="G41" s="221">
        <v>0</v>
      </c>
      <c r="H41" s="221">
        <v>72290.570000000007</v>
      </c>
      <c r="I41" s="81">
        <v>211823.92</v>
      </c>
      <c r="J41" s="81">
        <v>22448.49</v>
      </c>
      <c r="N41" s="228">
        <v>376634</v>
      </c>
      <c r="Q41" s="228">
        <v>0</v>
      </c>
      <c r="T41" s="81">
        <v>3743.1</v>
      </c>
      <c r="U41" s="81">
        <v>1118559.83</v>
      </c>
      <c r="W41" s="229">
        <v>103550.37</v>
      </c>
      <c r="Y41" s="229">
        <v>0</v>
      </c>
      <c r="Z41" s="229">
        <v>255000</v>
      </c>
      <c r="AA41" s="229">
        <v>40000</v>
      </c>
      <c r="AB41" s="222">
        <v>302540</v>
      </c>
      <c r="AE41" s="222">
        <v>80535.259999999995</v>
      </c>
      <c r="AF41" s="222">
        <v>27849.16</v>
      </c>
      <c r="AH41" s="222">
        <v>5326.15</v>
      </c>
    </row>
    <row r="42" spans="1:34" x14ac:dyDescent="0.2">
      <c r="A42" s="297" t="s">
        <v>1121</v>
      </c>
      <c r="B42" s="297" t="s">
        <v>1122</v>
      </c>
      <c r="C42" s="201">
        <v>2563</v>
      </c>
      <c r="D42" s="297" t="s">
        <v>2034</v>
      </c>
      <c r="E42" s="81" t="s">
        <v>1128</v>
      </c>
      <c r="F42" s="221">
        <v>154451.26</v>
      </c>
      <c r="G42" s="221">
        <v>0</v>
      </c>
      <c r="H42" s="221">
        <v>707844.53</v>
      </c>
      <c r="I42" s="81">
        <v>-419987.39</v>
      </c>
      <c r="J42" s="81">
        <v>-6732.8</v>
      </c>
      <c r="M42" s="228">
        <v>150000</v>
      </c>
      <c r="N42" s="228">
        <v>34390</v>
      </c>
      <c r="U42" s="81">
        <v>1381244.13</v>
      </c>
      <c r="W42" s="229">
        <v>162328.85</v>
      </c>
      <c r="Y42" s="229">
        <v>20.329999999999998</v>
      </c>
      <c r="Z42" s="229">
        <v>211530</v>
      </c>
      <c r="AB42" s="222">
        <v>247550</v>
      </c>
      <c r="AD42" s="222">
        <v>2000</v>
      </c>
      <c r="AE42" s="222">
        <v>63263.24</v>
      </c>
      <c r="AF42" s="222">
        <v>30195.03</v>
      </c>
      <c r="AH42" s="222">
        <v>618.37</v>
      </c>
    </row>
    <row r="43" spans="1:34" x14ac:dyDescent="0.2">
      <c r="A43" s="297" t="s">
        <v>1121</v>
      </c>
      <c r="B43" s="297" t="s">
        <v>1122</v>
      </c>
      <c r="C43" s="201">
        <v>2302</v>
      </c>
      <c r="D43" s="297" t="s">
        <v>2035</v>
      </c>
      <c r="E43" s="81" t="s">
        <v>1129</v>
      </c>
      <c r="F43" s="221">
        <v>254214.76</v>
      </c>
      <c r="G43" s="221">
        <v>0</v>
      </c>
      <c r="H43" s="221">
        <v>773175.76</v>
      </c>
      <c r="I43" s="81">
        <v>502362.52</v>
      </c>
      <c r="J43" s="81">
        <v>-69640.11</v>
      </c>
      <c r="N43" s="228">
        <v>144138</v>
      </c>
      <c r="Q43" s="228">
        <v>400</v>
      </c>
      <c r="T43" s="81">
        <v>400</v>
      </c>
      <c r="U43" s="81">
        <v>1240631.49</v>
      </c>
      <c r="W43" s="229">
        <v>123221.83</v>
      </c>
      <c r="Z43" s="229">
        <v>237800</v>
      </c>
      <c r="AB43" s="222">
        <v>274510</v>
      </c>
      <c r="AE43" s="222">
        <v>48152.87</v>
      </c>
      <c r="AF43" s="222">
        <v>41475.25</v>
      </c>
      <c r="AH43" s="222">
        <v>1665.41</v>
      </c>
    </row>
    <row r="44" spans="1:34" x14ac:dyDescent="0.2">
      <c r="A44" s="297" t="s">
        <v>1121</v>
      </c>
      <c r="B44" s="297" t="s">
        <v>1122</v>
      </c>
      <c r="C44" s="201">
        <v>2003</v>
      </c>
      <c r="D44" s="297" t="s">
        <v>2036</v>
      </c>
      <c r="E44" s="81" t="s">
        <v>1130</v>
      </c>
      <c r="F44" s="221">
        <v>234976.37</v>
      </c>
      <c r="G44" s="221">
        <v>100000</v>
      </c>
      <c r="H44" s="221">
        <v>431311.22</v>
      </c>
      <c r="I44" s="81">
        <v>31648.18</v>
      </c>
      <c r="J44" s="81">
        <v>26699.4</v>
      </c>
      <c r="M44" s="228">
        <v>100000</v>
      </c>
      <c r="N44" s="228">
        <v>188600</v>
      </c>
      <c r="Q44" s="228">
        <v>880.09</v>
      </c>
      <c r="T44" s="81">
        <v>-740039.27</v>
      </c>
      <c r="U44" s="81">
        <v>2770050.54</v>
      </c>
      <c r="W44" s="229">
        <v>108657.16</v>
      </c>
      <c r="AB44" s="222">
        <v>40860</v>
      </c>
      <c r="AD44" s="222">
        <v>5710</v>
      </c>
      <c r="AE44" s="222">
        <v>51013.46</v>
      </c>
      <c r="AF44" s="222">
        <v>1970.79</v>
      </c>
    </row>
    <row r="45" spans="1:34" x14ac:dyDescent="0.2">
      <c r="A45" s="297" t="s">
        <v>1121</v>
      </c>
      <c r="B45" s="297" t="s">
        <v>1122</v>
      </c>
      <c r="C45" s="201">
        <v>2921</v>
      </c>
      <c r="D45" s="297" t="s">
        <v>2037</v>
      </c>
      <c r="E45" s="81" t="s">
        <v>1131</v>
      </c>
      <c r="F45" s="221">
        <v>363786.16</v>
      </c>
      <c r="G45" s="221">
        <v>0</v>
      </c>
      <c r="H45" s="221">
        <v>26123.040000000001</v>
      </c>
      <c r="I45" s="81">
        <v>45097.31</v>
      </c>
      <c r="J45" s="81">
        <v>216816.79</v>
      </c>
      <c r="N45" s="228">
        <v>8540</v>
      </c>
      <c r="Q45" s="228">
        <v>708.45</v>
      </c>
      <c r="S45" s="81">
        <v>16660.38</v>
      </c>
      <c r="T45" s="81">
        <v>144356.74</v>
      </c>
      <c r="U45" s="81">
        <v>2356118.79</v>
      </c>
      <c r="W45" s="229">
        <v>98457.7</v>
      </c>
      <c r="Y45" s="229">
        <v>0.55000000000000004</v>
      </c>
      <c r="Z45" s="229">
        <v>226680</v>
      </c>
      <c r="AB45" s="222">
        <v>245380</v>
      </c>
      <c r="AD45" s="222">
        <v>2000</v>
      </c>
      <c r="AE45" s="222">
        <v>55905.7</v>
      </c>
      <c r="AF45" s="222">
        <v>9745.76</v>
      </c>
      <c r="AH45" s="222">
        <v>817.24</v>
      </c>
    </row>
    <row r="46" spans="1:34" x14ac:dyDescent="0.2">
      <c r="A46" s="297" t="s">
        <v>1121</v>
      </c>
      <c r="B46" s="297" t="s">
        <v>1122</v>
      </c>
      <c r="C46" s="201">
        <v>2021</v>
      </c>
      <c r="D46" s="297" t="s">
        <v>2038</v>
      </c>
      <c r="E46" s="81" t="s">
        <v>1132</v>
      </c>
      <c r="F46" s="221">
        <v>144606.47</v>
      </c>
      <c r="G46" s="221">
        <v>0</v>
      </c>
      <c r="H46" s="221">
        <v>67027.820000000007</v>
      </c>
      <c r="I46" s="81">
        <v>278395.34999999998</v>
      </c>
      <c r="J46" s="81">
        <v>233911.33</v>
      </c>
      <c r="N46" s="228">
        <v>71280</v>
      </c>
      <c r="P46" s="228">
        <v>2589</v>
      </c>
      <c r="Q46" s="228">
        <v>350</v>
      </c>
      <c r="S46" s="81">
        <v>-341908.85</v>
      </c>
      <c r="T46" s="81">
        <v>105525.12</v>
      </c>
      <c r="U46" s="81">
        <v>1990390.15</v>
      </c>
      <c r="W46" s="229">
        <v>102578.33</v>
      </c>
      <c r="Y46" s="229">
        <v>0.45</v>
      </c>
      <c r="Z46" s="229">
        <v>169940</v>
      </c>
      <c r="AA46" s="229">
        <v>40000</v>
      </c>
      <c r="AB46" s="222">
        <v>188340</v>
      </c>
      <c r="AE46" s="222">
        <v>99149.27</v>
      </c>
      <c r="AF46" s="222">
        <v>22969.41</v>
      </c>
      <c r="AH46" s="222">
        <v>55.39</v>
      </c>
    </row>
    <row r="47" spans="1:34" x14ac:dyDescent="0.2">
      <c r="A47" s="297" t="s">
        <v>1121</v>
      </c>
      <c r="B47" s="297" t="s">
        <v>1122</v>
      </c>
      <c r="C47" s="201">
        <v>1750</v>
      </c>
      <c r="D47" s="297" t="s">
        <v>2039</v>
      </c>
      <c r="E47" s="81" t="s">
        <v>1133</v>
      </c>
      <c r="F47" s="221">
        <v>97886.01</v>
      </c>
      <c r="G47" s="221">
        <v>0</v>
      </c>
      <c r="H47" s="221">
        <v>85415.55</v>
      </c>
      <c r="I47" s="81">
        <v>276298.32</v>
      </c>
      <c r="J47" s="81">
        <v>58997.3</v>
      </c>
      <c r="M47" s="228">
        <v>100000</v>
      </c>
      <c r="N47" s="228">
        <v>15090</v>
      </c>
      <c r="Q47" s="228">
        <v>264.7</v>
      </c>
      <c r="U47" s="81">
        <v>498635.02</v>
      </c>
      <c r="W47" s="229">
        <v>91173.05</v>
      </c>
      <c r="Y47" s="229">
        <v>0.31</v>
      </c>
      <c r="Z47" s="229">
        <v>89920</v>
      </c>
      <c r="AA47" s="229">
        <v>40000</v>
      </c>
      <c r="AB47" s="222">
        <v>114260</v>
      </c>
      <c r="AE47" s="222">
        <v>32059.8</v>
      </c>
      <c r="AF47" s="222">
        <v>6773.54</v>
      </c>
      <c r="AH47" s="222">
        <v>535.24</v>
      </c>
    </row>
    <row r="48" spans="1:34" x14ac:dyDescent="0.2">
      <c r="A48" s="297" t="s">
        <v>1121</v>
      </c>
      <c r="B48" s="297" t="s">
        <v>1122</v>
      </c>
      <c r="C48" s="201">
        <v>1875</v>
      </c>
      <c r="D48" s="297" t="s">
        <v>2040</v>
      </c>
      <c r="E48" s="81" t="s">
        <v>1134</v>
      </c>
      <c r="F48" s="221">
        <v>168005.17</v>
      </c>
      <c r="G48" s="221">
        <v>0</v>
      </c>
      <c r="H48" s="221">
        <v>165003.79</v>
      </c>
      <c r="I48" s="81">
        <v>3</v>
      </c>
      <c r="J48" s="81">
        <v>64395.35</v>
      </c>
      <c r="N48" s="228">
        <v>64888</v>
      </c>
      <c r="Q48" s="228">
        <v>0</v>
      </c>
      <c r="S48" s="81">
        <v>-11452.2</v>
      </c>
      <c r="U48" s="81">
        <v>452082.82</v>
      </c>
      <c r="W48" s="229">
        <v>137866.64000000001</v>
      </c>
      <c r="Y48" s="229">
        <v>0.52</v>
      </c>
      <c r="Z48" s="229">
        <v>117540</v>
      </c>
      <c r="AB48" s="222">
        <v>152220</v>
      </c>
      <c r="AD48" s="222">
        <v>5595.6</v>
      </c>
      <c r="AE48" s="222">
        <v>49653.09</v>
      </c>
      <c r="AF48" s="222">
        <v>4209.1099999999997</v>
      </c>
      <c r="AH48" s="222">
        <v>709.01</v>
      </c>
    </row>
    <row r="49" spans="1:34" x14ac:dyDescent="0.2">
      <c r="A49" s="297" t="s">
        <v>1121</v>
      </c>
      <c r="B49" s="297" t="s">
        <v>1122</v>
      </c>
      <c r="C49" s="201">
        <v>2733</v>
      </c>
      <c r="D49" s="297" t="s">
        <v>2041</v>
      </c>
      <c r="E49" s="81" t="s">
        <v>1135</v>
      </c>
      <c r="F49" s="221">
        <v>430668.95</v>
      </c>
      <c r="G49" s="221">
        <v>0</v>
      </c>
      <c r="H49" s="221">
        <v>50164.23</v>
      </c>
      <c r="I49" s="81">
        <v>2833558.59</v>
      </c>
      <c r="J49" s="81">
        <v>111088.9</v>
      </c>
      <c r="N49" s="228">
        <v>123330</v>
      </c>
      <c r="Q49" s="228">
        <v>0</v>
      </c>
      <c r="T49" s="81">
        <v>-159492.1</v>
      </c>
      <c r="U49" s="81">
        <v>5378772.1500000004</v>
      </c>
      <c r="W49" s="229">
        <v>103775.63</v>
      </c>
      <c r="Y49" s="229">
        <v>933.62</v>
      </c>
      <c r="Z49" s="229">
        <v>166000</v>
      </c>
      <c r="AB49" s="222">
        <v>183620</v>
      </c>
      <c r="AE49" s="222">
        <v>60862.01</v>
      </c>
      <c r="AF49" s="222">
        <v>36841.51</v>
      </c>
      <c r="AH49" s="222">
        <v>6987.82</v>
      </c>
    </row>
    <row r="50" spans="1:34" x14ac:dyDescent="0.2">
      <c r="A50" s="297" t="s">
        <v>1121</v>
      </c>
      <c r="B50" s="297" t="s">
        <v>1122</v>
      </c>
      <c r="C50" s="201">
        <v>2730</v>
      </c>
      <c r="D50" s="297" t="s">
        <v>2042</v>
      </c>
      <c r="E50" s="81" t="s">
        <v>1136</v>
      </c>
      <c r="F50" s="221">
        <v>341411.42</v>
      </c>
      <c r="G50" s="221">
        <v>0</v>
      </c>
      <c r="H50" s="221">
        <v>593177.14</v>
      </c>
      <c r="I50" s="81">
        <v>-54952.07</v>
      </c>
      <c r="J50" s="81">
        <v>-77227.83</v>
      </c>
      <c r="N50" s="228">
        <v>106590</v>
      </c>
      <c r="Q50" s="228">
        <v>-150.78</v>
      </c>
      <c r="R50" s="81">
        <v>4586</v>
      </c>
      <c r="U50" s="81">
        <v>1780248.13</v>
      </c>
      <c r="W50" s="229">
        <v>99296.39</v>
      </c>
      <c r="Y50" s="229">
        <v>35.39</v>
      </c>
      <c r="Z50" s="229">
        <v>187720</v>
      </c>
      <c r="AB50" s="222">
        <v>223060</v>
      </c>
      <c r="AD50" s="222">
        <v>2000</v>
      </c>
      <c r="AE50" s="222">
        <v>53661.89</v>
      </c>
      <c r="AF50" s="222">
        <v>36102.800000000003</v>
      </c>
    </row>
    <row r="51" spans="1:34" x14ac:dyDescent="0.2">
      <c r="A51" s="297" t="s">
        <v>1121</v>
      </c>
      <c r="B51" s="297" t="s">
        <v>1122</v>
      </c>
      <c r="C51" s="201">
        <v>2627</v>
      </c>
      <c r="D51" s="297" t="s">
        <v>2043</v>
      </c>
      <c r="E51" s="81" t="s">
        <v>1137</v>
      </c>
      <c r="F51" s="221">
        <v>377158.81</v>
      </c>
      <c r="G51" s="221">
        <v>0</v>
      </c>
      <c r="H51" s="221">
        <v>300751.15999999997</v>
      </c>
      <c r="I51" s="81">
        <v>850856.72</v>
      </c>
      <c r="J51" s="81">
        <v>276992.14</v>
      </c>
      <c r="T51" s="81">
        <v>207487.27</v>
      </c>
      <c r="U51" s="81">
        <v>2690789.95</v>
      </c>
      <c r="W51" s="229">
        <v>29537.47</v>
      </c>
      <c r="AB51" s="222">
        <v>8430</v>
      </c>
      <c r="AE51" s="222">
        <v>19042</v>
      </c>
      <c r="AF51" s="222">
        <v>3000</v>
      </c>
    </row>
    <row r="52" spans="1:34" x14ac:dyDescent="0.2">
      <c r="A52" s="297" t="s">
        <v>1121</v>
      </c>
      <c r="B52" s="297" t="s">
        <v>1122</v>
      </c>
      <c r="C52" s="201">
        <v>1841</v>
      </c>
      <c r="D52" s="297" t="s">
        <v>2044</v>
      </c>
      <c r="E52" s="81" t="s">
        <v>1138</v>
      </c>
      <c r="F52" s="221">
        <v>304082.28000000003</v>
      </c>
      <c r="G52" s="221">
        <v>0</v>
      </c>
      <c r="H52" s="221">
        <v>34040.21</v>
      </c>
      <c r="I52" s="81">
        <v>576161.9</v>
      </c>
      <c r="J52" s="81">
        <v>-1861.79</v>
      </c>
      <c r="Q52" s="228">
        <v>1981</v>
      </c>
      <c r="U52" s="81">
        <v>2057308.95</v>
      </c>
      <c r="W52" s="229">
        <v>92953.81</v>
      </c>
      <c r="AA52" s="229">
        <v>1028.48</v>
      </c>
      <c r="AB52" s="222">
        <v>15180</v>
      </c>
      <c r="AE52" s="222">
        <v>46756.76</v>
      </c>
      <c r="AF52" s="222">
        <v>16585.509999999998</v>
      </c>
      <c r="AH52" s="222">
        <v>86.38</v>
      </c>
    </row>
    <row r="53" spans="1:34" x14ac:dyDescent="0.2">
      <c r="A53" s="297" t="s">
        <v>1121</v>
      </c>
      <c r="B53" s="297" t="s">
        <v>1122</v>
      </c>
      <c r="C53" s="201">
        <v>2414</v>
      </c>
      <c r="D53" s="297" t="s">
        <v>2045</v>
      </c>
      <c r="E53" s="81" t="s">
        <v>1139</v>
      </c>
      <c r="F53" s="221">
        <v>136789.47</v>
      </c>
      <c r="G53" s="221">
        <v>0</v>
      </c>
      <c r="H53" s="221">
        <v>315571.12</v>
      </c>
      <c r="I53" s="81">
        <v>127919.66</v>
      </c>
      <c r="J53" s="81">
        <v>151466.09</v>
      </c>
      <c r="Q53" s="228">
        <v>14.39</v>
      </c>
      <c r="U53" s="81">
        <v>1988049.06</v>
      </c>
      <c r="W53" s="229">
        <v>112023.37</v>
      </c>
      <c r="Y53" s="229">
        <v>0.68</v>
      </c>
      <c r="Z53" s="229">
        <v>92970</v>
      </c>
      <c r="AA53" s="229">
        <v>40000</v>
      </c>
      <c r="AB53" s="222">
        <v>125970</v>
      </c>
      <c r="AE53" s="222">
        <v>68070.69</v>
      </c>
      <c r="AF53" s="222">
        <v>6261.8</v>
      </c>
      <c r="AH53" s="222">
        <v>1013.05</v>
      </c>
    </row>
    <row r="54" spans="1:34" x14ac:dyDescent="0.2">
      <c r="A54" s="297" t="s">
        <v>1121</v>
      </c>
      <c r="B54" s="297" t="s">
        <v>1122</v>
      </c>
      <c r="C54" s="201">
        <v>1799</v>
      </c>
      <c r="D54" s="297" t="s">
        <v>2046</v>
      </c>
      <c r="E54" s="81" t="s">
        <v>1140</v>
      </c>
      <c r="F54" s="221">
        <v>51962.07</v>
      </c>
      <c r="G54" s="221">
        <v>0</v>
      </c>
      <c r="H54" s="221">
        <v>74021.62</v>
      </c>
      <c r="I54" s="81">
        <v>19904.04</v>
      </c>
      <c r="J54" s="81">
        <v>235219.09</v>
      </c>
      <c r="N54" s="228">
        <v>175415</v>
      </c>
      <c r="Q54" s="228">
        <v>830</v>
      </c>
      <c r="S54" s="81">
        <v>249356.91</v>
      </c>
      <c r="T54" s="81">
        <v>-509277.18</v>
      </c>
      <c r="U54" s="81">
        <v>1911374.52</v>
      </c>
      <c r="W54" s="229">
        <v>95086.93</v>
      </c>
      <c r="Y54" s="229">
        <v>5.71</v>
      </c>
      <c r="Z54" s="229">
        <v>177710</v>
      </c>
      <c r="AA54" s="229">
        <v>40000</v>
      </c>
      <c r="AB54" s="222">
        <v>212210</v>
      </c>
      <c r="AD54" s="222">
        <v>2000</v>
      </c>
      <c r="AE54" s="222">
        <v>34600.839999999997</v>
      </c>
      <c r="AF54" s="222">
        <v>20932.2</v>
      </c>
      <c r="AH54" s="222">
        <v>97.81</v>
      </c>
    </row>
    <row r="55" spans="1:34" x14ac:dyDescent="0.2">
      <c r="A55" s="297" t="s">
        <v>1142</v>
      </c>
      <c r="B55" s="297" t="s">
        <v>1143</v>
      </c>
      <c r="C55" s="201">
        <v>2442</v>
      </c>
      <c r="D55" s="297" t="s">
        <v>2047</v>
      </c>
      <c r="E55" s="81" t="s">
        <v>1145</v>
      </c>
      <c r="F55" s="221">
        <v>590900.41</v>
      </c>
      <c r="G55" s="221">
        <v>0</v>
      </c>
      <c r="H55" s="221">
        <v>34992.410000000003</v>
      </c>
      <c r="I55" s="81">
        <v>147221.07</v>
      </c>
      <c r="J55" s="81">
        <v>111285.15</v>
      </c>
      <c r="N55" s="228">
        <v>19030</v>
      </c>
      <c r="T55" s="81">
        <v>-999092.6</v>
      </c>
      <c r="U55" s="81">
        <v>1946410.43</v>
      </c>
      <c r="W55" s="229">
        <v>32230.36</v>
      </c>
      <c r="Z55" s="229">
        <v>225090</v>
      </c>
      <c r="AB55" s="222">
        <v>238900</v>
      </c>
      <c r="AD55" s="222">
        <v>380</v>
      </c>
      <c r="AE55" s="222">
        <v>78850.539999999994</v>
      </c>
      <c r="AF55" s="222">
        <v>20448.61</v>
      </c>
    </row>
    <row r="56" spans="1:34" x14ac:dyDescent="0.2">
      <c r="A56" s="297" t="s">
        <v>1142</v>
      </c>
      <c r="B56" s="297" t="s">
        <v>1143</v>
      </c>
      <c r="C56" s="201">
        <v>1417</v>
      </c>
      <c r="D56" s="297" t="s">
        <v>2048</v>
      </c>
      <c r="E56" s="81" t="s">
        <v>1146</v>
      </c>
      <c r="F56" s="221">
        <v>265425.06</v>
      </c>
      <c r="G56" s="221">
        <v>0</v>
      </c>
      <c r="H56" s="221">
        <v>36720.35</v>
      </c>
      <c r="I56" s="81">
        <v>796099.54</v>
      </c>
      <c r="J56" s="81">
        <v>255068.36</v>
      </c>
      <c r="N56" s="228">
        <v>13650.81</v>
      </c>
      <c r="T56" s="81">
        <v>158971.45000000001</v>
      </c>
      <c r="U56" s="81">
        <v>1372237.86</v>
      </c>
      <c r="W56" s="229">
        <v>13366.45</v>
      </c>
      <c r="Y56" s="229">
        <v>8.98</v>
      </c>
      <c r="Z56" s="229">
        <v>125200</v>
      </c>
      <c r="AB56" s="222">
        <v>125200</v>
      </c>
      <c r="AD56" s="222">
        <v>1320</v>
      </c>
      <c r="AE56" s="222">
        <v>81003.600000000006</v>
      </c>
      <c r="AF56" s="222">
        <v>122598.64</v>
      </c>
    </row>
    <row r="57" spans="1:34" x14ac:dyDescent="0.2">
      <c r="A57" s="297" t="s">
        <v>1142</v>
      </c>
      <c r="B57" s="297" t="s">
        <v>1143</v>
      </c>
      <c r="C57" s="201">
        <v>1301</v>
      </c>
      <c r="D57" s="297" t="s">
        <v>2049</v>
      </c>
      <c r="E57" s="81" t="s">
        <v>1147</v>
      </c>
      <c r="F57" s="221">
        <v>409082.06</v>
      </c>
      <c r="G57" s="221">
        <v>13838</v>
      </c>
      <c r="H57" s="221">
        <v>35051.31</v>
      </c>
      <c r="I57" s="81">
        <v>5</v>
      </c>
      <c r="J57" s="81">
        <v>45550.84</v>
      </c>
      <c r="M57" s="228">
        <v>3000</v>
      </c>
      <c r="N57" s="228">
        <v>25660</v>
      </c>
      <c r="Q57" s="228">
        <v>28.04</v>
      </c>
      <c r="T57" s="81">
        <v>-433905.49</v>
      </c>
      <c r="U57" s="81">
        <v>1028783.07</v>
      </c>
      <c r="W57" s="229">
        <v>39098.9</v>
      </c>
      <c r="Z57" s="229">
        <v>131510</v>
      </c>
      <c r="AB57" s="222">
        <v>152225</v>
      </c>
      <c r="AD57" s="222">
        <v>720</v>
      </c>
      <c r="AE57" s="222">
        <v>130719.39</v>
      </c>
      <c r="AF57" s="222">
        <v>6292.92</v>
      </c>
    </row>
    <row r="58" spans="1:34" x14ac:dyDescent="0.2">
      <c r="A58" s="297" t="s">
        <v>1142</v>
      </c>
      <c r="B58" s="297" t="s">
        <v>1143</v>
      </c>
      <c r="C58" s="201">
        <v>2427</v>
      </c>
      <c r="D58" s="297" t="s">
        <v>2050</v>
      </c>
      <c r="E58" s="81" t="s">
        <v>1148</v>
      </c>
      <c r="F58" s="221">
        <v>497692.4</v>
      </c>
      <c r="G58" s="221">
        <v>0</v>
      </c>
      <c r="H58" s="221">
        <v>70043.95</v>
      </c>
      <c r="I58" s="81">
        <v>136152.09</v>
      </c>
      <c r="J58" s="81">
        <v>136389.48000000001</v>
      </c>
      <c r="N58" s="228">
        <v>19300</v>
      </c>
      <c r="Q58" s="228">
        <v>521.6</v>
      </c>
      <c r="T58" s="81">
        <v>332636.53000000003</v>
      </c>
      <c r="U58" s="81">
        <v>566631.65</v>
      </c>
      <c r="W58" s="229">
        <v>27901.15</v>
      </c>
      <c r="Z58" s="229">
        <v>157350</v>
      </c>
      <c r="AB58" s="222">
        <v>171205</v>
      </c>
      <c r="AE58" s="222">
        <v>66158.009999999995</v>
      </c>
      <c r="AF58" s="222">
        <v>9484</v>
      </c>
    </row>
    <row r="59" spans="1:34" x14ac:dyDescent="0.2">
      <c r="A59" s="297" t="s">
        <v>1142</v>
      </c>
      <c r="B59" s="297" t="s">
        <v>1143</v>
      </c>
      <c r="C59" s="201">
        <v>1385</v>
      </c>
      <c r="D59" s="297" t="s">
        <v>2051</v>
      </c>
      <c r="E59" s="81" t="s">
        <v>1149</v>
      </c>
      <c r="F59" s="221">
        <v>94663.75</v>
      </c>
      <c r="G59" s="221">
        <v>0</v>
      </c>
      <c r="H59" s="221">
        <v>24470.97</v>
      </c>
      <c r="I59" s="81">
        <v>443673.11</v>
      </c>
      <c r="J59" s="81">
        <v>84579.67</v>
      </c>
      <c r="N59" s="228">
        <v>18255</v>
      </c>
      <c r="Q59" s="228">
        <v>0</v>
      </c>
      <c r="T59" s="81">
        <v>-1084581.55</v>
      </c>
      <c r="U59" s="81">
        <v>1787234.17</v>
      </c>
      <c r="V59" s="229">
        <v>339.51</v>
      </c>
      <c r="W59" s="229">
        <v>21420.79</v>
      </c>
      <c r="Z59" s="229">
        <v>138420</v>
      </c>
      <c r="AB59" s="222">
        <v>152230</v>
      </c>
      <c r="AE59" s="222">
        <v>44721.34</v>
      </c>
      <c r="AF59" s="222">
        <v>32947.08</v>
      </c>
    </row>
    <row r="60" spans="1:34" x14ac:dyDescent="0.2">
      <c r="A60" s="297" t="s">
        <v>1142</v>
      </c>
      <c r="B60" s="297" t="s">
        <v>1143</v>
      </c>
      <c r="C60" s="201">
        <v>2740</v>
      </c>
      <c r="D60" s="297" t="s">
        <v>2052</v>
      </c>
      <c r="E60" s="81" t="s">
        <v>1150</v>
      </c>
      <c r="F60" s="221">
        <v>277027.18</v>
      </c>
      <c r="G60" s="221">
        <v>0</v>
      </c>
      <c r="H60" s="221">
        <v>48147.19</v>
      </c>
      <c r="I60" s="81">
        <v>2331335.2999999998</v>
      </c>
      <c r="J60" s="81">
        <v>40958.019999999997</v>
      </c>
      <c r="N60" s="228">
        <v>18755</v>
      </c>
      <c r="Q60" s="228">
        <v>7</v>
      </c>
      <c r="T60" s="81">
        <v>-1156053.03</v>
      </c>
      <c r="U60" s="81">
        <v>3909726.18</v>
      </c>
      <c r="W60" s="229">
        <v>28818.15</v>
      </c>
      <c r="Z60" s="229">
        <v>186010</v>
      </c>
      <c r="AB60" s="222">
        <v>199820</v>
      </c>
      <c r="AE60" s="222">
        <v>54882.33</v>
      </c>
      <c r="AF60" s="222">
        <v>31143.279999999999</v>
      </c>
    </row>
    <row r="61" spans="1:34" x14ac:dyDescent="0.2">
      <c r="A61" s="297" t="s">
        <v>1142</v>
      </c>
      <c r="B61" s="297" t="s">
        <v>1143</v>
      </c>
      <c r="C61" s="201">
        <v>4108</v>
      </c>
      <c r="D61" s="297" t="s">
        <v>2053</v>
      </c>
      <c r="E61" s="81" t="s">
        <v>1151</v>
      </c>
      <c r="F61" s="221">
        <v>373654.09</v>
      </c>
      <c r="G61" s="221">
        <v>0</v>
      </c>
      <c r="H61" s="221">
        <v>59061.18</v>
      </c>
      <c r="I61" s="81">
        <v>262386.38</v>
      </c>
      <c r="J61" s="81">
        <v>238228.05</v>
      </c>
      <c r="N61" s="228">
        <v>19755</v>
      </c>
      <c r="Q61" s="228">
        <v>18.690000000000001</v>
      </c>
      <c r="T61" s="81">
        <v>-1476626.03</v>
      </c>
      <c r="U61" s="81">
        <v>2469567.41</v>
      </c>
      <c r="W61" s="229">
        <v>26430.83</v>
      </c>
      <c r="Y61" s="229">
        <v>712.08</v>
      </c>
      <c r="Z61" s="229">
        <v>178820</v>
      </c>
      <c r="AB61" s="222">
        <v>192630</v>
      </c>
      <c r="AD61" s="222">
        <v>1200</v>
      </c>
      <c r="AE61" s="222">
        <v>62465.91</v>
      </c>
      <c r="AF61" s="222">
        <v>28362.37</v>
      </c>
    </row>
    <row r="62" spans="1:34" x14ac:dyDescent="0.2">
      <c r="A62" s="297" t="s">
        <v>1142</v>
      </c>
      <c r="B62" s="297" t="s">
        <v>1143</v>
      </c>
      <c r="C62" s="201">
        <v>2522</v>
      </c>
      <c r="D62" s="297" t="s">
        <v>2555</v>
      </c>
      <c r="E62" s="81" t="s">
        <v>1152</v>
      </c>
      <c r="F62" s="221">
        <v>359626.44</v>
      </c>
      <c r="G62" s="221">
        <v>0</v>
      </c>
      <c r="H62" s="221">
        <v>37892.9</v>
      </c>
      <c r="I62" s="81">
        <v>395499.94</v>
      </c>
      <c r="J62" s="81">
        <v>325706.8</v>
      </c>
      <c r="M62" s="228">
        <v>3000</v>
      </c>
      <c r="N62" s="228">
        <v>12850</v>
      </c>
      <c r="Q62" s="228">
        <v>28.04</v>
      </c>
      <c r="S62" s="81">
        <v>-257756.54</v>
      </c>
      <c r="T62" s="81">
        <v>-674397.31</v>
      </c>
      <c r="U62" s="81">
        <v>2114448.44</v>
      </c>
      <c r="W62" s="229">
        <v>44957.42</v>
      </c>
      <c r="Z62" s="229">
        <v>133040</v>
      </c>
      <c r="AB62" s="222">
        <v>133040</v>
      </c>
      <c r="AD62" s="222">
        <v>720</v>
      </c>
      <c r="AE62" s="222">
        <v>70731.87</v>
      </c>
      <c r="AF62" s="222">
        <v>48300.1</v>
      </c>
    </row>
    <row r="63" spans="1:34" x14ac:dyDescent="0.2">
      <c r="A63" s="297" t="s">
        <v>1142</v>
      </c>
      <c r="B63" s="297" t="s">
        <v>1143</v>
      </c>
      <c r="C63" s="201">
        <v>1433</v>
      </c>
      <c r="D63" s="297" t="s">
        <v>2055</v>
      </c>
      <c r="E63" s="81" t="s">
        <v>1153</v>
      </c>
      <c r="F63" s="221">
        <v>132288.32000000001</v>
      </c>
      <c r="G63" s="221">
        <v>0</v>
      </c>
      <c r="H63" s="221">
        <v>14834.91</v>
      </c>
      <c r="I63" s="81">
        <v>1890673.51</v>
      </c>
      <c r="J63" s="81">
        <v>61997.19</v>
      </c>
      <c r="N63" s="228">
        <v>19255</v>
      </c>
      <c r="T63" s="81">
        <v>-626187.4</v>
      </c>
      <c r="U63" s="81">
        <v>2791483.6</v>
      </c>
      <c r="W63" s="229">
        <v>9596.93</v>
      </c>
      <c r="Z63" s="229">
        <v>219000</v>
      </c>
      <c r="AB63" s="222">
        <v>232810</v>
      </c>
      <c r="AD63" s="222">
        <v>5860</v>
      </c>
      <c r="AE63" s="222">
        <v>49286.13</v>
      </c>
      <c r="AF63" s="222">
        <v>24708.07</v>
      </c>
    </row>
    <row r="64" spans="1:34" x14ac:dyDescent="0.2">
      <c r="A64" s="297" t="s">
        <v>1155</v>
      </c>
      <c r="B64" s="297" t="s">
        <v>1156</v>
      </c>
      <c r="C64" s="201">
        <v>4846</v>
      </c>
      <c r="D64" s="297" t="s">
        <v>2056</v>
      </c>
      <c r="E64" s="81" t="s">
        <v>1158</v>
      </c>
      <c r="F64" s="221">
        <v>243956.4</v>
      </c>
      <c r="G64" s="221">
        <v>0</v>
      </c>
      <c r="H64" s="221">
        <v>143041.29999999999</v>
      </c>
      <c r="I64" s="81">
        <v>443078.03</v>
      </c>
      <c r="J64" s="81">
        <v>40478.910000000003</v>
      </c>
      <c r="N64" s="228">
        <v>15700</v>
      </c>
      <c r="Q64" s="228">
        <v>0</v>
      </c>
      <c r="T64" s="81">
        <v>95736.74</v>
      </c>
      <c r="U64" s="81">
        <v>1683662.57</v>
      </c>
      <c r="W64" s="229">
        <v>161946.06</v>
      </c>
      <c r="Z64" s="229">
        <v>312032.40000000002</v>
      </c>
      <c r="AA64" s="229">
        <v>7000</v>
      </c>
      <c r="AB64" s="222">
        <v>369672.4</v>
      </c>
      <c r="AE64" s="222">
        <v>58150.14</v>
      </c>
      <c r="AF64" s="222">
        <v>20939.32</v>
      </c>
    </row>
    <row r="65" spans="1:34" x14ac:dyDescent="0.2">
      <c r="A65" s="297" t="s">
        <v>1155</v>
      </c>
      <c r="B65" s="297" t="s">
        <v>1156</v>
      </c>
      <c r="C65" s="201">
        <v>2013</v>
      </c>
      <c r="D65" s="297" t="s">
        <v>2057</v>
      </c>
      <c r="E65" s="81" t="s">
        <v>1159</v>
      </c>
      <c r="F65" s="221">
        <v>303986.83</v>
      </c>
      <c r="G65" s="221">
        <v>0</v>
      </c>
      <c r="H65" s="221">
        <v>199382.91</v>
      </c>
      <c r="I65" s="81">
        <v>61502.95</v>
      </c>
      <c r="J65" s="81">
        <v>269885.13</v>
      </c>
      <c r="N65" s="228">
        <v>5700</v>
      </c>
      <c r="T65" s="81">
        <v>-404824.59</v>
      </c>
      <c r="U65" s="81">
        <v>1188971.67</v>
      </c>
      <c r="W65" s="229">
        <v>182852.56</v>
      </c>
      <c r="Z65" s="229">
        <v>97320</v>
      </c>
      <c r="AB65" s="222">
        <v>148360</v>
      </c>
      <c r="AE65" s="222">
        <v>62462.66</v>
      </c>
      <c r="AF65" s="222">
        <v>23292.16</v>
      </c>
    </row>
    <row r="66" spans="1:34" x14ac:dyDescent="0.2">
      <c r="A66" s="297" t="s">
        <v>1155</v>
      </c>
      <c r="B66" s="297" t="s">
        <v>1156</v>
      </c>
      <c r="C66" s="201">
        <v>1672</v>
      </c>
      <c r="D66" s="297" t="s">
        <v>2058</v>
      </c>
      <c r="E66" s="81" t="s">
        <v>1160</v>
      </c>
      <c r="F66" s="221">
        <v>666876.79</v>
      </c>
      <c r="G66" s="221">
        <v>3860</v>
      </c>
      <c r="H66" s="221">
        <v>73482.559999999998</v>
      </c>
      <c r="I66" s="81">
        <v>-35804.910000000003</v>
      </c>
      <c r="J66" s="81">
        <v>249558.77</v>
      </c>
      <c r="N66" s="228">
        <v>22810</v>
      </c>
      <c r="Q66" s="228">
        <v>1741.09</v>
      </c>
      <c r="R66" s="81">
        <v>998.87</v>
      </c>
      <c r="T66" s="81">
        <v>17600</v>
      </c>
      <c r="U66" s="81">
        <v>2121250.9300000002</v>
      </c>
      <c r="W66" s="229">
        <v>219481.92</v>
      </c>
      <c r="Z66" s="229">
        <v>165526</v>
      </c>
      <c r="AB66" s="222">
        <v>210432</v>
      </c>
      <c r="AE66" s="222">
        <v>72473.48</v>
      </c>
      <c r="AF66" s="222">
        <v>14662.77</v>
      </c>
    </row>
    <row r="67" spans="1:34" x14ac:dyDescent="0.2">
      <c r="A67" s="297" t="s">
        <v>1155</v>
      </c>
      <c r="B67" s="297" t="s">
        <v>1156</v>
      </c>
      <c r="C67" s="201">
        <v>4546</v>
      </c>
      <c r="D67" s="297" t="s">
        <v>2059</v>
      </c>
      <c r="E67" s="81" t="s">
        <v>1161</v>
      </c>
      <c r="F67" s="221">
        <v>241378.82</v>
      </c>
      <c r="G67" s="221">
        <v>0</v>
      </c>
      <c r="H67" s="221">
        <v>110356.15</v>
      </c>
      <c r="I67" s="81">
        <v>845456.1</v>
      </c>
      <c r="J67" s="81">
        <v>61534.49</v>
      </c>
      <c r="Q67" s="228">
        <v>276.5</v>
      </c>
      <c r="T67" s="81">
        <v>105102.2</v>
      </c>
      <c r="U67" s="81">
        <v>1374864.38</v>
      </c>
      <c r="W67" s="229">
        <v>184519.98</v>
      </c>
      <c r="Z67" s="229">
        <v>257214</v>
      </c>
      <c r="AB67" s="222">
        <v>343434</v>
      </c>
      <c r="AC67" s="222">
        <v>7490</v>
      </c>
      <c r="AE67" s="222">
        <v>63792.72</v>
      </c>
      <c r="AF67" s="222">
        <v>21754.83</v>
      </c>
    </row>
    <row r="68" spans="1:34" x14ac:dyDescent="0.2">
      <c r="A68" s="297" t="s">
        <v>1155</v>
      </c>
      <c r="B68" s="297" t="s">
        <v>1156</v>
      </c>
      <c r="C68" s="201">
        <v>3867</v>
      </c>
      <c r="D68" s="297" t="s">
        <v>2060</v>
      </c>
      <c r="E68" s="81" t="s">
        <v>1162</v>
      </c>
      <c r="F68" s="221">
        <v>721736.91</v>
      </c>
      <c r="G68" s="221">
        <v>0</v>
      </c>
      <c r="H68" s="221">
        <v>47403.75</v>
      </c>
      <c r="I68" s="81">
        <v>114631.29</v>
      </c>
      <c r="J68" s="81">
        <v>234431.02</v>
      </c>
      <c r="N68" s="228">
        <v>5700</v>
      </c>
      <c r="T68" s="81">
        <v>386884.69</v>
      </c>
      <c r="U68" s="81">
        <v>2680574.06</v>
      </c>
      <c r="W68" s="229">
        <v>162761.14000000001</v>
      </c>
      <c r="Y68" s="229">
        <v>1367.05</v>
      </c>
      <c r="Z68" s="229">
        <v>394956.7</v>
      </c>
      <c r="AA68" s="229">
        <v>7500</v>
      </c>
      <c r="AB68" s="222">
        <v>455076.7</v>
      </c>
      <c r="AE68" s="222">
        <v>63126.47</v>
      </c>
      <c r="AF68" s="222">
        <v>24661.13</v>
      </c>
    </row>
    <row r="69" spans="1:34" x14ac:dyDescent="0.2">
      <c r="A69" s="297" t="s">
        <v>1155</v>
      </c>
      <c r="B69" s="297" t="s">
        <v>1156</v>
      </c>
      <c r="C69" s="201">
        <v>2282</v>
      </c>
      <c r="D69" s="297" t="s">
        <v>2061</v>
      </c>
      <c r="E69" s="81" t="s">
        <v>1163</v>
      </c>
      <c r="F69" s="221">
        <v>597440.44999999995</v>
      </c>
      <c r="G69" s="221">
        <v>5000</v>
      </c>
      <c r="H69" s="221">
        <v>156116.81</v>
      </c>
      <c r="I69" s="81">
        <v>281786.7</v>
      </c>
      <c r="J69" s="81">
        <v>35719.03</v>
      </c>
      <c r="N69" s="228">
        <v>15200</v>
      </c>
      <c r="Q69" s="228">
        <v>1815.48</v>
      </c>
      <c r="R69" s="81">
        <v>5000</v>
      </c>
      <c r="T69" s="81">
        <v>24.18</v>
      </c>
      <c r="U69" s="81">
        <v>2191965</v>
      </c>
      <c r="W69" s="229">
        <v>173796.36</v>
      </c>
      <c r="Z69" s="229">
        <v>161420</v>
      </c>
      <c r="AB69" s="222">
        <v>232860</v>
      </c>
      <c r="AE69" s="222">
        <v>59627.25</v>
      </c>
      <c r="AF69" s="222">
        <v>22320.87</v>
      </c>
    </row>
    <row r="70" spans="1:34" x14ac:dyDescent="0.2">
      <c r="A70" s="297" t="s">
        <v>1155</v>
      </c>
      <c r="B70" s="297" t="s">
        <v>1156</v>
      </c>
      <c r="C70" s="201">
        <v>2718</v>
      </c>
      <c r="D70" s="297" t="s">
        <v>2062</v>
      </c>
      <c r="E70" s="81" t="s">
        <v>1164</v>
      </c>
      <c r="F70" s="221">
        <v>636072.15</v>
      </c>
      <c r="G70" s="221">
        <v>0</v>
      </c>
      <c r="H70" s="221">
        <v>67412.850000000006</v>
      </c>
      <c r="I70" s="81">
        <v>62874.34</v>
      </c>
      <c r="J70" s="81">
        <v>329087.81</v>
      </c>
      <c r="N70" s="228">
        <v>5700</v>
      </c>
      <c r="Q70" s="228">
        <v>0</v>
      </c>
      <c r="U70" s="81">
        <v>1302561.3500000001</v>
      </c>
      <c r="V70" s="229">
        <v>46.68</v>
      </c>
      <c r="W70" s="229">
        <v>194910</v>
      </c>
      <c r="X70" s="229">
        <v>1020</v>
      </c>
      <c r="Z70" s="229">
        <v>272029</v>
      </c>
      <c r="AA70" s="229">
        <v>50208</v>
      </c>
      <c r="AB70" s="222">
        <v>327409</v>
      </c>
      <c r="AC70" s="222">
        <v>6000</v>
      </c>
      <c r="AE70" s="222">
        <v>95000.73</v>
      </c>
      <c r="AF70" s="222">
        <v>29880.51</v>
      </c>
      <c r="AH70" s="222">
        <v>1027.49</v>
      </c>
    </row>
    <row r="71" spans="1:34" x14ac:dyDescent="0.2">
      <c r="A71" s="297" t="s">
        <v>1155</v>
      </c>
      <c r="B71" s="297" t="s">
        <v>1156</v>
      </c>
      <c r="C71" s="201">
        <v>4883</v>
      </c>
      <c r="D71" s="297" t="s">
        <v>2063</v>
      </c>
      <c r="E71" s="81" t="s">
        <v>1165</v>
      </c>
      <c r="F71" s="221">
        <v>290854.21999999997</v>
      </c>
      <c r="G71" s="221">
        <v>0</v>
      </c>
      <c r="H71" s="221">
        <v>61272.37</v>
      </c>
      <c r="I71" s="81">
        <v>540823.69999999995</v>
      </c>
      <c r="J71" s="81">
        <v>137261.72</v>
      </c>
      <c r="N71" s="228">
        <v>10700</v>
      </c>
      <c r="T71" s="81">
        <v>83400</v>
      </c>
      <c r="U71" s="81">
        <v>1726865.73</v>
      </c>
      <c r="W71" s="229">
        <v>220569.77</v>
      </c>
      <c r="Z71" s="229">
        <v>201140</v>
      </c>
      <c r="AB71" s="222">
        <v>263120</v>
      </c>
      <c r="AE71" s="222">
        <v>138092.71</v>
      </c>
      <c r="AF71" s="222">
        <v>29284.77</v>
      </c>
    </row>
    <row r="72" spans="1:34" x14ac:dyDescent="0.2">
      <c r="A72" s="297" t="s">
        <v>1155</v>
      </c>
      <c r="B72" s="297" t="s">
        <v>1156</v>
      </c>
      <c r="C72" s="201">
        <v>4275</v>
      </c>
      <c r="D72" s="297" t="s">
        <v>2064</v>
      </c>
      <c r="E72" s="81" t="s">
        <v>1166</v>
      </c>
      <c r="F72" s="221">
        <v>516818.53</v>
      </c>
      <c r="G72" s="221">
        <v>0</v>
      </c>
      <c r="H72" s="221">
        <v>143003.65</v>
      </c>
      <c r="I72" s="81">
        <v>432634.95</v>
      </c>
      <c r="J72" s="81">
        <v>172589.43</v>
      </c>
      <c r="T72" s="81">
        <v>164000</v>
      </c>
      <c r="U72" s="81">
        <v>1340923.19</v>
      </c>
      <c r="V72" s="229">
        <v>986.41</v>
      </c>
      <c r="W72" s="229">
        <v>293799.27</v>
      </c>
      <c r="Z72" s="229">
        <v>322811.2</v>
      </c>
      <c r="AA72" s="229">
        <v>6500</v>
      </c>
      <c r="AB72" s="222">
        <v>407371.2</v>
      </c>
      <c r="AE72" s="222">
        <v>63196.52</v>
      </c>
      <c r="AF72" s="222">
        <v>27319.14</v>
      </c>
    </row>
    <row r="73" spans="1:34" x14ac:dyDescent="0.2">
      <c r="A73" s="297" t="s">
        <v>1155</v>
      </c>
      <c r="B73" s="297" t="s">
        <v>1156</v>
      </c>
      <c r="C73" s="201">
        <v>3121</v>
      </c>
      <c r="D73" s="297" t="s">
        <v>2065</v>
      </c>
      <c r="E73" s="81" t="s">
        <v>1167</v>
      </c>
      <c r="F73" s="221">
        <v>336341.63</v>
      </c>
      <c r="G73" s="221">
        <v>0</v>
      </c>
      <c r="H73" s="221">
        <v>68475.97</v>
      </c>
      <c r="I73" s="81">
        <v>997643.51</v>
      </c>
      <c r="J73" s="81">
        <v>257295.12</v>
      </c>
      <c r="N73" s="228">
        <v>35000</v>
      </c>
      <c r="Q73" s="228">
        <v>934.55</v>
      </c>
      <c r="U73" s="81">
        <v>1529202.14</v>
      </c>
      <c r="W73" s="229">
        <v>119589.57</v>
      </c>
      <c r="Z73" s="229">
        <v>245846.6</v>
      </c>
      <c r="AB73" s="222">
        <v>309128.59999999998</v>
      </c>
      <c r="AE73" s="222">
        <v>88970.67</v>
      </c>
      <c r="AF73" s="222">
        <v>42691.97</v>
      </c>
    </row>
    <row r="74" spans="1:34" x14ac:dyDescent="0.2">
      <c r="A74" s="297" t="s">
        <v>1155</v>
      </c>
      <c r="B74" s="297" t="s">
        <v>1156</v>
      </c>
      <c r="C74" s="201">
        <v>1601</v>
      </c>
      <c r="D74" s="297" t="s">
        <v>2066</v>
      </c>
      <c r="E74" s="81" t="s">
        <v>1168</v>
      </c>
      <c r="F74" s="221">
        <v>483762.78</v>
      </c>
      <c r="G74" s="221">
        <v>0</v>
      </c>
      <c r="H74" s="221">
        <v>39029.550000000003</v>
      </c>
      <c r="I74" s="81">
        <v>1025826.64</v>
      </c>
      <c r="J74" s="81">
        <v>190556.94</v>
      </c>
      <c r="N74" s="228">
        <v>5700</v>
      </c>
      <c r="P74" s="228">
        <v>25000</v>
      </c>
      <c r="U74" s="81">
        <v>464694.52</v>
      </c>
      <c r="W74" s="229">
        <v>150497.51</v>
      </c>
      <c r="Z74" s="229">
        <v>176134.2</v>
      </c>
      <c r="AB74" s="222">
        <v>222394.2</v>
      </c>
      <c r="AE74" s="222">
        <v>57703.86</v>
      </c>
      <c r="AF74" s="222">
        <v>24304.45</v>
      </c>
    </row>
    <row r="75" spans="1:34" x14ac:dyDescent="0.2">
      <c r="A75" s="297" t="s">
        <v>1155</v>
      </c>
      <c r="B75" s="297" t="s">
        <v>1156</v>
      </c>
      <c r="C75" s="201">
        <v>4298</v>
      </c>
      <c r="D75" s="297" t="s">
        <v>2067</v>
      </c>
      <c r="E75" s="81" t="s">
        <v>1169</v>
      </c>
      <c r="F75" s="221">
        <v>274152.82</v>
      </c>
      <c r="G75" s="221">
        <v>0</v>
      </c>
      <c r="H75" s="221">
        <v>64645.27</v>
      </c>
      <c r="I75" s="81">
        <v>1411402.71</v>
      </c>
      <c r="J75" s="81">
        <v>275042.69</v>
      </c>
      <c r="N75" s="228">
        <v>15700</v>
      </c>
      <c r="P75" s="228">
        <v>4800</v>
      </c>
      <c r="Q75" s="228">
        <v>6.9</v>
      </c>
      <c r="T75" s="81">
        <v>207.87</v>
      </c>
      <c r="U75" s="81">
        <v>961521.58</v>
      </c>
      <c r="W75" s="229">
        <v>304992.58</v>
      </c>
      <c r="X75" s="229">
        <v>2400</v>
      </c>
      <c r="Z75" s="229">
        <v>179442.6</v>
      </c>
      <c r="AB75" s="222">
        <v>270802.59999999998</v>
      </c>
      <c r="AE75" s="222">
        <v>45063.28</v>
      </c>
      <c r="AF75" s="222">
        <v>94615.87</v>
      </c>
    </row>
    <row r="76" spans="1:34" x14ac:dyDescent="0.2">
      <c r="A76" s="297" t="s">
        <v>1155</v>
      </c>
      <c r="B76" s="297" t="s">
        <v>1156</v>
      </c>
      <c r="C76" s="201">
        <v>4211</v>
      </c>
      <c r="D76" s="297" t="s">
        <v>2068</v>
      </c>
      <c r="E76" s="81" t="s">
        <v>1170</v>
      </c>
      <c r="F76" s="221">
        <v>443271.37</v>
      </c>
      <c r="G76" s="221">
        <v>0</v>
      </c>
      <c r="H76" s="221">
        <v>125825.45</v>
      </c>
      <c r="I76" s="81">
        <v>1599395.02</v>
      </c>
      <c r="J76" s="81">
        <v>374804.71</v>
      </c>
      <c r="N76" s="228">
        <v>11200</v>
      </c>
      <c r="T76" s="81">
        <v>89937.18</v>
      </c>
      <c r="U76" s="81">
        <v>2317512.06</v>
      </c>
      <c r="W76" s="229">
        <v>181773.06</v>
      </c>
      <c r="Z76" s="229">
        <v>141163.20000000001</v>
      </c>
      <c r="AA76" s="229">
        <v>3000</v>
      </c>
      <c r="AB76" s="222">
        <v>212463.2</v>
      </c>
      <c r="AE76" s="222">
        <v>79054.75</v>
      </c>
      <c r="AF76" s="222">
        <v>22676.61</v>
      </c>
    </row>
    <row r="77" spans="1:34" x14ac:dyDescent="0.2">
      <c r="A77" s="297" t="s">
        <v>1155</v>
      </c>
      <c r="B77" s="297" t="s">
        <v>1156</v>
      </c>
      <c r="C77" s="201">
        <v>3166</v>
      </c>
      <c r="D77" s="297" t="s">
        <v>2069</v>
      </c>
      <c r="E77" s="81" t="s">
        <v>1171</v>
      </c>
      <c r="F77" s="221">
        <v>302215.39</v>
      </c>
      <c r="G77" s="221">
        <v>0</v>
      </c>
      <c r="H77" s="221">
        <v>44030.32</v>
      </c>
      <c r="I77" s="81">
        <v>916717.35</v>
      </c>
      <c r="J77" s="81">
        <v>249838.28</v>
      </c>
      <c r="N77" s="228">
        <v>15657</v>
      </c>
      <c r="P77" s="228">
        <v>128410</v>
      </c>
      <c r="Q77" s="228">
        <v>166000</v>
      </c>
      <c r="T77" s="81">
        <v>11800</v>
      </c>
      <c r="U77" s="81">
        <v>2233839.69</v>
      </c>
      <c r="W77" s="229">
        <v>292902.58</v>
      </c>
      <c r="Z77" s="229">
        <v>157344.5</v>
      </c>
      <c r="AA77" s="229">
        <v>2500</v>
      </c>
      <c r="AB77" s="222">
        <v>233444.5</v>
      </c>
      <c r="AE77" s="222">
        <v>85656.83</v>
      </c>
      <c r="AF77" s="222">
        <v>28014.73</v>
      </c>
    </row>
    <row r="78" spans="1:34" x14ac:dyDescent="0.2">
      <c r="A78" s="297" t="s">
        <v>1155</v>
      </c>
      <c r="B78" s="297" t="s">
        <v>1156</v>
      </c>
      <c r="C78" s="201">
        <v>2186</v>
      </c>
      <c r="D78" s="297" t="s">
        <v>2070</v>
      </c>
      <c r="E78" s="81" t="s">
        <v>1172</v>
      </c>
      <c r="F78" s="221">
        <v>507785.5</v>
      </c>
      <c r="G78" s="221">
        <v>0</v>
      </c>
      <c r="H78" s="221">
        <v>251398.63</v>
      </c>
      <c r="I78" s="81">
        <v>414713.51</v>
      </c>
      <c r="J78" s="81">
        <v>542506.82999999996</v>
      </c>
      <c r="Q78" s="228">
        <v>2157.02</v>
      </c>
      <c r="T78" s="81">
        <v>44898</v>
      </c>
      <c r="U78" s="81">
        <v>2560558.21</v>
      </c>
      <c r="W78" s="229">
        <v>136552.35999999999</v>
      </c>
      <c r="Z78" s="229">
        <v>82595</v>
      </c>
      <c r="AB78" s="222">
        <v>133955</v>
      </c>
      <c r="AE78" s="222">
        <v>78669.179999999993</v>
      </c>
      <c r="AF78" s="222">
        <v>19209.099999999999</v>
      </c>
      <c r="AH78" s="222">
        <v>34.82</v>
      </c>
    </row>
    <row r="79" spans="1:34" x14ac:dyDescent="0.2">
      <c r="A79" s="297" t="s">
        <v>1174</v>
      </c>
      <c r="B79" s="297" t="s">
        <v>1175</v>
      </c>
      <c r="C79" s="201">
        <v>3311</v>
      </c>
      <c r="D79" s="297" t="s">
        <v>2071</v>
      </c>
      <c r="E79" s="81" t="s">
        <v>1177</v>
      </c>
      <c r="F79" s="221">
        <v>320980.95</v>
      </c>
      <c r="G79" s="221">
        <v>0</v>
      </c>
      <c r="H79" s="221">
        <v>27099.05</v>
      </c>
      <c r="I79" s="81">
        <v>383018.87</v>
      </c>
      <c r="J79" s="81">
        <v>575576.68000000005</v>
      </c>
      <c r="Q79" s="228">
        <v>1453.27</v>
      </c>
      <c r="S79" s="81">
        <v>-58902.06</v>
      </c>
      <c r="T79" s="81">
        <v>-831496.81</v>
      </c>
      <c r="U79" s="81">
        <v>2103024.29</v>
      </c>
      <c r="W79" s="229">
        <v>179419.66</v>
      </c>
      <c r="Z79" s="229">
        <v>348640</v>
      </c>
      <c r="AB79" s="222">
        <v>293802</v>
      </c>
      <c r="AD79" s="222">
        <v>4336</v>
      </c>
      <c r="AE79" s="222">
        <v>90458.23</v>
      </c>
      <c r="AF79" s="222">
        <v>42294.57</v>
      </c>
    </row>
    <row r="80" spans="1:34" x14ac:dyDescent="0.2">
      <c r="A80" s="297" t="s">
        <v>1174</v>
      </c>
      <c r="B80" s="297" t="s">
        <v>1175</v>
      </c>
      <c r="C80" s="201">
        <v>2139</v>
      </c>
      <c r="D80" s="297" t="s">
        <v>2072</v>
      </c>
      <c r="E80" s="81" t="s">
        <v>1178</v>
      </c>
      <c r="F80" s="221">
        <v>278240.07</v>
      </c>
      <c r="G80" s="221">
        <v>0</v>
      </c>
      <c r="H80" s="221">
        <v>107779.82</v>
      </c>
      <c r="I80" s="81">
        <v>316520.06</v>
      </c>
      <c r="J80" s="81">
        <v>194654.9</v>
      </c>
      <c r="N80" s="228">
        <v>15400</v>
      </c>
      <c r="P80" s="228">
        <v>43200</v>
      </c>
      <c r="S80" s="81">
        <v>-696928.37</v>
      </c>
      <c r="T80" s="81">
        <v>67948.179999999993</v>
      </c>
      <c r="U80" s="81">
        <v>1431387.54</v>
      </c>
      <c r="W80" s="229">
        <v>172326.6</v>
      </c>
      <c r="Y80" s="229">
        <v>10.36</v>
      </c>
      <c r="Z80" s="229">
        <v>230640</v>
      </c>
      <c r="AB80" s="222">
        <v>275880</v>
      </c>
      <c r="AE80" s="222">
        <v>55751</v>
      </c>
      <c r="AF80" s="222">
        <v>32940.46</v>
      </c>
    </row>
    <row r="81" spans="1:34" x14ac:dyDescent="0.2">
      <c r="A81" s="297" t="s">
        <v>1174</v>
      </c>
      <c r="B81" s="297" t="s">
        <v>1175</v>
      </c>
      <c r="C81" s="201">
        <v>4074</v>
      </c>
      <c r="D81" s="297" t="s">
        <v>2073</v>
      </c>
      <c r="E81" s="81" t="s">
        <v>1179</v>
      </c>
      <c r="F81" s="221">
        <v>567009.47</v>
      </c>
      <c r="G81" s="221">
        <v>0</v>
      </c>
      <c r="H81" s="221">
        <v>29329.87</v>
      </c>
      <c r="I81" s="81">
        <v>570389.65</v>
      </c>
      <c r="J81" s="81">
        <v>649590.21</v>
      </c>
      <c r="N81" s="228">
        <v>64705.279999999999</v>
      </c>
      <c r="Q81" s="228">
        <v>2358.21</v>
      </c>
      <c r="S81" s="81">
        <v>-172699.86</v>
      </c>
      <c r="T81" s="81">
        <v>-133174.92000000001</v>
      </c>
      <c r="U81" s="81">
        <v>2015625.01</v>
      </c>
      <c r="W81" s="229">
        <v>206768.31</v>
      </c>
      <c r="Z81" s="229">
        <v>297580</v>
      </c>
      <c r="AB81" s="222">
        <v>376490</v>
      </c>
      <c r="AD81" s="222">
        <v>772</v>
      </c>
      <c r="AE81" s="222">
        <v>58428.05</v>
      </c>
      <c r="AF81" s="222">
        <v>28731.78</v>
      </c>
    </row>
    <row r="82" spans="1:34" x14ac:dyDescent="0.2">
      <c r="A82" s="297" t="s">
        <v>1174</v>
      </c>
      <c r="B82" s="297" t="s">
        <v>1175</v>
      </c>
      <c r="C82" s="201">
        <v>2831</v>
      </c>
      <c r="D82" s="297" t="s">
        <v>2074</v>
      </c>
      <c r="E82" s="81" t="s">
        <v>1180</v>
      </c>
      <c r="F82" s="221">
        <v>182458.56</v>
      </c>
      <c r="G82" s="221">
        <v>0</v>
      </c>
      <c r="H82" s="221">
        <v>41026.6</v>
      </c>
      <c r="I82" s="81">
        <v>504198.59</v>
      </c>
      <c r="J82" s="81">
        <v>310307.7</v>
      </c>
      <c r="N82" s="228">
        <v>59100</v>
      </c>
      <c r="P82" s="228">
        <v>21504</v>
      </c>
      <c r="T82" s="81">
        <v>-293557.99</v>
      </c>
      <c r="U82" s="81">
        <v>1211911.4099999999</v>
      </c>
      <c r="W82" s="229">
        <v>97591.4</v>
      </c>
      <c r="Y82" s="229">
        <v>13.25</v>
      </c>
      <c r="Z82" s="229">
        <v>236760</v>
      </c>
      <c r="AA82" s="229">
        <v>100000</v>
      </c>
      <c r="AB82" s="222">
        <v>284260</v>
      </c>
      <c r="AE82" s="222">
        <v>86297.83</v>
      </c>
      <c r="AF82" s="222">
        <v>22943.79</v>
      </c>
    </row>
    <row r="83" spans="1:34" x14ac:dyDescent="0.2">
      <c r="A83" s="297" t="s">
        <v>1174</v>
      </c>
      <c r="B83" s="297" t="s">
        <v>1175</v>
      </c>
      <c r="C83" s="201">
        <v>2983</v>
      </c>
      <c r="D83" s="297" t="s">
        <v>2075</v>
      </c>
      <c r="E83" s="81" t="s">
        <v>1181</v>
      </c>
      <c r="F83" s="221">
        <v>408811.55</v>
      </c>
      <c r="G83" s="221">
        <v>0</v>
      </c>
      <c r="H83" s="221">
        <v>33333.11</v>
      </c>
      <c r="I83" s="81">
        <v>768950.87</v>
      </c>
      <c r="J83" s="81">
        <v>93702.62</v>
      </c>
      <c r="S83" s="81">
        <v>-236855.16</v>
      </c>
      <c r="T83" s="81">
        <v>-354574.58</v>
      </c>
      <c r="U83" s="81">
        <v>1745362.84</v>
      </c>
      <c r="W83" s="229">
        <v>269680.45</v>
      </c>
      <c r="Z83" s="229">
        <v>338100</v>
      </c>
      <c r="AB83" s="222">
        <v>378420</v>
      </c>
      <c r="AE83" s="222">
        <v>57706.11</v>
      </c>
      <c r="AF83" s="222">
        <v>19989.29</v>
      </c>
    </row>
    <row r="84" spans="1:34" x14ac:dyDescent="0.2">
      <c r="A84" s="297" t="s">
        <v>1174</v>
      </c>
      <c r="B84" s="297" t="s">
        <v>1175</v>
      </c>
      <c r="C84" s="201">
        <v>1867</v>
      </c>
      <c r="D84" s="297" t="s">
        <v>2076</v>
      </c>
      <c r="E84" s="81" t="s">
        <v>1182</v>
      </c>
      <c r="F84" s="221">
        <v>297679.3</v>
      </c>
      <c r="G84" s="221">
        <v>0</v>
      </c>
      <c r="H84" s="221">
        <v>13516.56</v>
      </c>
      <c r="I84" s="81">
        <v>1077212.49</v>
      </c>
      <c r="J84" s="81">
        <v>370926.37</v>
      </c>
      <c r="N84" s="228">
        <v>5870</v>
      </c>
      <c r="P84" s="228">
        <v>0</v>
      </c>
      <c r="S84" s="81">
        <v>-348891.95</v>
      </c>
      <c r="U84" s="81">
        <v>1929262.58</v>
      </c>
      <c r="W84" s="229">
        <v>246625.17</v>
      </c>
      <c r="X84" s="229">
        <v>22250</v>
      </c>
      <c r="Y84" s="229">
        <v>5.87</v>
      </c>
      <c r="Z84" s="229">
        <v>229480</v>
      </c>
      <c r="AA84" s="229">
        <v>71000</v>
      </c>
      <c r="AB84" s="222">
        <v>275260</v>
      </c>
      <c r="AD84" s="222">
        <v>2048</v>
      </c>
      <c r="AE84" s="222">
        <v>78372.320000000007</v>
      </c>
      <c r="AF84" s="222">
        <v>38731.86</v>
      </c>
      <c r="AH84" s="222">
        <v>709.77</v>
      </c>
    </row>
    <row r="85" spans="1:34" x14ac:dyDescent="0.2">
      <c r="A85" s="297" t="s">
        <v>1174</v>
      </c>
      <c r="B85" s="297" t="s">
        <v>1175</v>
      </c>
      <c r="C85" s="201">
        <v>2692</v>
      </c>
      <c r="D85" s="297" t="s">
        <v>2077</v>
      </c>
      <c r="E85" s="81" t="s">
        <v>1183</v>
      </c>
      <c r="F85" s="221">
        <v>570038.05000000005</v>
      </c>
      <c r="G85" s="221">
        <v>0</v>
      </c>
      <c r="H85" s="221">
        <v>54326.58</v>
      </c>
      <c r="I85" s="81">
        <v>448422.35</v>
      </c>
      <c r="J85" s="81">
        <v>336592.72</v>
      </c>
      <c r="S85" s="81">
        <v>-402225.1</v>
      </c>
      <c r="U85" s="81">
        <v>1851699.47</v>
      </c>
      <c r="W85" s="229">
        <v>117380.4</v>
      </c>
      <c r="Y85" s="229">
        <v>225.59</v>
      </c>
      <c r="Z85" s="229">
        <v>247840</v>
      </c>
      <c r="AB85" s="222">
        <v>326340</v>
      </c>
      <c r="AD85" s="222">
        <v>1100</v>
      </c>
      <c r="AE85" s="222">
        <v>42955.01</v>
      </c>
      <c r="AF85" s="222">
        <v>32817.81</v>
      </c>
      <c r="AH85" s="222">
        <v>315.83999999999997</v>
      </c>
    </row>
    <row r="86" spans="1:34" x14ac:dyDescent="0.2">
      <c r="A86" s="297" t="s">
        <v>1174</v>
      </c>
      <c r="B86" s="297" t="s">
        <v>1175</v>
      </c>
      <c r="C86" s="201">
        <v>1950</v>
      </c>
      <c r="D86" s="297" t="s">
        <v>2078</v>
      </c>
      <c r="E86" s="81" t="s">
        <v>1184</v>
      </c>
      <c r="F86" s="221">
        <v>26751.09</v>
      </c>
      <c r="G86" s="221">
        <v>0</v>
      </c>
      <c r="H86" s="221">
        <v>29492.98</v>
      </c>
      <c r="I86" s="81">
        <v>635591.97</v>
      </c>
      <c r="J86" s="81">
        <v>135432.07999999999</v>
      </c>
      <c r="T86" s="81">
        <v>-327045.09000000003</v>
      </c>
      <c r="U86" s="81">
        <v>1211766.1200000001</v>
      </c>
      <c r="W86" s="229">
        <v>125049.22</v>
      </c>
      <c r="Z86" s="229">
        <v>226680</v>
      </c>
      <c r="AA86" s="229">
        <v>79000</v>
      </c>
      <c r="AB86" s="222">
        <v>440856</v>
      </c>
      <c r="AE86" s="222">
        <v>35623.11</v>
      </c>
      <c r="AF86" s="222">
        <v>7139.02</v>
      </c>
    </row>
    <row r="87" spans="1:34" x14ac:dyDescent="0.2">
      <c r="A87" s="297" t="s">
        <v>1174</v>
      </c>
      <c r="B87" s="297" t="s">
        <v>1175</v>
      </c>
      <c r="C87" s="201">
        <v>2898</v>
      </c>
      <c r="D87" s="297" t="s">
        <v>2079</v>
      </c>
      <c r="E87" s="81" t="s">
        <v>1185</v>
      </c>
      <c r="F87" s="221">
        <v>814224.09</v>
      </c>
      <c r="G87" s="221">
        <v>0</v>
      </c>
      <c r="H87" s="221">
        <v>82865.990000000005</v>
      </c>
      <c r="I87" s="81">
        <v>140626.84</v>
      </c>
      <c r="J87" s="81">
        <v>373738.96</v>
      </c>
      <c r="P87" s="228">
        <v>65000</v>
      </c>
      <c r="Q87" s="228">
        <v>916.03</v>
      </c>
      <c r="S87" s="81">
        <v>240790.16</v>
      </c>
      <c r="T87" s="81">
        <v>-32572.99</v>
      </c>
      <c r="U87" s="81">
        <v>907622.82</v>
      </c>
      <c r="W87" s="229">
        <v>407706.29</v>
      </c>
      <c r="Z87" s="229">
        <v>301280</v>
      </c>
      <c r="AB87" s="222">
        <v>338680</v>
      </c>
      <c r="AE87" s="222">
        <v>123538.91</v>
      </c>
      <c r="AF87" s="222">
        <v>17082.52</v>
      </c>
    </row>
    <row r="88" spans="1:34" x14ac:dyDescent="0.2">
      <c r="A88" s="297" t="s">
        <v>1174</v>
      </c>
      <c r="B88" s="297" t="s">
        <v>1175</v>
      </c>
      <c r="C88" s="201">
        <v>1653</v>
      </c>
      <c r="D88" s="297" t="s">
        <v>2080</v>
      </c>
      <c r="E88" s="81" t="s">
        <v>1186</v>
      </c>
      <c r="F88" s="221">
        <v>261269.52</v>
      </c>
      <c r="G88" s="221">
        <v>0</v>
      </c>
      <c r="H88" s="221">
        <v>17918.27</v>
      </c>
      <c r="I88" s="81">
        <v>757800.78</v>
      </c>
      <c r="J88" s="81">
        <v>123209.41</v>
      </c>
      <c r="N88" s="228">
        <v>24262.59</v>
      </c>
      <c r="S88" s="81">
        <v>-566780.43000000005</v>
      </c>
      <c r="T88" s="81">
        <v>-10764.92</v>
      </c>
      <c r="U88" s="81">
        <v>1583723.57</v>
      </c>
      <c r="W88" s="229">
        <v>239509.24</v>
      </c>
      <c r="Z88" s="229">
        <v>322200</v>
      </c>
      <c r="AB88" s="222">
        <v>364100</v>
      </c>
      <c r="AE88" s="222">
        <v>32494.720000000001</v>
      </c>
      <c r="AF88" s="222">
        <v>34200.800000000003</v>
      </c>
      <c r="AG88" s="222">
        <v>744.55</v>
      </c>
    </row>
    <row r="89" spans="1:34" x14ac:dyDescent="0.2">
      <c r="A89" s="297" t="s">
        <v>1188</v>
      </c>
      <c r="B89" s="297" t="s">
        <v>1189</v>
      </c>
      <c r="C89" s="201">
        <v>3711</v>
      </c>
      <c r="D89" s="297" t="s">
        <v>2081</v>
      </c>
      <c r="E89" s="81" t="s">
        <v>1191</v>
      </c>
      <c r="F89" s="221">
        <v>482127.97</v>
      </c>
      <c r="H89" s="221">
        <v>276881.34999999998</v>
      </c>
      <c r="I89" s="81">
        <v>270571.18</v>
      </c>
      <c r="J89" s="81">
        <v>8</v>
      </c>
      <c r="M89" s="228">
        <v>6000</v>
      </c>
      <c r="N89" s="228">
        <v>31607.11</v>
      </c>
      <c r="T89" s="81">
        <v>16686.54</v>
      </c>
      <c r="U89" s="81">
        <v>378263.7</v>
      </c>
      <c r="W89" s="229">
        <v>707401</v>
      </c>
      <c r="AB89" s="222">
        <v>35640</v>
      </c>
      <c r="AE89" s="222">
        <v>53027.42</v>
      </c>
      <c r="AF89" s="222">
        <v>15946.43</v>
      </c>
    </row>
    <row r="90" spans="1:34" x14ac:dyDescent="0.2">
      <c r="A90" s="297" t="s">
        <v>1188</v>
      </c>
      <c r="B90" s="297" t="s">
        <v>1189</v>
      </c>
      <c r="C90" s="201">
        <v>1437</v>
      </c>
      <c r="D90" s="297" t="s">
        <v>2082</v>
      </c>
      <c r="E90" s="81" t="s">
        <v>1192</v>
      </c>
      <c r="F90" s="221">
        <v>432073.88</v>
      </c>
      <c r="G90" s="221">
        <v>0</v>
      </c>
      <c r="H90" s="221">
        <v>15264.66</v>
      </c>
      <c r="I90" s="81">
        <v>367635.52</v>
      </c>
      <c r="J90" s="81">
        <v>108974.86</v>
      </c>
      <c r="M90" s="228">
        <v>5800</v>
      </c>
      <c r="N90" s="228">
        <v>4920</v>
      </c>
      <c r="T90" s="81">
        <v>1178.08</v>
      </c>
      <c r="U90" s="81">
        <v>646850.12</v>
      </c>
      <c r="W90" s="229">
        <v>359076</v>
      </c>
      <c r="Z90" s="229">
        <v>36932</v>
      </c>
      <c r="AB90" s="222">
        <v>56892</v>
      </c>
      <c r="AE90" s="222">
        <v>33689.93</v>
      </c>
      <c r="AF90" s="222">
        <v>31635.35</v>
      </c>
    </row>
    <row r="91" spans="1:34" x14ac:dyDescent="0.2">
      <c r="A91" s="297" t="s">
        <v>1188</v>
      </c>
      <c r="B91" s="297" t="s">
        <v>1189</v>
      </c>
      <c r="C91" s="201">
        <v>3388</v>
      </c>
      <c r="D91" s="297" t="s">
        <v>2083</v>
      </c>
      <c r="E91" s="81" t="s">
        <v>1193</v>
      </c>
      <c r="F91" s="221">
        <v>670614.84</v>
      </c>
      <c r="G91" s="221">
        <v>0</v>
      </c>
      <c r="H91" s="221">
        <v>106927.82</v>
      </c>
      <c r="I91" s="81">
        <v>2769725.72</v>
      </c>
      <c r="J91" s="81">
        <v>352410.73</v>
      </c>
      <c r="M91" s="228">
        <v>5000</v>
      </c>
      <c r="N91" s="228">
        <v>11850</v>
      </c>
      <c r="U91" s="81">
        <v>3321644.56</v>
      </c>
      <c r="W91" s="229">
        <v>616648.49</v>
      </c>
      <c r="Y91" s="229">
        <v>487.57</v>
      </c>
      <c r="Z91" s="229">
        <v>258284</v>
      </c>
      <c r="AA91" s="229">
        <v>132300</v>
      </c>
      <c r="AB91" s="222">
        <v>314764</v>
      </c>
      <c r="AE91" s="222">
        <v>62179.29</v>
      </c>
      <c r="AF91" s="222">
        <v>60914.22</v>
      </c>
    </row>
    <row r="92" spans="1:34" x14ac:dyDescent="0.2">
      <c r="A92" s="297" t="s">
        <v>1188</v>
      </c>
      <c r="B92" s="297" t="s">
        <v>1189</v>
      </c>
      <c r="C92" s="201">
        <v>2340</v>
      </c>
      <c r="D92" s="297" t="s">
        <v>2084</v>
      </c>
      <c r="E92" s="81" t="s">
        <v>1194</v>
      </c>
      <c r="F92" s="221">
        <v>546802.99</v>
      </c>
      <c r="G92" s="221">
        <v>0</v>
      </c>
      <c r="H92" s="221">
        <v>126773.36</v>
      </c>
      <c r="I92" s="81">
        <v>476420.74</v>
      </c>
      <c r="J92" s="81">
        <v>279478.64</v>
      </c>
      <c r="M92" s="228">
        <v>5100</v>
      </c>
      <c r="N92" s="228">
        <v>14560</v>
      </c>
      <c r="Q92" s="228">
        <v>432</v>
      </c>
      <c r="T92" s="81">
        <v>5661.82</v>
      </c>
      <c r="U92" s="81">
        <v>1045747.78</v>
      </c>
      <c r="W92" s="229">
        <v>500943.86</v>
      </c>
      <c r="Y92" s="229">
        <v>526.12</v>
      </c>
      <c r="Z92" s="229">
        <v>101719.3</v>
      </c>
      <c r="AB92" s="222">
        <v>120219.3</v>
      </c>
      <c r="AE92" s="222">
        <v>61391.5</v>
      </c>
      <c r="AF92" s="222">
        <v>26836.35</v>
      </c>
    </row>
    <row r="93" spans="1:34" x14ac:dyDescent="0.2">
      <c r="A93" s="297" t="s">
        <v>1188</v>
      </c>
      <c r="B93" s="297" t="s">
        <v>1189</v>
      </c>
      <c r="C93" s="201">
        <v>2160</v>
      </c>
      <c r="D93" s="297" t="s">
        <v>2085</v>
      </c>
      <c r="E93" s="81" t="s">
        <v>1195</v>
      </c>
      <c r="F93" s="221">
        <v>480618.75</v>
      </c>
      <c r="G93" s="221">
        <v>0</v>
      </c>
      <c r="H93" s="221">
        <v>50239.13</v>
      </c>
      <c r="I93" s="81">
        <v>6502.44</v>
      </c>
      <c r="J93" s="81">
        <v>93437.8</v>
      </c>
      <c r="N93" s="228">
        <v>0</v>
      </c>
      <c r="U93" s="81">
        <v>280446.69</v>
      </c>
      <c r="W93" s="229">
        <v>444697.88</v>
      </c>
      <c r="Z93" s="229">
        <v>253163</v>
      </c>
      <c r="AB93" s="222">
        <v>290565</v>
      </c>
      <c r="AE93" s="222">
        <v>30284.41</v>
      </c>
      <c r="AF93" s="222">
        <v>6760.04</v>
      </c>
    </row>
    <row r="94" spans="1:34" x14ac:dyDescent="0.2">
      <c r="A94" s="297" t="s">
        <v>1188</v>
      </c>
      <c r="B94" s="297" t="s">
        <v>1189</v>
      </c>
      <c r="C94" s="201">
        <v>1723</v>
      </c>
      <c r="D94" s="297" t="s">
        <v>2086</v>
      </c>
      <c r="E94" s="81" t="s">
        <v>1196</v>
      </c>
      <c r="F94" s="221">
        <v>487930.32</v>
      </c>
      <c r="G94" s="221">
        <v>0</v>
      </c>
      <c r="H94" s="221">
        <v>7809.55</v>
      </c>
      <c r="I94" s="81">
        <v>493190.19</v>
      </c>
      <c r="J94" s="81">
        <v>133982.85</v>
      </c>
      <c r="M94" s="228">
        <v>0</v>
      </c>
      <c r="N94" s="228">
        <v>0</v>
      </c>
      <c r="T94" s="81">
        <v>2408.91</v>
      </c>
      <c r="U94" s="81">
        <v>712478.47</v>
      </c>
      <c r="W94" s="229">
        <v>369044</v>
      </c>
      <c r="Z94" s="229">
        <v>70490</v>
      </c>
      <c r="AA94" s="229">
        <v>147294</v>
      </c>
      <c r="AB94" s="222">
        <v>115570</v>
      </c>
      <c r="AE94" s="222">
        <v>35894.32</v>
      </c>
      <c r="AF94" s="222">
        <v>24004.15</v>
      </c>
    </row>
    <row r="95" spans="1:34" ht="15" customHeight="1" x14ac:dyDescent="0.2">
      <c r="A95" s="297" t="s">
        <v>1188</v>
      </c>
      <c r="B95" s="297" t="s">
        <v>1189</v>
      </c>
      <c r="C95" s="201">
        <v>2675</v>
      </c>
      <c r="D95" s="297" t="s">
        <v>2087</v>
      </c>
      <c r="E95" s="81" t="s">
        <v>1197</v>
      </c>
      <c r="F95" s="221">
        <v>865938.16</v>
      </c>
      <c r="G95" s="221">
        <v>0</v>
      </c>
      <c r="H95" s="221">
        <v>7615.14</v>
      </c>
      <c r="I95" s="81">
        <v>254492.47</v>
      </c>
      <c r="J95" s="81">
        <v>21016.36</v>
      </c>
      <c r="M95" s="228">
        <v>6000</v>
      </c>
      <c r="N95" s="228">
        <v>13850</v>
      </c>
      <c r="U95" s="81">
        <v>573056.03</v>
      </c>
      <c r="V95" s="229">
        <v>703.7</v>
      </c>
      <c r="W95" s="229">
        <v>525584.94999999995</v>
      </c>
      <c r="Z95" s="229">
        <v>284380</v>
      </c>
      <c r="AA95" s="229">
        <v>143262</v>
      </c>
      <c r="AB95" s="222">
        <v>307280</v>
      </c>
      <c r="AE95" s="222">
        <v>64354.79</v>
      </c>
      <c r="AF95" s="222">
        <v>25014.76</v>
      </c>
    </row>
    <row r="96" spans="1:34" x14ac:dyDescent="0.2">
      <c r="A96" s="297" t="s">
        <v>1188</v>
      </c>
      <c r="B96" s="297" t="s">
        <v>1189</v>
      </c>
      <c r="C96" s="201">
        <v>1715</v>
      </c>
      <c r="D96" s="297" t="s">
        <v>2088</v>
      </c>
      <c r="E96" s="81" t="s">
        <v>1198</v>
      </c>
      <c r="F96" s="221">
        <v>483204.7</v>
      </c>
      <c r="G96" s="221">
        <v>0</v>
      </c>
      <c r="H96" s="221">
        <v>17415.84</v>
      </c>
      <c r="I96" s="81">
        <v>1720753.88</v>
      </c>
      <c r="J96" s="81">
        <v>161497.67000000001</v>
      </c>
      <c r="M96" s="228">
        <v>6000</v>
      </c>
      <c r="N96" s="228">
        <v>5400</v>
      </c>
      <c r="T96" s="81">
        <v>2118.79</v>
      </c>
      <c r="U96" s="81">
        <v>1997218.5</v>
      </c>
      <c r="W96" s="229">
        <v>354932</v>
      </c>
      <c r="Z96" s="229">
        <v>178470</v>
      </c>
      <c r="AA96" s="229">
        <v>161532</v>
      </c>
      <c r="AB96" s="222">
        <v>224410</v>
      </c>
      <c r="AE96" s="222">
        <v>62527.519999999997</v>
      </c>
      <c r="AF96" s="222">
        <v>32462.68</v>
      </c>
    </row>
    <row r="97" spans="1:32" x14ac:dyDescent="0.2">
      <c r="A97" s="297" t="s">
        <v>1188</v>
      </c>
      <c r="B97" s="297" t="s">
        <v>1189</v>
      </c>
      <c r="C97" s="201">
        <v>3187</v>
      </c>
      <c r="D97" s="297" t="s">
        <v>2089</v>
      </c>
      <c r="E97" s="81" t="s">
        <v>1199</v>
      </c>
      <c r="F97" s="221">
        <v>435167.96</v>
      </c>
      <c r="G97" s="221">
        <v>0</v>
      </c>
      <c r="H97" s="221">
        <v>233024.98</v>
      </c>
      <c r="I97" s="81">
        <v>235702.2</v>
      </c>
      <c r="J97" s="81">
        <v>81770.899999999994</v>
      </c>
      <c r="M97" s="228">
        <v>5800</v>
      </c>
      <c r="N97" s="228">
        <v>2400</v>
      </c>
      <c r="T97" s="81">
        <v>4633.1899999999996</v>
      </c>
      <c r="U97" s="81">
        <v>569833.9</v>
      </c>
      <c r="W97" s="229">
        <v>446826</v>
      </c>
      <c r="Z97" s="229">
        <v>244740</v>
      </c>
      <c r="AA97" s="229">
        <v>132300</v>
      </c>
      <c r="AB97" s="222">
        <v>298880</v>
      </c>
      <c r="AE97" s="222">
        <v>53445.88</v>
      </c>
      <c r="AF97" s="222">
        <v>9129.17</v>
      </c>
    </row>
    <row r="98" spans="1:32" x14ac:dyDescent="0.2">
      <c r="A98" s="297" t="s">
        <v>1188</v>
      </c>
      <c r="B98" s="297" t="s">
        <v>1189</v>
      </c>
      <c r="C98" s="201">
        <v>2867</v>
      </c>
      <c r="D98" s="297" t="s">
        <v>2090</v>
      </c>
      <c r="E98" s="81" t="s">
        <v>1200</v>
      </c>
      <c r="F98" s="221">
        <v>401373.32</v>
      </c>
      <c r="G98" s="221">
        <v>0</v>
      </c>
      <c r="H98" s="221">
        <v>63956.59</v>
      </c>
      <c r="I98" s="81">
        <v>60020.76</v>
      </c>
      <c r="J98" s="81">
        <v>463864.71</v>
      </c>
      <c r="M98" s="228">
        <v>6800</v>
      </c>
      <c r="N98" s="228">
        <v>5400</v>
      </c>
      <c r="Q98" s="228">
        <v>0</v>
      </c>
      <c r="T98" s="81">
        <v>13216</v>
      </c>
      <c r="U98" s="81">
        <v>528870.26</v>
      </c>
      <c r="W98" s="229">
        <v>519607.76</v>
      </c>
      <c r="Z98" s="229">
        <v>225280</v>
      </c>
      <c r="AA98" s="229">
        <v>14000</v>
      </c>
      <c r="AB98" s="222">
        <v>275976</v>
      </c>
      <c r="AE98" s="222">
        <v>47982.64</v>
      </c>
    </row>
    <row r="99" spans="1:32" x14ac:dyDescent="0.2">
      <c r="A99" s="297" t="s">
        <v>1188</v>
      </c>
      <c r="B99" s="297" t="s">
        <v>1189</v>
      </c>
      <c r="C99" s="201">
        <v>3076</v>
      </c>
      <c r="D99" s="297" t="s">
        <v>2091</v>
      </c>
      <c r="E99" s="81" t="s">
        <v>1201</v>
      </c>
      <c r="F99" s="221">
        <v>684785.48</v>
      </c>
      <c r="H99" s="221">
        <v>360976.03</v>
      </c>
      <c r="I99" s="81">
        <v>28561.98</v>
      </c>
      <c r="J99" s="81">
        <v>150688.71</v>
      </c>
      <c r="M99" s="228">
        <v>5500</v>
      </c>
      <c r="T99" s="81">
        <v>4096.8999999999996</v>
      </c>
      <c r="U99" s="81">
        <v>713142.2</v>
      </c>
      <c r="W99" s="229">
        <v>503809.83</v>
      </c>
      <c r="Z99" s="229">
        <v>233476</v>
      </c>
      <c r="AA99" s="229">
        <v>132300</v>
      </c>
      <c r="AB99" s="222">
        <v>295646</v>
      </c>
      <c r="AE99" s="222">
        <v>34811.480000000003</v>
      </c>
      <c r="AF99" s="222">
        <v>21044.25</v>
      </c>
    </row>
    <row r="100" spans="1:32" x14ac:dyDescent="0.2">
      <c r="A100" s="297" t="s">
        <v>1188</v>
      </c>
      <c r="B100" s="297" t="s">
        <v>1189</v>
      </c>
      <c r="C100" s="201">
        <v>2086</v>
      </c>
      <c r="D100" s="297" t="s">
        <v>2092</v>
      </c>
      <c r="E100" s="81" t="s">
        <v>1202</v>
      </c>
      <c r="F100" s="221">
        <v>439254.59</v>
      </c>
      <c r="G100" s="221">
        <v>0</v>
      </c>
      <c r="H100" s="221">
        <v>31378.07</v>
      </c>
      <c r="I100" s="81">
        <v>430994.36</v>
      </c>
      <c r="J100" s="81">
        <v>148531.31</v>
      </c>
      <c r="M100" s="228">
        <v>6000</v>
      </c>
      <c r="N100" s="228">
        <v>21960</v>
      </c>
      <c r="Q100" s="228">
        <v>99.06</v>
      </c>
      <c r="T100" s="81">
        <v>8923.52</v>
      </c>
      <c r="U100" s="81">
        <v>673323.61</v>
      </c>
      <c r="W100" s="229">
        <v>454420</v>
      </c>
      <c r="Y100" s="229">
        <v>113.56</v>
      </c>
      <c r="Z100" s="229">
        <v>228340</v>
      </c>
      <c r="AB100" s="222">
        <v>266620</v>
      </c>
      <c r="AE100" s="222">
        <v>36934.33</v>
      </c>
      <c r="AF100" s="222">
        <v>24617.09</v>
      </c>
    </row>
    <row r="101" spans="1:32" x14ac:dyDescent="0.2">
      <c r="A101" s="297" t="s">
        <v>1188</v>
      </c>
      <c r="B101" s="297" t="s">
        <v>1189</v>
      </c>
      <c r="C101" s="201">
        <v>1893</v>
      </c>
      <c r="D101" s="297" t="s">
        <v>2093</v>
      </c>
      <c r="E101" s="81" t="s">
        <v>1203</v>
      </c>
      <c r="F101" s="221">
        <v>477631.2</v>
      </c>
      <c r="G101" s="221">
        <v>0</v>
      </c>
      <c r="H101" s="221">
        <v>901138.15</v>
      </c>
      <c r="I101" s="81">
        <v>3</v>
      </c>
      <c r="J101" s="81">
        <v>268182.90000000002</v>
      </c>
      <c r="M101" s="228">
        <v>5500</v>
      </c>
      <c r="N101" s="228">
        <v>19046</v>
      </c>
      <c r="Q101" s="228">
        <v>0</v>
      </c>
      <c r="U101" s="81">
        <v>1404582.07</v>
      </c>
      <c r="V101" s="229">
        <v>352.12</v>
      </c>
      <c r="W101" s="229">
        <v>396255.99</v>
      </c>
      <c r="Z101" s="229">
        <v>244660</v>
      </c>
      <c r="AB101" s="222">
        <v>259052</v>
      </c>
      <c r="AE101" s="222">
        <v>152902.35</v>
      </c>
      <c r="AF101" s="222">
        <v>8381.58</v>
      </c>
    </row>
    <row r="102" spans="1:32" x14ac:dyDescent="0.2">
      <c r="A102" s="297" t="s">
        <v>1188</v>
      </c>
      <c r="B102" s="297" t="s">
        <v>1189</v>
      </c>
      <c r="C102" s="201">
        <v>2677</v>
      </c>
      <c r="D102" s="297" t="s">
        <v>2094</v>
      </c>
      <c r="E102" s="81" t="s">
        <v>1204</v>
      </c>
      <c r="F102" s="221">
        <v>483334.22</v>
      </c>
      <c r="G102" s="221">
        <v>0</v>
      </c>
      <c r="H102" s="221">
        <v>34802.120000000003</v>
      </c>
      <c r="I102" s="81">
        <v>374558.85</v>
      </c>
      <c r="J102" s="81">
        <v>107201</v>
      </c>
      <c r="S102" s="81">
        <v>-368974.66</v>
      </c>
      <c r="T102" s="81">
        <v>221454.25</v>
      </c>
      <c r="U102" s="81">
        <v>852142.64</v>
      </c>
      <c r="W102" s="229">
        <v>411785.09</v>
      </c>
      <c r="Y102" s="229">
        <v>513.15</v>
      </c>
      <c r="Z102" s="229">
        <v>277980</v>
      </c>
      <c r="AB102" s="222">
        <v>312526</v>
      </c>
      <c r="AE102" s="222">
        <v>60077.78</v>
      </c>
      <c r="AF102" s="222">
        <v>18046.5</v>
      </c>
    </row>
    <row r="103" spans="1:32" x14ac:dyDescent="0.2">
      <c r="A103" s="297" t="s">
        <v>1188</v>
      </c>
      <c r="B103" s="297" t="s">
        <v>1189</v>
      </c>
      <c r="C103" s="201">
        <v>2827</v>
      </c>
      <c r="D103" s="297" t="s">
        <v>2095</v>
      </c>
      <c r="E103" s="81" t="s">
        <v>1205</v>
      </c>
      <c r="F103" s="221">
        <v>865938.16</v>
      </c>
      <c r="G103" s="221">
        <v>0</v>
      </c>
      <c r="H103" s="221">
        <v>7615.14</v>
      </c>
      <c r="I103" s="81">
        <v>254492.47</v>
      </c>
      <c r="J103" s="81">
        <v>21016.36</v>
      </c>
      <c r="M103" s="228">
        <v>6000</v>
      </c>
      <c r="N103" s="228">
        <v>13850</v>
      </c>
      <c r="U103" s="81">
        <v>573056.03</v>
      </c>
      <c r="V103" s="229">
        <v>703.7</v>
      </c>
      <c r="W103" s="229">
        <v>525584.94999999995</v>
      </c>
      <c r="Z103" s="229">
        <v>284380</v>
      </c>
      <c r="AA103" s="229">
        <v>143262</v>
      </c>
      <c r="AB103" s="222">
        <v>307280</v>
      </c>
      <c r="AE103" s="222">
        <v>64354.79</v>
      </c>
      <c r="AF103" s="222">
        <v>25014.76</v>
      </c>
    </row>
    <row r="104" spans="1:32" x14ac:dyDescent="0.2">
      <c r="A104" s="297" t="s">
        <v>1188</v>
      </c>
      <c r="B104" s="297" t="s">
        <v>1189</v>
      </c>
      <c r="C104" s="201">
        <v>3372</v>
      </c>
      <c r="D104" s="297" t="s">
        <v>2096</v>
      </c>
      <c r="E104" s="81" t="s">
        <v>1206</v>
      </c>
      <c r="F104" s="221">
        <v>865938.16</v>
      </c>
      <c r="G104" s="221">
        <v>0</v>
      </c>
      <c r="H104" s="221">
        <v>7615.14</v>
      </c>
      <c r="I104" s="81">
        <v>254492.47</v>
      </c>
      <c r="J104" s="81">
        <v>21016.36</v>
      </c>
      <c r="M104" s="228">
        <v>6000</v>
      </c>
      <c r="N104" s="228">
        <v>13850</v>
      </c>
      <c r="U104" s="81">
        <v>573056.03</v>
      </c>
      <c r="V104" s="229">
        <v>703.7</v>
      </c>
      <c r="W104" s="229">
        <v>525584.94999999995</v>
      </c>
      <c r="Z104" s="229">
        <v>284380</v>
      </c>
      <c r="AA104" s="229">
        <v>143262</v>
      </c>
      <c r="AB104" s="222">
        <v>307280</v>
      </c>
      <c r="AE104" s="222">
        <v>64354.79</v>
      </c>
      <c r="AF104" s="222">
        <v>25014.76</v>
      </c>
    </row>
    <row r="105" spans="1:32" x14ac:dyDescent="0.2">
      <c r="A105" s="297" t="s">
        <v>1188</v>
      </c>
      <c r="B105" s="297" t="s">
        <v>1189</v>
      </c>
      <c r="C105" s="201">
        <v>1747</v>
      </c>
      <c r="D105" s="297" t="s">
        <v>2097</v>
      </c>
      <c r="E105" s="81" t="s">
        <v>1207</v>
      </c>
      <c r="F105" s="221">
        <v>656242.86</v>
      </c>
      <c r="G105" s="221">
        <v>0</v>
      </c>
      <c r="H105" s="221">
        <v>54255.61</v>
      </c>
      <c r="I105" s="81">
        <v>569777.71</v>
      </c>
      <c r="J105" s="81">
        <v>12029.72</v>
      </c>
      <c r="M105" s="228">
        <v>5700</v>
      </c>
      <c r="N105" s="228">
        <v>5400</v>
      </c>
      <c r="T105" s="81">
        <v>141287.72</v>
      </c>
      <c r="U105" s="81">
        <v>764463.81</v>
      </c>
      <c r="W105" s="229">
        <v>369892</v>
      </c>
      <c r="Z105" s="229">
        <v>276040</v>
      </c>
      <c r="AA105" s="229">
        <v>201096</v>
      </c>
      <c r="AB105" s="222">
        <v>323258</v>
      </c>
      <c r="AE105" s="222">
        <v>43919.18</v>
      </c>
      <c r="AF105" s="222">
        <v>11317.45</v>
      </c>
    </row>
    <row r="106" spans="1:32" x14ac:dyDescent="0.2">
      <c r="A106" s="297" t="s">
        <v>1188</v>
      </c>
      <c r="B106" s="297" t="s">
        <v>1189</v>
      </c>
      <c r="C106" s="201">
        <v>2607</v>
      </c>
      <c r="D106" s="297" t="s">
        <v>2098</v>
      </c>
      <c r="E106" s="81" t="s">
        <v>1208</v>
      </c>
      <c r="F106" s="221">
        <v>405224.91</v>
      </c>
      <c r="G106" s="221">
        <v>0</v>
      </c>
      <c r="H106" s="221">
        <v>7737.88</v>
      </c>
      <c r="I106" s="81">
        <v>1287592.9099999999</v>
      </c>
      <c r="J106" s="81">
        <v>161326.09</v>
      </c>
      <c r="N106" s="228">
        <v>0</v>
      </c>
      <c r="T106" s="81">
        <v>3261.7</v>
      </c>
      <c r="U106" s="81">
        <v>1528719.08</v>
      </c>
      <c r="W106" s="229">
        <v>436012</v>
      </c>
      <c r="Z106" s="229">
        <v>243867</v>
      </c>
      <c r="AB106" s="222">
        <v>276688</v>
      </c>
      <c r="AE106" s="222">
        <v>43350.53</v>
      </c>
      <c r="AF106" s="222">
        <v>29138.46</v>
      </c>
    </row>
    <row r="107" spans="1:32" x14ac:dyDescent="0.2">
      <c r="A107" s="297" t="s">
        <v>1188</v>
      </c>
      <c r="B107" s="297" t="s">
        <v>1189</v>
      </c>
      <c r="C107" s="201">
        <v>2124</v>
      </c>
      <c r="D107" s="297" t="s">
        <v>2099</v>
      </c>
      <c r="E107" s="81" t="s">
        <v>1209</v>
      </c>
      <c r="F107" s="221">
        <v>865938.16</v>
      </c>
      <c r="G107" s="221">
        <v>0</v>
      </c>
      <c r="H107" s="221">
        <v>7615.14</v>
      </c>
      <c r="I107" s="81">
        <v>254492.47</v>
      </c>
      <c r="J107" s="81">
        <v>21016.36</v>
      </c>
      <c r="M107" s="228">
        <v>6000</v>
      </c>
      <c r="N107" s="228">
        <v>13850</v>
      </c>
      <c r="U107" s="81">
        <v>573056.03</v>
      </c>
      <c r="V107" s="229">
        <v>703.7</v>
      </c>
      <c r="W107" s="229">
        <v>525584.94999999995</v>
      </c>
      <c r="Z107" s="229">
        <v>284380</v>
      </c>
      <c r="AA107" s="229">
        <v>143262</v>
      </c>
      <c r="AB107" s="222">
        <v>307280</v>
      </c>
      <c r="AE107" s="222">
        <v>64354.79</v>
      </c>
      <c r="AF107" s="222">
        <v>25014.76</v>
      </c>
    </row>
    <row r="108" spans="1:32" x14ac:dyDescent="0.2">
      <c r="A108" s="297" t="s">
        <v>1211</v>
      </c>
      <c r="B108" s="297" t="s">
        <v>1212</v>
      </c>
      <c r="C108" s="201">
        <v>2908</v>
      </c>
      <c r="D108" s="297" t="s">
        <v>2100</v>
      </c>
      <c r="E108" s="81" t="s">
        <v>1214</v>
      </c>
      <c r="F108" s="221">
        <v>273800.11</v>
      </c>
      <c r="G108" s="221">
        <v>0</v>
      </c>
      <c r="H108" s="221">
        <v>38748.050000000003</v>
      </c>
      <c r="I108" s="81">
        <v>259332.78</v>
      </c>
      <c r="J108" s="81">
        <v>81500.41</v>
      </c>
      <c r="N108" s="228">
        <v>31400</v>
      </c>
      <c r="Q108" s="228">
        <v>0</v>
      </c>
      <c r="T108" s="81">
        <v>-140.84</v>
      </c>
      <c r="U108" s="81">
        <v>2310952.34</v>
      </c>
      <c r="W108" s="229">
        <v>84866.26</v>
      </c>
      <c r="Z108" s="229">
        <v>166990</v>
      </c>
      <c r="AA108" s="229">
        <v>160000</v>
      </c>
      <c r="AB108" s="222">
        <v>219010</v>
      </c>
      <c r="AE108" s="222">
        <v>109342.1</v>
      </c>
      <c r="AF108" s="222">
        <v>18466.54</v>
      </c>
    </row>
    <row r="109" spans="1:32" x14ac:dyDescent="0.2">
      <c r="A109" s="297" t="s">
        <v>1211</v>
      </c>
      <c r="B109" s="297" t="s">
        <v>1212</v>
      </c>
      <c r="C109" s="201">
        <v>2944</v>
      </c>
      <c r="D109" s="297" t="s">
        <v>2101</v>
      </c>
      <c r="E109" s="81" t="s">
        <v>1215</v>
      </c>
      <c r="F109" s="221">
        <v>597028.35</v>
      </c>
      <c r="G109" s="221">
        <v>0</v>
      </c>
      <c r="H109" s="221">
        <v>21567.85</v>
      </c>
      <c r="I109" s="81">
        <v>1626129.49</v>
      </c>
      <c r="J109" s="81">
        <v>72582.06</v>
      </c>
      <c r="N109" s="228">
        <v>36758.22</v>
      </c>
      <c r="Q109" s="228">
        <v>0</v>
      </c>
      <c r="T109" s="81">
        <v>-880.73</v>
      </c>
      <c r="U109" s="81">
        <v>1228203.58</v>
      </c>
      <c r="W109" s="229">
        <v>227143.1</v>
      </c>
      <c r="Z109" s="229">
        <v>152900</v>
      </c>
      <c r="AB109" s="222">
        <v>200760</v>
      </c>
      <c r="AE109" s="222">
        <v>152058.5</v>
      </c>
      <c r="AF109" s="222">
        <v>24047.16</v>
      </c>
    </row>
    <row r="110" spans="1:32" x14ac:dyDescent="0.2">
      <c r="A110" s="297" t="s">
        <v>1211</v>
      </c>
      <c r="B110" s="297" t="s">
        <v>1212</v>
      </c>
      <c r="C110" s="201">
        <v>4209</v>
      </c>
      <c r="D110" s="297" t="s">
        <v>2102</v>
      </c>
      <c r="E110" s="81" t="s">
        <v>1216</v>
      </c>
      <c r="F110" s="221">
        <v>120776.03</v>
      </c>
      <c r="G110" s="221">
        <v>886.77</v>
      </c>
      <c r="H110" s="221">
        <v>43452.71</v>
      </c>
      <c r="I110" s="81">
        <v>1582520.74</v>
      </c>
      <c r="J110" s="81">
        <v>63594.12</v>
      </c>
      <c r="N110" s="228">
        <v>35700</v>
      </c>
      <c r="Q110" s="228">
        <v>0</v>
      </c>
      <c r="T110" s="81">
        <v>-64.819999999999993</v>
      </c>
      <c r="U110" s="81">
        <v>1322855.6000000001</v>
      </c>
      <c r="W110" s="229">
        <v>230591.6</v>
      </c>
      <c r="Z110" s="229">
        <v>192230</v>
      </c>
      <c r="AB110" s="222">
        <v>248561</v>
      </c>
      <c r="AE110" s="222">
        <v>174314.61</v>
      </c>
      <c r="AF110" s="222">
        <v>24211.83</v>
      </c>
    </row>
    <row r="111" spans="1:32" x14ac:dyDescent="0.2">
      <c r="A111" s="297" t="s">
        <v>1211</v>
      </c>
      <c r="B111" s="297" t="s">
        <v>1212</v>
      </c>
      <c r="C111" s="201">
        <v>4669</v>
      </c>
      <c r="D111" s="297" t="s">
        <v>2103</v>
      </c>
      <c r="E111" s="81" t="s">
        <v>1217</v>
      </c>
      <c r="F111" s="221">
        <v>150828.72</v>
      </c>
      <c r="G111" s="221">
        <v>360.5</v>
      </c>
      <c r="H111" s="221">
        <v>162459.78</v>
      </c>
      <c r="I111" s="81">
        <v>1605846.97</v>
      </c>
      <c r="J111" s="81">
        <v>344901.43</v>
      </c>
      <c r="N111" s="228">
        <v>30750</v>
      </c>
      <c r="Q111" s="228">
        <v>0</v>
      </c>
      <c r="T111" s="81">
        <v>-45.3</v>
      </c>
      <c r="U111" s="81">
        <v>2235714.37</v>
      </c>
      <c r="W111" s="229">
        <v>252559.93</v>
      </c>
      <c r="Z111" s="229">
        <v>199990.5</v>
      </c>
      <c r="AA111" s="229">
        <v>3000</v>
      </c>
      <c r="AB111" s="222">
        <v>246050.5</v>
      </c>
      <c r="AE111" s="222">
        <v>84166.86</v>
      </c>
      <c r="AF111" s="222">
        <v>61538.13</v>
      </c>
    </row>
    <row r="112" spans="1:32" x14ac:dyDescent="0.2">
      <c r="A112" s="297" t="s">
        <v>1211</v>
      </c>
      <c r="B112" s="297" t="s">
        <v>1212</v>
      </c>
      <c r="C112" s="201">
        <v>2279</v>
      </c>
      <c r="D112" s="297" t="s">
        <v>2104</v>
      </c>
      <c r="E112" s="81" t="s">
        <v>1218</v>
      </c>
      <c r="F112" s="221">
        <v>208864.38</v>
      </c>
      <c r="G112" s="221">
        <v>0</v>
      </c>
      <c r="H112" s="221">
        <v>84133.51</v>
      </c>
      <c r="I112" s="81">
        <v>393918.3</v>
      </c>
      <c r="J112" s="81">
        <v>193912.54</v>
      </c>
      <c r="N112" s="228">
        <v>28950</v>
      </c>
      <c r="Q112" s="228">
        <v>0</v>
      </c>
      <c r="T112" s="81">
        <v>-700</v>
      </c>
      <c r="U112" s="81">
        <v>1762414.5</v>
      </c>
      <c r="W112" s="229">
        <v>221609.04</v>
      </c>
      <c r="Z112" s="229">
        <v>150516.20000000001</v>
      </c>
      <c r="AB112" s="222">
        <v>201456.2</v>
      </c>
      <c r="AE112" s="222">
        <v>70408.7</v>
      </c>
      <c r="AF112" s="222">
        <v>23561.64</v>
      </c>
    </row>
    <row r="113" spans="1:32" x14ac:dyDescent="0.2">
      <c r="A113" s="297" t="s">
        <v>1211</v>
      </c>
      <c r="B113" s="297" t="s">
        <v>1212</v>
      </c>
      <c r="C113" s="201">
        <v>723</v>
      </c>
      <c r="D113" s="297" t="s">
        <v>2105</v>
      </c>
      <c r="E113" s="81" t="s">
        <v>1219</v>
      </c>
      <c r="F113" s="221">
        <v>400312.07</v>
      </c>
      <c r="G113" s="221">
        <v>1458.46</v>
      </c>
      <c r="H113" s="221">
        <v>29648.48</v>
      </c>
      <c r="I113" s="81">
        <v>2329335.23</v>
      </c>
      <c r="J113" s="81">
        <v>201767.67</v>
      </c>
      <c r="K113" s="81">
        <v>1364.76</v>
      </c>
      <c r="N113" s="228">
        <v>23091.62</v>
      </c>
      <c r="Q113" s="228">
        <v>1086</v>
      </c>
      <c r="U113" s="81">
        <v>513834.47</v>
      </c>
      <c r="W113" s="229">
        <v>183011.16</v>
      </c>
      <c r="Z113" s="229">
        <v>153117</v>
      </c>
      <c r="AA113" s="229">
        <v>1500</v>
      </c>
      <c r="AB113" s="222">
        <v>196117</v>
      </c>
      <c r="AE113" s="222">
        <v>45708.13</v>
      </c>
      <c r="AF113" s="222">
        <v>33570.879999999997</v>
      </c>
    </row>
    <row r="114" spans="1:32" x14ac:dyDescent="0.2">
      <c r="A114" s="297" t="s">
        <v>1211</v>
      </c>
      <c r="B114" s="297" t="s">
        <v>1212</v>
      </c>
      <c r="C114" s="201">
        <v>3567</v>
      </c>
      <c r="D114" s="297" t="s">
        <v>2106</v>
      </c>
      <c r="E114" s="81" t="s">
        <v>1220</v>
      </c>
      <c r="F114" s="221">
        <v>157070.01</v>
      </c>
      <c r="G114" s="221">
        <v>3806.94</v>
      </c>
      <c r="H114" s="221">
        <v>116416.65</v>
      </c>
      <c r="I114" s="81">
        <v>1015059.14</v>
      </c>
      <c r="J114" s="81">
        <v>158123.19</v>
      </c>
      <c r="N114" s="228">
        <v>36550</v>
      </c>
      <c r="P114" s="228">
        <v>0</v>
      </c>
      <c r="Q114" s="228">
        <v>1391.18</v>
      </c>
      <c r="T114" s="81">
        <v>-90.14</v>
      </c>
      <c r="U114" s="81">
        <v>3774792.24</v>
      </c>
      <c r="W114" s="229">
        <v>277239.01</v>
      </c>
      <c r="X114" s="229">
        <v>47350</v>
      </c>
      <c r="Z114" s="229">
        <v>212814.2</v>
      </c>
      <c r="AA114" s="229">
        <v>2500</v>
      </c>
      <c r="AB114" s="222">
        <v>279954.2</v>
      </c>
      <c r="AE114" s="222">
        <v>106151.51</v>
      </c>
      <c r="AF114" s="222">
        <v>41001.699999999997</v>
      </c>
    </row>
    <row r="115" spans="1:32" x14ac:dyDescent="0.2">
      <c r="A115" s="297" t="s">
        <v>1211</v>
      </c>
      <c r="B115" s="297" t="s">
        <v>1212</v>
      </c>
      <c r="C115" s="201">
        <v>2416</v>
      </c>
      <c r="D115" s="297" t="s">
        <v>2107</v>
      </c>
      <c r="E115" s="81" t="s">
        <v>1221</v>
      </c>
      <c r="F115" s="221">
        <v>314351.46000000002</v>
      </c>
      <c r="G115" s="221">
        <v>0</v>
      </c>
      <c r="H115" s="221">
        <v>56213.54</v>
      </c>
      <c r="I115" s="81">
        <v>540155.34</v>
      </c>
      <c r="J115" s="81">
        <v>389364.58</v>
      </c>
      <c r="N115" s="228">
        <v>30250</v>
      </c>
      <c r="Q115" s="228">
        <v>0</v>
      </c>
      <c r="U115" s="81">
        <v>1908283.93</v>
      </c>
      <c r="W115" s="229">
        <v>204246.39999999999</v>
      </c>
      <c r="Z115" s="229">
        <v>157142.20000000001</v>
      </c>
      <c r="AB115" s="222">
        <v>207362.2</v>
      </c>
      <c r="AE115" s="222">
        <v>139671.26</v>
      </c>
      <c r="AF115" s="222">
        <v>34280.19</v>
      </c>
    </row>
    <row r="116" spans="1:32" x14ac:dyDescent="0.2">
      <c r="A116" s="297" t="s">
        <v>1211</v>
      </c>
      <c r="B116" s="297" t="s">
        <v>1212</v>
      </c>
      <c r="C116" s="201">
        <v>1268</v>
      </c>
      <c r="D116" s="297" t="s">
        <v>2108</v>
      </c>
      <c r="E116" s="81" t="s">
        <v>1222</v>
      </c>
      <c r="F116" s="221">
        <v>242772.64</v>
      </c>
      <c r="G116" s="221">
        <v>0</v>
      </c>
      <c r="H116" s="221">
        <v>56720.14</v>
      </c>
      <c r="I116" s="81">
        <v>1258917.52</v>
      </c>
      <c r="J116" s="81">
        <v>304307.11</v>
      </c>
      <c r="N116" s="228">
        <v>21430</v>
      </c>
      <c r="Q116" s="228">
        <v>0</v>
      </c>
      <c r="U116" s="81">
        <v>1980426.11</v>
      </c>
      <c r="W116" s="229">
        <v>193173.23</v>
      </c>
      <c r="X116" s="229">
        <v>55000</v>
      </c>
      <c r="Z116" s="229">
        <v>133941.20000000001</v>
      </c>
      <c r="AB116" s="222">
        <v>161841.20000000001</v>
      </c>
      <c r="AE116" s="222">
        <v>69480.75</v>
      </c>
      <c r="AF116" s="222">
        <v>29558.94</v>
      </c>
    </row>
    <row r="117" spans="1:32" x14ac:dyDescent="0.2">
      <c r="A117" s="297" t="s">
        <v>1211</v>
      </c>
      <c r="B117" s="297" t="s">
        <v>1212</v>
      </c>
      <c r="C117" s="201">
        <v>3345</v>
      </c>
      <c r="D117" s="297" t="s">
        <v>2109</v>
      </c>
      <c r="E117" s="81" t="s">
        <v>1223</v>
      </c>
      <c r="F117" s="221">
        <v>168514.44</v>
      </c>
      <c r="G117" s="221">
        <v>3864.77</v>
      </c>
      <c r="H117" s="221">
        <v>41847.699999999997</v>
      </c>
      <c r="I117" s="81">
        <v>335048.11</v>
      </c>
      <c r="J117" s="81">
        <v>393806.21</v>
      </c>
      <c r="N117" s="228">
        <v>7350</v>
      </c>
      <c r="Q117" s="228">
        <v>0</v>
      </c>
      <c r="T117" s="81">
        <v>-37.729999999999997</v>
      </c>
      <c r="U117" s="81">
        <v>2133398.12</v>
      </c>
      <c r="W117" s="229">
        <v>212757.16</v>
      </c>
      <c r="Z117" s="229">
        <v>315594</v>
      </c>
      <c r="AB117" s="222">
        <v>352794</v>
      </c>
      <c r="AE117" s="222">
        <v>85475.11</v>
      </c>
      <c r="AF117" s="222">
        <v>38784.25</v>
      </c>
    </row>
    <row r="118" spans="1:32" x14ac:dyDescent="0.2">
      <c r="A118" s="297" t="s">
        <v>1211</v>
      </c>
      <c r="B118" s="297" t="s">
        <v>1212</v>
      </c>
      <c r="C118" s="201">
        <v>1431</v>
      </c>
      <c r="D118" s="297" t="s">
        <v>2110</v>
      </c>
      <c r="E118" s="81" t="s">
        <v>1224</v>
      </c>
      <c r="F118" s="221">
        <v>153847.06</v>
      </c>
      <c r="G118" s="221">
        <v>0</v>
      </c>
      <c r="H118" s="221">
        <v>47229.85</v>
      </c>
      <c r="I118" s="81">
        <v>721600.57</v>
      </c>
      <c r="J118" s="81">
        <v>42987.67</v>
      </c>
      <c r="N118" s="228">
        <v>31150</v>
      </c>
      <c r="Q118" s="228">
        <v>0</v>
      </c>
      <c r="T118" s="81">
        <v>-98.06</v>
      </c>
      <c r="U118" s="81">
        <v>1945240.49</v>
      </c>
      <c r="W118" s="229">
        <v>182140.53</v>
      </c>
      <c r="Z118" s="229">
        <v>151305</v>
      </c>
      <c r="AA118" s="229">
        <v>1500</v>
      </c>
      <c r="AB118" s="222">
        <v>207405</v>
      </c>
      <c r="AE118" s="222">
        <v>52209.5</v>
      </c>
      <c r="AF118" s="222">
        <v>22605.08</v>
      </c>
    </row>
    <row r="119" spans="1:32" x14ac:dyDescent="0.2">
      <c r="A119" s="297" t="s">
        <v>1211</v>
      </c>
      <c r="B119" s="297" t="s">
        <v>1212</v>
      </c>
      <c r="C119" s="201">
        <v>2020</v>
      </c>
      <c r="D119" s="297" t="s">
        <v>2111</v>
      </c>
      <c r="E119" s="81" t="s">
        <v>1225</v>
      </c>
      <c r="F119" s="221">
        <v>107675.21</v>
      </c>
      <c r="G119" s="221">
        <v>0</v>
      </c>
      <c r="H119" s="221">
        <v>50419.85</v>
      </c>
      <c r="I119" s="81">
        <v>567452.99</v>
      </c>
      <c r="J119" s="81">
        <v>101519.38</v>
      </c>
      <c r="N119" s="228">
        <v>53206</v>
      </c>
      <c r="Q119" s="228">
        <v>0</v>
      </c>
      <c r="T119" s="81">
        <v>3225.35</v>
      </c>
      <c r="U119" s="81">
        <v>2404357.2799999998</v>
      </c>
      <c r="W119" s="229">
        <v>204379.1</v>
      </c>
      <c r="Z119" s="229">
        <v>195820</v>
      </c>
      <c r="AB119" s="222">
        <v>241660</v>
      </c>
      <c r="AE119" s="222">
        <v>66522.42</v>
      </c>
      <c r="AF119" s="222">
        <v>19243.64</v>
      </c>
    </row>
    <row r="120" spans="1:32" x14ac:dyDescent="0.2">
      <c r="A120" s="297" t="s">
        <v>1211</v>
      </c>
      <c r="B120" s="297" t="s">
        <v>1212</v>
      </c>
      <c r="C120" s="201">
        <v>3005</v>
      </c>
      <c r="D120" s="297" t="s">
        <v>2112</v>
      </c>
      <c r="E120" s="81" t="s">
        <v>1226</v>
      </c>
      <c r="F120" s="221">
        <v>383750.66</v>
      </c>
      <c r="G120" s="221">
        <v>0</v>
      </c>
      <c r="H120" s="221">
        <v>60308.61</v>
      </c>
      <c r="I120" s="81">
        <v>193926.38</v>
      </c>
      <c r="J120" s="81">
        <v>59002.66</v>
      </c>
      <c r="Q120" s="228">
        <v>0</v>
      </c>
      <c r="T120" s="81">
        <v>-5654.74</v>
      </c>
      <c r="U120" s="81">
        <v>3154007.83</v>
      </c>
      <c r="W120" s="229">
        <v>228705.9</v>
      </c>
      <c r="Z120" s="229">
        <v>166450</v>
      </c>
      <c r="AB120" s="222">
        <v>198970</v>
      </c>
      <c r="AE120" s="222">
        <v>120573.71</v>
      </c>
      <c r="AF120" s="222">
        <v>22546.880000000001</v>
      </c>
    </row>
    <row r="121" spans="1:32" x14ac:dyDescent="0.2">
      <c r="A121" s="297" t="s">
        <v>1211</v>
      </c>
      <c r="B121" s="297" t="s">
        <v>1212</v>
      </c>
      <c r="C121" s="201">
        <v>2671</v>
      </c>
      <c r="D121" s="297" t="s">
        <v>2113</v>
      </c>
      <c r="E121" s="81" t="s">
        <v>1227</v>
      </c>
      <c r="F121" s="221">
        <v>211605.32</v>
      </c>
      <c r="G121" s="221">
        <v>0</v>
      </c>
      <c r="H121" s="221">
        <v>106828.47</v>
      </c>
      <c r="I121" s="81">
        <v>837915.41</v>
      </c>
      <c r="J121" s="81">
        <v>262464.11</v>
      </c>
      <c r="N121" s="228">
        <v>28950</v>
      </c>
      <c r="P121" s="228">
        <v>0</v>
      </c>
      <c r="Q121" s="228">
        <v>0</v>
      </c>
      <c r="T121" s="81">
        <v>92760</v>
      </c>
      <c r="U121" s="81">
        <v>2272032.2400000002</v>
      </c>
      <c r="W121" s="229">
        <v>366765.01</v>
      </c>
      <c r="Z121" s="229">
        <v>166565.20000000001</v>
      </c>
      <c r="AB121" s="222">
        <v>194865.2</v>
      </c>
      <c r="AE121" s="222">
        <v>89176.25</v>
      </c>
      <c r="AF121" s="222">
        <v>27636.13</v>
      </c>
    </row>
    <row r="122" spans="1:32" x14ac:dyDescent="0.2">
      <c r="A122" s="297" t="s">
        <v>1211</v>
      </c>
      <c r="B122" s="297" t="s">
        <v>1212</v>
      </c>
      <c r="C122" s="201">
        <v>1913</v>
      </c>
      <c r="D122" s="297" t="s">
        <v>2114</v>
      </c>
      <c r="E122" s="81" t="s">
        <v>1228</v>
      </c>
      <c r="F122" s="221">
        <v>279703.73</v>
      </c>
      <c r="G122" s="221">
        <v>33000</v>
      </c>
      <c r="H122" s="221">
        <v>219730.52</v>
      </c>
      <c r="I122" s="81">
        <v>499693.63</v>
      </c>
      <c r="J122" s="81">
        <v>86688.85</v>
      </c>
      <c r="N122" s="228">
        <v>5000</v>
      </c>
      <c r="Q122" s="228">
        <v>0</v>
      </c>
      <c r="T122" s="81">
        <v>-59.53</v>
      </c>
      <c r="U122" s="81">
        <v>1679735.01</v>
      </c>
      <c r="W122" s="229">
        <v>197192.89</v>
      </c>
      <c r="Z122" s="229">
        <v>82530</v>
      </c>
      <c r="AB122" s="222">
        <v>119050</v>
      </c>
      <c r="AE122" s="222">
        <v>51641.38</v>
      </c>
      <c r="AF122" s="222">
        <v>21456.36</v>
      </c>
    </row>
    <row r="123" spans="1:32" x14ac:dyDescent="0.2">
      <c r="A123" s="297" t="s">
        <v>1211</v>
      </c>
      <c r="B123" s="297" t="s">
        <v>1212</v>
      </c>
      <c r="C123" s="201">
        <v>2409</v>
      </c>
      <c r="D123" s="297" t="s">
        <v>2115</v>
      </c>
      <c r="E123" s="81" t="s">
        <v>1229</v>
      </c>
      <c r="F123" s="221">
        <v>365937.84</v>
      </c>
      <c r="G123" s="221">
        <v>0</v>
      </c>
      <c r="H123" s="221">
        <v>64948.67</v>
      </c>
      <c r="I123" s="81">
        <v>199102</v>
      </c>
      <c r="J123" s="81">
        <v>81949.67</v>
      </c>
      <c r="N123" s="228">
        <v>28800</v>
      </c>
      <c r="Q123" s="228">
        <v>0</v>
      </c>
      <c r="T123" s="81">
        <v>-96.36</v>
      </c>
      <c r="U123" s="81">
        <v>1611506.92</v>
      </c>
      <c r="W123" s="229">
        <v>191866.8</v>
      </c>
      <c r="Z123" s="229">
        <v>196640</v>
      </c>
      <c r="AA123" s="229">
        <v>1500</v>
      </c>
      <c r="AB123" s="222">
        <v>230340</v>
      </c>
      <c r="AE123" s="222">
        <v>150114.68</v>
      </c>
      <c r="AF123" s="222">
        <v>17624.38</v>
      </c>
    </row>
    <row r="124" spans="1:32" x14ac:dyDescent="0.2">
      <c r="A124" s="297" t="s">
        <v>1211</v>
      </c>
      <c r="B124" s="297" t="s">
        <v>1212</v>
      </c>
      <c r="C124" s="201">
        <v>1702</v>
      </c>
      <c r="D124" s="297" t="s">
        <v>2116</v>
      </c>
      <c r="E124" s="81" t="s">
        <v>1230</v>
      </c>
      <c r="F124" s="221">
        <v>193062.34</v>
      </c>
      <c r="G124" s="221">
        <v>0</v>
      </c>
      <c r="H124" s="221">
        <v>55530.84</v>
      </c>
      <c r="I124" s="81">
        <v>46760.78</v>
      </c>
      <c r="J124" s="81">
        <v>397124.83</v>
      </c>
      <c r="N124" s="228">
        <v>28750</v>
      </c>
      <c r="Q124" s="228">
        <v>0</v>
      </c>
      <c r="U124" s="81">
        <v>667875.67000000004</v>
      </c>
      <c r="W124" s="229">
        <v>210556.69</v>
      </c>
      <c r="Z124" s="229">
        <v>137452.07</v>
      </c>
      <c r="AA124" s="229">
        <v>4000</v>
      </c>
      <c r="AB124" s="222">
        <v>194859.07</v>
      </c>
      <c r="AE124" s="222">
        <v>75127.66</v>
      </c>
      <c r="AF124" s="222">
        <v>11525.99</v>
      </c>
    </row>
    <row r="125" spans="1:32" x14ac:dyDescent="0.2">
      <c r="A125" s="297" t="s">
        <v>1211</v>
      </c>
      <c r="B125" s="297" t="s">
        <v>1212</v>
      </c>
      <c r="C125" s="201">
        <v>2179</v>
      </c>
      <c r="D125" s="297" t="s">
        <v>2117</v>
      </c>
      <c r="E125" s="81" t="s">
        <v>1231</v>
      </c>
      <c r="F125" s="221">
        <v>141022</v>
      </c>
      <c r="G125" s="221">
        <v>290.89999999999998</v>
      </c>
      <c r="H125" s="221">
        <v>64479.75</v>
      </c>
      <c r="I125" s="81">
        <v>796546.74</v>
      </c>
      <c r="J125" s="81">
        <v>199869.72</v>
      </c>
      <c r="K125" s="81">
        <v>4098</v>
      </c>
      <c r="N125" s="228">
        <v>36515</v>
      </c>
      <c r="Q125" s="228">
        <v>0</v>
      </c>
      <c r="T125" s="81">
        <v>12.58</v>
      </c>
      <c r="U125" s="81">
        <v>654977.96</v>
      </c>
      <c r="W125" s="229">
        <v>233044.41</v>
      </c>
      <c r="Z125" s="229">
        <v>150924.79999999999</v>
      </c>
      <c r="AB125" s="222">
        <v>195464.8</v>
      </c>
      <c r="AE125" s="222">
        <v>81490.73</v>
      </c>
      <c r="AF125" s="222">
        <v>20932.84</v>
      </c>
    </row>
    <row r="126" spans="1:32" x14ac:dyDescent="0.2">
      <c r="A126" s="297" t="s">
        <v>1233</v>
      </c>
      <c r="B126" s="297" t="s">
        <v>1234</v>
      </c>
      <c r="C126" s="201">
        <v>3793</v>
      </c>
      <c r="D126" s="297" t="s">
        <v>2118</v>
      </c>
      <c r="E126" s="81" t="s">
        <v>1236</v>
      </c>
      <c r="F126" s="221">
        <v>278218.65999999997</v>
      </c>
      <c r="G126" s="221">
        <v>0</v>
      </c>
      <c r="H126" s="221">
        <v>249577.66</v>
      </c>
      <c r="I126" s="81">
        <v>714891.17</v>
      </c>
      <c r="J126" s="81">
        <v>95336.86</v>
      </c>
      <c r="N126" s="228">
        <v>6000</v>
      </c>
      <c r="Q126" s="228">
        <v>569.87</v>
      </c>
      <c r="T126" s="81">
        <v>-1850072.87</v>
      </c>
      <c r="U126" s="81">
        <v>3175397.16</v>
      </c>
      <c r="W126" s="229">
        <v>50682.91</v>
      </c>
      <c r="X126" s="229">
        <v>110000</v>
      </c>
      <c r="Z126" s="229">
        <v>301020</v>
      </c>
      <c r="AB126" s="222">
        <v>319200</v>
      </c>
      <c r="AE126" s="222">
        <v>73714.28</v>
      </c>
      <c r="AF126" s="222">
        <v>61748.44</v>
      </c>
    </row>
    <row r="127" spans="1:32" x14ac:dyDescent="0.2">
      <c r="A127" s="297" t="s">
        <v>1233</v>
      </c>
      <c r="B127" s="297" t="s">
        <v>1234</v>
      </c>
      <c r="C127" s="201">
        <v>1435</v>
      </c>
      <c r="D127" s="297" t="s">
        <v>2119</v>
      </c>
      <c r="E127" s="81" t="s">
        <v>1237</v>
      </c>
      <c r="F127" s="221">
        <v>148021.96</v>
      </c>
      <c r="G127" s="221">
        <v>0</v>
      </c>
      <c r="H127" s="221">
        <v>2602.12</v>
      </c>
      <c r="I127" s="81">
        <v>58044.04</v>
      </c>
      <c r="J127" s="81">
        <v>112765.77</v>
      </c>
      <c r="N127" s="228">
        <v>10700</v>
      </c>
      <c r="Q127" s="228">
        <v>331.21</v>
      </c>
      <c r="U127" s="81">
        <v>1191484.79</v>
      </c>
      <c r="W127" s="229">
        <v>21707.55</v>
      </c>
      <c r="Z127" s="229">
        <v>161580</v>
      </c>
      <c r="AB127" s="222">
        <v>216860</v>
      </c>
      <c r="AE127" s="222">
        <v>37888.78</v>
      </c>
      <c r="AF127" s="222">
        <v>11654.87</v>
      </c>
    </row>
    <row r="128" spans="1:32" x14ac:dyDescent="0.2">
      <c r="A128" s="297" t="s">
        <v>1233</v>
      </c>
      <c r="B128" s="297" t="s">
        <v>1234</v>
      </c>
      <c r="C128" s="201">
        <v>1980</v>
      </c>
      <c r="D128" s="297" t="s">
        <v>2120</v>
      </c>
      <c r="E128" s="81" t="s">
        <v>1238</v>
      </c>
      <c r="F128" s="221">
        <v>73504.75</v>
      </c>
      <c r="G128" s="221">
        <v>0</v>
      </c>
      <c r="H128" s="221">
        <v>238058.97</v>
      </c>
      <c r="I128" s="81">
        <v>3169180.45</v>
      </c>
      <c r="J128" s="81">
        <v>139835.28</v>
      </c>
      <c r="N128" s="228">
        <v>4000</v>
      </c>
      <c r="Q128" s="228">
        <v>47.04</v>
      </c>
      <c r="T128" s="81">
        <v>2837225.01</v>
      </c>
      <c r="U128" s="81">
        <v>918887.6</v>
      </c>
      <c r="W128" s="229">
        <v>38941.879999999997</v>
      </c>
      <c r="Z128" s="229">
        <v>175420</v>
      </c>
      <c r="AA128" s="229">
        <v>17000</v>
      </c>
      <c r="AB128" s="222">
        <v>264801</v>
      </c>
      <c r="AE128" s="222">
        <v>73300.94</v>
      </c>
      <c r="AF128" s="222">
        <v>31192.14</v>
      </c>
    </row>
    <row r="129" spans="1:34" x14ac:dyDescent="0.2">
      <c r="A129" s="297" t="s">
        <v>1233</v>
      </c>
      <c r="B129" s="297" t="s">
        <v>1234</v>
      </c>
      <c r="C129" s="201">
        <v>2225</v>
      </c>
      <c r="D129" s="297" t="s">
        <v>2121</v>
      </c>
      <c r="E129" s="81" t="s">
        <v>1239</v>
      </c>
      <c r="F129" s="221">
        <v>53709.3</v>
      </c>
      <c r="G129" s="221">
        <v>0</v>
      </c>
      <c r="H129" s="221">
        <v>105814.58</v>
      </c>
      <c r="I129" s="81">
        <v>291749.57</v>
      </c>
      <c r="J129" s="81">
        <v>120210.64</v>
      </c>
      <c r="N129" s="228">
        <v>5000</v>
      </c>
      <c r="Q129" s="228">
        <v>889.7</v>
      </c>
      <c r="T129" s="81">
        <v>-1186759.81</v>
      </c>
      <c r="U129" s="81">
        <v>1855787.89</v>
      </c>
      <c r="W129" s="229">
        <v>41914.43</v>
      </c>
      <c r="Z129" s="229">
        <v>240680</v>
      </c>
      <c r="AB129" s="222">
        <v>300560</v>
      </c>
      <c r="AE129" s="222">
        <v>58012.57</v>
      </c>
      <c r="AF129" s="222">
        <v>26569.55</v>
      </c>
    </row>
    <row r="130" spans="1:34" x14ac:dyDescent="0.2">
      <c r="A130" s="297" t="s">
        <v>1233</v>
      </c>
      <c r="B130" s="297" t="s">
        <v>1234</v>
      </c>
      <c r="C130" s="201">
        <v>2531</v>
      </c>
      <c r="D130" s="297" t="s">
        <v>2122</v>
      </c>
      <c r="E130" s="81" t="s">
        <v>1240</v>
      </c>
      <c r="F130" s="221">
        <v>380995.6</v>
      </c>
      <c r="G130" s="221">
        <v>0</v>
      </c>
      <c r="H130" s="221">
        <v>20043.57</v>
      </c>
      <c r="I130" s="81">
        <v>582972.15</v>
      </c>
      <c r="J130" s="81">
        <v>124877.49</v>
      </c>
      <c r="N130" s="228">
        <v>5000</v>
      </c>
      <c r="Q130" s="228">
        <v>2109.5100000000002</v>
      </c>
      <c r="T130" s="81">
        <v>-220071.35</v>
      </c>
      <c r="U130" s="81">
        <v>1498231.3</v>
      </c>
      <c r="W130" s="229">
        <v>38150.769999999997</v>
      </c>
      <c r="Z130" s="229">
        <v>125610</v>
      </c>
      <c r="AB130" s="222">
        <v>219660</v>
      </c>
      <c r="AE130" s="222">
        <v>82388.100000000006</v>
      </c>
      <c r="AF130" s="222">
        <v>32589.32</v>
      </c>
    </row>
    <row r="131" spans="1:34" x14ac:dyDescent="0.2">
      <c r="A131" s="297" t="s">
        <v>1233</v>
      </c>
      <c r="B131" s="297" t="s">
        <v>1234</v>
      </c>
      <c r="C131" s="201">
        <v>3452</v>
      </c>
      <c r="D131" s="297" t="s">
        <v>2123</v>
      </c>
      <c r="E131" s="81" t="s">
        <v>1241</v>
      </c>
      <c r="F131" s="221">
        <v>5904.79</v>
      </c>
      <c r="H131" s="221">
        <v>12348.29</v>
      </c>
      <c r="I131" s="81">
        <v>519786.05</v>
      </c>
      <c r="J131" s="81">
        <v>36389.519999999997</v>
      </c>
      <c r="Q131" s="228">
        <v>567.75</v>
      </c>
      <c r="T131" s="81">
        <v>-1538223.17</v>
      </c>
      <c r="U131" s="81">
        <v>2202136.4300000002</v>
      </c>
      <c r="W131" s="229">
        <v>75571.62</v>
      </c>
      <c r="Y131" s="229">
        <v>136.85</v>
      </c>
      <c r="Z131" s="229">
        <v>372780</v>
      </c>
      <c r="AB131" s="222">
        <v>463560</v>
      </c>
      <c r="AE131" s="222">
        <v>33357.410000000003</v>
      </c>
      <c r="AF131" s="222">
        <v>37211.42</v>
      </c>
    </row>
    <row r="132" spans="1:34" x14ac:dyDescent="0.2">
      <c r="A132" s="297" t="s">
        <v>1233</v>
      </c>
      <c r="B132" s="297" t="s">
        <v>1234</v>
      </c>
      <c r="C132" s="201">
        <v>3453</v>
      </c>
      <c r="D132" s="297" t="s">
        <v>2124</v>
      </c>
      <c r="E132" s="81" t="s">
        <v>1242</v>
      </c>
      <c r="F132" s="221">
        <v>54037.02</v>
      </c>
      <c r="G132" s="221">
        <v>0</v>
      </c>
      <c r="H132" s="221">
        <v>25069.83</v>
      </c>
      <c r="I132" s="81">
        <v>2598622.65</v>
      </c>
      <c r="J132" s="81">
        <v>126777.79</v>
      </c>
      <c r="N132" s="228">
        <v>5000</v>
      </c>
      <c r="Q132" s="228">
        <v>1859.91</v>
      </c>
      <c r="T132" s="81">
        <v>2239061.62</v>
      </c>
      <c r="U132" s="81">
        <v>655276.54</v>
      </c>
      <c r="W132" s="229">
        <v>25333.72</v>
      </c>
      <c r="Z132" s="229">
        <v>222580</v>
      </c>
      <c r="AB132" s="222">
        <v>262850</v>
      </c>
      <c r="AE132" s="222">
        <v>41012.75</v>
      </c>
      <c r="AF132" s="222">
        <v>39287.75</v>
      </c>
    </row>
    <row r="133" spans="1:34" x14ac:dyDescent="0.2">
      <c r="A133" s="297" t="s">
        <v>1233</v>
      </c>
      <c r="B133" s="297" t="s">
        <v>1234</v>
      </c>
      <c r="C133" s="201">
        <v>3635</v>
      </c>
      <c r="D133" s="297" t="s">
        <v>2125</v>
      </c>
      <c r="E133" s="81" t="s">
        <v>1243</v>
      </c>
      <c r="F133" s="221">
        <v>114026.88</v>
      </c>
      <c r="H133" s="221">
        <v>218443.33</v>
      </c>
      <c r="I133" s="81">
        <v>1620015.78</v>
      </c>
      <c r="J133" s="81">
        <v>42494.17</v>
      </c>
      <c r="N133" s="228">
        <v>40000</v>
      </c>
      <c r="Q133" s="228">
        <v>2868.62</v>
      </c>
      <c r="T133" s="81">
        <v>158814.03</v>
      </c>
      <c r="U133" s="81">
        <v>1904716.16</v>
      </c>
      <c r="W133" s="229">
        <v>57640.06</v>
      </c>
      <c r="Z133" s="229">
        <v>135080</v>
      </c>
      <c r="AB133" s="222">
        <v>194711</v>
      </c>
      <c r="AE133" s="222">
        <v>76183.210000000006</v>
      </c>
      <c r="AF133" s="222">
        <v>32943.5</v>
      </c>
    </row>
    <row r="134" spans="1:34" x14ac:dyDescent="0.2">
      <c r="A134" s="297" t="s">
        <v>1233</v>
      </c>
      <c r="B134" s="297" t="s">
        <v>1234</v>
      </c>
      <c r="C134" s="201">
        <v>4256</v>
      </c>
      <c r="D134" s="297" t="s">
        <v>2126</v>
      </c>
      <c r="E134" s="81" t="s">
        <v>1244</v>
      </c>
      <c r="F134" s="221">
        <v>161918.24</v>
      </c>
      <c r="G134" s="221">
        <v>0</v>
      </c>
      <c r="H134" s="221">
        <v>418696.48</v>
      </c>
      <c r="I134" s="81">
        <v>283589.19</v>
      </c>
      <c r="J134" s="81">
        <v>223699.98</v>
      </c>
      <c r="N134" s="228">
        <v>9500</v>
      </c>
      <c r="Q134" s="228">
        <v>786.56</v>
      </c>
      <c r="T134" s="81">
        <v>-1387437.18</v>
      </c>
      <c r="U134" s="81">
        <v>2482221.21</v>
      </c>
      <c r="W134" s="229">
        <v>67572.039999999994</v>
      </c>
      <c r="X134" s="229">
        <v>80000</v>
      </c>
      <c r="Z134" s="229">
        <v>253010</v>
      </c>
      <c r="AB134" s="222">
        <v>290250</v>
      </c>
      <c r="AE134" s="222">
        <v>93807.91</v>
      </c>
      <c r="AF134" s="222">
        <v>31828.83</v>
      </c>
    </row>
    <row r="135" spans="1:34" x14ac:dyDescent="0.2">
      <c r="A135" s="297" t="s">
        <v>1246</v>
      </c>
      <c r="B135" s="297" t="s">
        <v>1247</v>
      </c>
      <c r="C135" s="201">
        <v>2177</v>
      </c>
      <c r="D135" s="297" t="s">
        <v>2127</v>
      </c>
      <c r="E135" s="81" t="s">
        <v>1249</v>
      </c>
      <c r="F135" s="221">
        <v>50190.8</v>
      </c>
      <c r="G135" s="221">
        <v>0</v>
      </c>
      <c r="H135" s="221">
        <v>554041.82999999996</v>
      </c>
      <c r="I135" s="81">
        <v>673761.87</v>
      </c>
      <c r="J135" s="81">
        <v>58183.27</v>
      </c>
      <c r="Q135" s="228">
        <v>0</v>
      </c>
      <c r="U135" s="81">
        <v>3637434.23</v>
      </c>
      <c r="W135" s="229">
        <v>47973.4</v>
      </c>
      <c r="Z135" s="229">
        <v>216720</v>
      </c>
      <c r="AB135" s="222">
        <v>251440</v>
      </c>
      <c r="AE135" s="222">
        <v>122299.89</v>
      </c>
      <c r="AF135" s="222">
        <v>27446.86</v>
      </c>
    </row>
    <row r="136" spans="1:34" x14ac:dyDescent="0.2">
      <c r="A136" s="297" t="s">
        <v>1246</v>
      </c>
      <c r="B136" s="297" t="s">
        <v>1247</v>
      </c>
      <c r="C136" s="201">
        <v>3300</v>
      </c>
      <c r="D136" s="297" t="s">
        <v>2128</v>
      </c>
      <c r="E136" s="81" t="s">
        <v>1250</v>
      </c>
      <c r="F136" s="221">
        <v>32945.64</v>
      </c>
      <c r="G136" s="221">
        <v>0</v>
      </c>
      <c r="H136" s="221">
        <v>412322.36</v>
      </c>
      <c r="I136" s="81">
        <v>-15</v>
      </c>
      <c r="J136" s="81">
        <v>77319</v>
      </c>
      <c r="M136" s="228">
        <v>30000</v>
      </c>
      <c r="Q136" s="228">
        <v>1744.02</v>
      </c>
      <c r="U136" s="81">
        <v>977547.45</v>
      </c>
      <c r="W136" s="229">
        <v>65687.03</v>
      </c>
      <c r="X136" s="229">
        <v>20000</v>
      </c>
      <c r="AB136" s="222">
        <v>17368</v>
      </c>
      <c r="AE136" s="222">
        <v>46233.95</v>
      </c>
      <c r="AF136" s="222">
        <v>2</v>
      </c>
    </row>
    <row r="137" spans="1:34" x14ac:dyDescent="0.2">
      <c r="A137" s="297" t="s">
        <v>1246</v>
      </c>
      <c r="B137" s="297" t="s">
        <v>1247</v>
      </c>
      <c r="C137" s="201">
        <v>1172</v>
      </c>
      <c r="D137" s="297" t="s">
        <v>2129</v>
      </c>
      <c r="E137" s="81" t="s">
        <v>1251</v>
      </c>
      <c r="F137" s="221">
        <v>107678.88</v>
      </c>
      <c r="G137" s="221">
        <v>38365</v>
      </c>
      <c r="H137" s="221">
        <v>120704.29</v>
      </c>
      <c r="I137" s="81">
        <v>65299.61</v>
      </c>
      <c r="J137" s="81">
        <v>153888.26</v>
      </c>
      <c r="Q137" s="228">
        <v>80184.179999999993</v>
      </c>
      <c r="U137" s="81">
        <v>431249.19</v>
      </c>
      <c r="W137" s="229">
        <v>36454.17</v>
      </c>
      <c r="Z137" s="229">
        <v>91450</v>
      </c>
      <c r="AA137" s="229">
        <v>2000.01</v>
      </c>
      <c r="AB137" s="222">
        <v>108104</v>
      </c>
      <c r="AE137" s="222">
        <v>39901</v>
      </c>
      <c r="AF137" s="222">
        <v>7396.51</v>
      </c>
    </row>
    <row r="138" spans="1:34" x14ac:dyDescent="0.2">
      <c r="A138" s="297" t="s">
        <v>1246</v>
      </c>
      <c r="B138" s="297" t="s">
        <v>1247</v>
      </c>
      <c r="C138" s="201">
        <v>2177</v>
      </c>
      <c r="D138" s="297" t="s">
        <v>2130</v>
      </c>
      <c r="E138" s="81" t="s">
        <v>1252</v>
      </c>
      <c r="F138" s="221">
        <v>17860.32</v>
      </c>
      <c r="G138" s="221">
        <v>0</v>
      </c>
      <c r="H138" s="221">
        <v>324090.49</v>
      </c>
      <c r="I138" s="81">
        <v>166947.19</v>
      </c>
      <c r="J138" s="81">
        <v>71854.28</v>
      </c>
      <c r="U138" s="81">
        <v>1781769.65</v>
      </c>
      <c r="W138" s="229">
        <v>23822.799999999999</v>
      </c>
      <c r="Z138" s="229">
        <v>169260</v>
      </c>
      <c r="AB138" s="222">
        <v>191162</v>
      </c>
      <c r="AE138" s="222">
        <v>32217.81</v>
      </c>
      <c r="AF138" s="222">
        <v>23327.96</v>
      </c>
    </row>
    <row r="139" spans="1:34" x14ac:dyDescent="0.2">
      <c r="A139" s="297" t="s">
        <v>1246</v>
      </c>
      <c r="B139" s="297" t="s">
        <v>1247</v>
      </c>
      <c r="C139" s="201">
        <v>4986</v>
      </c>
      <c r="D139" s="297" t="s">
        <v>2131</v>
      </c>
      <c r="E139" s="81" t="s">
        <v>1253</v>
      </c>
      <c r="F139" s="221">
        <v>21293.62</v>
      </c>
      <c r="G139" s="221">
        <v>0</v>
      </c>
      <c r="H139" s="221">
        <v>336860.99</v>
      </c>
      <c r="I139" s="81">
        <v>273762.18</v>
      </c>
      <c r="J139" s="81">
        <v>32321.49</v>
      </c>
      <c r="N139" s="228">
        <v>6000</v>
      </c>
      <c r="Q139" s="228">
        <v>3854</v>
      </c>
      <c r="T139" s="81">
        <v>123948</v>
      </c>
      <c r="U139" s="81">
        <v>343312.84</v>
      </c>
      <c r="W139" s="229">
        <v>38316.25</v>
      </c>
      <c r="Y139" s="229">
        <v>2.79</v>
      </c>
      <c r="Z139" s="229">
        <v>190840</v>
      </c>
      <c r="AA139" s="229">
        <v>51408</v>
      </c>
      <c r="AB139" s="222">
        <v>275600</v>
      </c>
      <c r="AE139" s="222">
        <v>170520.18</v>
      </c>
      <c r="AF139" s="222">
        <v>43329.49</v>
      </c>
      <c r="AH139" s="222">
        <v>4174.8500000000004</v>
      </c>
    </row>
    <row r="140" spans="1:34" x14ac:dyDescent="0.2">
      <c r="A140" s="297" t="s">
        <v>1246</v>
      </c>
      <c r="B140" s="297" t="s">
        <v>1247</v>
      </c>
      <c r="C140" s="201">
        <v>4194</v>
      </c>
      <c r="D140" s="297" t="s">
        <v>2132</v>
      </c>
      <c r="E140" s="81" t="s">
        <v>1254</v>
      </c>
      <c r="F140" s="221">
        <v>17181.18</v>
      </c>
      <c r="G140" s="221">
        <v>18750</v>
      </c>
      <c r="H140" s="221">
        <v>501575.17</v>
      </c>
      <c r="I140" s="81">
        <v>598361.05000000005</v>
      </c>
      <c r="J140" s="81">
        <v>445055.31</v>
      </c>
      <c r="M140" s="228">
        <v>30000</v>
      </c>
      <c r="Q140" s="228">
        <v>2025.4</v>
      </c>
      <c r="U140" s="81">
        <v>1856322.45</v>
      </c>
      <c r="W140" s="229">
        <v>69400.09</v>
      </c>
      <c r="Z140" s="229">
        <v>203660</v>
      </c>
      <c r="AB140" s="222">
        <v>241712</v>
      </c>
      <c r="AE140" s="222">
        <v>35989.26</v>
      </c>
      <c r="AF140" s="222">
        <v>10585.64</v>
      </c>
    </row>
    <row r="141" spans="1:34" x14ac:dyDescent="0.2">
      <c r="A141" s="297" t="s">
        <v>1246</v>
      </c>
      <c r="B141" s="297" t="s">
        <v>1247</v>
      </c>
      <c r="C141" s="201">
        <v>4296</v>
      </c>
      <c r="D141" s="297" t="s">
        <v>2133</v>
      </c>
      <c r="E141" s="81" t="s">
        <v>1255</v>
      </c>
      <c r="F141" s="221">
        <v>198806.35</v>
      </c>
      <c r="G141" s="221">
        <v>0</v>
      </c>
      <c r="H141" s="221">
        <v>641961.43000000005</v>
      </c>
      <c r="I141" s="81">
        <v>28192.93</v>
      </c>
      <c r="J141" s="81">
        <v>118706.84</v>
      </c>
      <c r="P141" s="228">
        <v>274850</v>
      </c>
      <c r="U141" s="81">
        <v>2560000</v>
      </c>
      <c r="W141" s="229">
        <v>73087.740000000005</v>
      </c>
      <c r="Z141" s="229">
        <v>254200</v>
      </c>
      <c r="AB141" s="222">
        <v>290658</v>
      </c>
      <c r="AE141" s="222">
        <v>79842.960000000006</v>
      </c>
      <c r="AF141" s="222">
        <v>16420.89</v>
      </c>
    </row>
    <row r="142" spans="1:34" x14ac:dyDescent="0.2">
      <c r="A142" s="297" t="s">
        <v>1246</v>
      </c>
      <c r="B142" s="297" t="s">
        <v>1247</v>
      </c>
      <c r="C142" s="201">
        <v>2528</v>
      </c>
      <c r="D142" s="297" t="s">
        <v>2134</v>
      </c>
      <c r="E142" s="81" t="s">
        <v>1256</v>
      </c>
      <c r="F142" s="221">
        <v>120718.03</v>
      </c>
      <c r="G142" s="221">
        <v>0</v>
      </c>
      <c r="H142" s="221">
        <v>183976.44</v>
      </c>
      <c r="I142" s="81">
        <v>4022042.19</v>
      </c>
      <c r="J142" s="81">
        <v>122665.27</v>
      </c>
      <c r="U142" s="81">
        <v>3234582.32</v>
      </c>
      <c r="W142" s="229">
        <v>12299.51</v>
      </c>
      <c r="Y142" s="229">
        <v>862.96</v>
      </c>
      <c r="Z142" s="229">
        <v>213630</v>
      </c>
      <c r="AA142" s="229">
        <v>46840</v>
      </c>
      <c r="AB142" s="222">
        <v>269670</v>
      </c>
      <c r="AD142" s="222">
        <v>7864</v>
      </c>
      <c r="AE142" s="222">
        <v>164002.68</v>
      </c>
      <c r="AF142" s="222">
        <v>70200.399999999994</v>
      </c>
    </row>
    <row r="143" spans="1:34" x14ac:dyDescent="0.2">
      <c r="A143" s="297" t="s">
        <v>1246</v>
      </c>
      <c r="B143" s="297" t="s">
        <v>1247</v>
      </c>
      <c r="C143" s="201">
        <v>3203</v>
      </c>
      <c r="D143" s="297" t="s">
        <v>2135</v>
      </c>
      <c r="E143" s="81" t="s">
        <v>1257</v>
      </c>
      <c r="F143" s="221">
        <v>136753.98000000001</v>
      </c>
      <c r="G143" s="221">
        <v>0</v>
      </c>
      <c r="H143" s="221">
        <v>425591.51</v>
      </c>
      <c r="I143" s="81">
        <v>1888388.56</v>
      </c>
      <c r="J143" s="81">
        <v>282805.01</v>
      </c>
      <c r="Q143" s="228">
        <v>21945.08</v>
      </c>
      <c r="U143" s="81">
        <v>3576322.35</v>
      </c>
      <c r="W143" s="229">
        <v>84765.58</v>
      </c>
      <c r="Y143" s="229">
        <v>199.77</v>
      </c>
      <c r="Z143" s="229">
        <v>279218</v>
      </c>
      <c r="AB143" s="222">
        <v>297578</v>
      </c>
      <c r="AE143" s="222">
        <v>148652.69</v>
      </c>
      <c r="AF143" s="222">
        <v>26427.05</v>
      </c>
    </row>
    <row r="144" spans="1:34" x14ac:dyDescent="0.2">
      <c r="A144" s="297" t="s">
        <v>1246</v>
      </c>
      <c r="B144" s="297" t="s">
        <v>1247</v>
      </c>
      <c r="C144" s="201">
        <v>3469</v>
      </c>
      <c r="D144" s="297" t="s">
        <v>2136</v>
      </c>
      <c r="E144" s="81" t="s">
        <v>1258</v>
      </c>
      <c r="F144" s="221">
        <v>27499.08</v>
      </c>
      <c r="G144" s="221">
        <v>30000</v>
      </c>
      <c r="H144" s="221">
        <v>530740.93000000005</v>
      </c>
      <c r="I144" s="81">
        <v>781010</v>
      </c>
      <c r="J144" s="81">
        <v>320275.62</v>
      </c>
      <c r="M144" s="228">
        <v>30000</v>
      </c>
      <c r="Q144" s="228">
        <v>0</v>
      </c>
      <c r="T144" s="81">
        <v>-2082.34</v>
      </c>
      <c r="U144" s="81">
        <v>2266688.34</v>
      </c>
      <c r="W144" s="229">
        <v>18719.849999999999</v>
      </c>
      <c r="Y144" s="229">
        <v>3.28</v>
      </c>
      <c r="Z144" s="229">
        <v>155360</v>
      </c>
      <c r="AA144" s="229">
        <v>921.4</v>
      </c>
      <c r="AB144" s="222">
        <v>174671</v>
      </c>
      <c r="AD144" s="222">
        <v>2450.4</v>
      </c>
      <c r="AE144" s="222">
        <v>39879.040000000001</v>
      </c>
      <c r="AF144" s="222">
        <v>33318.86</v>
      </c>
    </row>
    <row r="145" spans="1:34" x14ac:dyDescent="0.2">
      <c r="A145" s="297" t="s">
        <v>1246</v>
      </c>
      <c r="B145" s="297" t="s">
        <v>1247</v>
      </c>
      <c r="C145" s="201">
        <v>3469</v>
      </c>
      <c r="D145" s="297" t="s">
        <v>2137</v>
      </c>
      <c r="E145" s="81" t="s">
        <v>1259</v>
      </c>
      <c r="F145" s="221">
        <v>61224.25</v>
      </c>
      <c r="G145" s="221">
        <v>81250</v>
      </c>
      <c r="H145" s="221">
        <v>428707.46</v>
      </c>
      <c r="I145" s="81">
        <v>1477312.92</v>
      </c>
      <c r="J145" s="81">
        <v>231876.48000000001</v>
      </c>
      <c r="T145" s="81">
        <v>-24327</v>
      </c>
      <c r="U145" s="81">
        <v>3463662.27</v>
      </c>
      <c r="W145" s="229">
        <v>27172.53</v>
      </c>
      <c r="AB145" s="222">
        <v>18186</v>
      </c>
      <c r="AE145" s="222">
        <v>47184.84</v>
      </c>
      <c r="AF145" s="222">
        <v>2</v>
      </c>
    </row>
    <row r="146" spans="1:34" x14ac:dyDescent="0.2">
      <c r="A146" s="297" t="s">
        <v>1261</v>
      </c>
      <c r="B146" s="297" t="s">
        <v>1262</v>
      </c>
      <c r="C146" s="201">
        <v>2217</v>
      </c>
      <c r="D146" s="297" t="s">
        <v>2138</v>
      </c>
      <c r="E146" s="81" t="s">
        <v>1264</v>
      </c>
      <c r="F146" s="221">
        <v>11916.8</v>
      </c>
      <c r="G146" s="221">
        <v>4800</v>
      </c>
      <c r="H146" s="221">
        <v>512060.68</v>
      </c>
      <c r="I146" s="81">
        <v>748484.82</v>
      </c>
      <c r="J146" s="81">
        <v>73169.2</v>
      </c>
      <c r="Q146" s="228">
        <v>239998.45</v>
      </c>
      <c r="T146" s="81">
        <v>-622670.35</v>
      </c>
      <c r="U146" s="81">
        <v>1849445.73</v>
      </c>
      <c r="W146" s="229">
        <v>23500</v>
      </c>
      <c r="Z146" s="229">
        <v>143370</v>
      </c>
      <c r="AB146" s="222">
        <v>170234</v>
      </c>
      <c r="AD146" s="222">
        <v>7200</v>
      </c>
      <c r="AE146" s="222">
        <v>80892.55</v>
      </c>
      <c r="AF146" s="222">
        <v>26642.78</v>
      </c>
    </row>
    <row r="147" spans="1:34" x14ac:dyDescent="0.2">
      <c r="A147" s="297" t="s">
        <v>1261</v>
      </c>
      <c r="B147" s="297" t="s">
        <v>1262</v>
      </c>
      <c r="C147" s="201">
        <v>3536</v>
      </c>
      <c r="D147" s="297" t="s">
        <v>2139</v>
      </c>
      <c r="E147" s="81" t="s">
        <v>1265</v>
      </c>
      <c r="F147" s="221">
        <v>155505.81</v>
      </c>
      <c r="G147" s="221">
        <v>0</v>
      </c>
      <c r="H147" s="221">
        <v>493205.4</v>
      </c>
      <c r="I147" s="81">
        <v>234661.06</v>
      </c>
      <c r="J147" s="81">
        <v>287789.46000000002</v>
      </c>
      <c r="N147" s="228">
        <v>2536.5100000000002</v>
      </c>
      <c r="T147" s="81">
        <v>-1274550.05</v>
      </c>
      <c r="U147" s="81">
        <v>2606531.4300000002</v>
      </c>
      <c r="W147" s="229">
        <v>61640</v>
      </c>
      <c r="Y147" s="229">
        <v>0.45</v>
      </c>
      <c r="Z147" s="229">
        <v>253230</v>
      </c>
      <c r="AA147" s="229">
        <v>2500</v>
      </c>
      <c r="AB147" s="222">
        <v>261371</v>
      </c>
      <c r="AC147" s="222">
        <v>800</v>
      </c>
      <c r="AE147" s="222">
        <v>225635</v>
      </c>
      <c r="AF147" s="222">
        <v>11857.27</v>
      </c>
      <c r="AH147" s="222">
        <v>979.34</v>
      </c>
    </row>
    <row r="148" spans="1:34" x14ac:dyDescent="0.2">
      <c r="A148" s="297" t="s">
        <v>1261</v>
      </c>
      <c r="B148" s="297" t="s">
        <v>1262</v>
      </c>
      <c r="C148" s="201">
        <v>4975</v>
      </c>
      <c r="D148" s="297" t="s">
        <v>2140</v>
      </c>
      <c r="E148" s="81" t="s">
        <v>1266</v>
      </c>
      <c r="F148" s="221">
        <v>48692.02</v>
      </c>
      <c r="G148" s="221">
        <v>64300</v>
      </c>
      <c r="H148" s="221">
        <v>125144.03</v>
      </c>
      <c r="I148" s="81">
        <v>-37915.230000000003</v>
      </c>
      <c r="J148" s="81">
        <v>-151651.35999999999</v>
      </c>
      <c r="Q148" s="228">
        <v>95668.46</v>
      </c>
      <c r="T148" s="81">
        <v>-1210247.45</v>
      </c>
      <c r="U148" s="81">
        <v>1289115.33</v>
      </c>
      <c r="W148" s="229">
        <v>59140</v>
      </c>
      <c r="Z148" s="229">
        <v>212460</v>
      </c>
      <c r="AB148" s="222">
        <v>230595</v>
      </c>
      <c r="AE148" s="222">
        <v>124493.25</v>
      </c>
      <c r="AF148" s="222">
        <v>40106</v>
      </c>
      <c r="AH148" s="222">
        <v>1588.63</v>
      </c>
    </row>
    <row r="149" spans="1:34" x14ac:dyDescent="0.2">
      <c r="A149" s="297" t="s">
        <v>1261</v>
      </c>
      <c r="B149" s="297" t="s">
        <v>1262</v>
      </c>
      <c r="C149" s="201">
        <v>2059</v>
      </c>
      <c r="D149" s="297" t="s">
        <v>2141</v>
      </c>
      <c r="E149" s="81" t="s">
        <v>1268</v>
      </c>
      <c r="F149" s="221">
        <v>46606.19</v>
      </c>
      <c r="G149" s="221">
        <v>0</v>
      </c>
      <c r="H149" s="221">
        <v>264501.39</v>
      </c>
      <c r="I149" s="81">
        <v>2020350.71</v>
      </c>
      <c r="J149" s="81">
        <v>1056924.79</v>
      </c>
      <c r="Q149" s="228">
        <v>837.84</v>
      </c>
      <c r="T149" s="81">
        <v>1189218.58</v>
      </c>
      <c r="U149" s="81">
        <v>2316929.4300000002</v>
      </c>
      <c r="W149" s="229">
        <v>53106.3</v>
      </c>
      <c r="Y149" s="229">
        <v>288.56</v>
      </c>
      <c r="Z149" s="229">
        <v>146900</v>
      </c>
      <c r="AB149" s="222">
        <v>170514</v>
      </c>
      <c r="AC149" s="222">
        <v>4966</v>
      </c>
      <c r="AE149" s="222">
        <v>98144.27</v>
      </c>
      <c r="AF149" s="222">
        <v>43636.85</v>
      </c>
      <c r="AH149" s="222">
        <v>680.51</v>
      </c>
    </row>
    <row r="150" spans="1:34" x14ac:dyDescent="0.2">
      <c r="A150" s="297" t="s">
        <v>1261</v>
      </c>
      <c r="B150" s="297" t="s">
        <v>1262</v>
      </c>
      <c r="C150" s="201">
        <v>1986</v>
      </c>
      <c r="D150" s="297" t="s">
        <v>2142</v>
      </c>
      <c r="E150" s="81" t="s">
        <v>1270</v>
      </c>
      <c r="F150" s="221">
        <v>107663.09</v>
      </c>
      <c r="G150" s="221">
        <v>0</v>
      </c>
      <c r="H150" s="221">
        <v>578309.72</v>
      </c>
      <c r="I150" s="81">
        <v>590262.80000000005</v>
      </c>
      <c r="J150" s="81">
        <v>162376.15</v>
      </c>
      <c r="N150" s="228">
        <v>30000</v>
      </c>
      <c r="Q150" s="228">
        <v>143.61000000000001</v>
      </c>
      <c r="T150" s="81">
        <v>-1027100.58</v>
      </c>
      <c r="U150" s="81">
        <v>2601070</v>
      </c>
      <c r="W150" s="229">
        <v>23000</v>
      </c>
      <c r="Z150" s="229">
        <v>113360</v>
      </c>
      <c r="AB150" s="222">
        <v>139950</v>
      </c>
      <c r="AC150" s="222">
        <v>7280</v>
      </c>
      <c r="AE150" s="222">
        <v>129349.52</v>
      </c>
      <c r="AF150" s="222">
        <v>24364.75</v>
      </c>
    </row>
    <row r="151" spans="1:34" x14ac:dyDescent="0.2">
      <c r="A151" s="297" t="s">
        <v>1269</v>
      </c>
      <c r="B151" s="297" t="s">
        <v>1272</v>
      </c>
      <c r="C151" s="201">
        <v>2574</v>
      </c>
      <c r="D151" s="297" t="s">
        <v>2143</v>
      </c>
      <c r="E151" s="81" t="s">
        <v>1308</v>
      </c>
      <c r="F151" s="221">
        <v>161553.26999999999</v>
      </c>
      <c r="G151" s="221">
        <v>0</v>
      </c>
      <c r="H151" s="221">
        <v>56125.27</v>
      </c>
      <c r="I151" s="81">
        <v>1050673.8999999999</v>
      </c>
      <c r="J151" s="81">
        <v>108945.33</v>
      </c>
      <c r="T151" s="81">
        <v>-161616.71</v>
      </c>
      <c r="U151" s="81">
        <v>1440146.04</v>
      </c>
      <c r="W151" s="229">
        <v>254156.64</v>
      </c>
      <c r="Z151" s="229">
        <v>217840</v>
      </c>
      <c r="AB151" s="222">
        <v>302614</v>
      </c>
      <c r="AE151" s="222">
        <v>44344.76</v>
      </c>
      <c r="AF151" s="222">
        <v>32248.44</v>
      </c>
    </row>
    <row r="152" spans="1:34" x14ac:dyDescent="0.2">
      <c r="A152" s="297" t="s">
        <v>1269</v>
      </c>
      <c r="B152" s="297" t="s">
        <v>1272</v>
      </c>
      <c r="C152" s="201">
        <v>918</v>
      </c>
      <c r="D152" s="297" t="s">
        <v>2144</v>
      </c>
      <c r="E152" s="81" t="s">
        <v>1309</v>
      </c>
      <c r="F152" s="221">
        <v>192350.2</v>
      </c>
      <c r="H152" s="221">
        <v>55875.82</v>
      </c>
      <c r="I152" s="81">
        <v>251045.81</v>
      </c>
      <c r="J152" s="81">
        <v>173852.4</v>
      </c>
      <c r="T152" s="81">
        <v>-557381.53</v>
      </c>
      <c r="U152" s="81">
        <v>1115345.6000000001</v>
      </c>
      <c r="W152" s="229">
        <v>200551.69</v>
      </c>
      <c r="Z152" s="229">
        <v>169850</v>
      </c>
      <c r="AB152" s="222">
        <v>183730</v>
      </c>
      <c r="AE152" s="222">
        <v>38014.019999999997</v>
      </c>
      <c r="AF152" s="222">
        <v>32803.51</v>
      </c>
    </row>
    <row r="153" spans="1:34" x14ac:dyDescent="0.2">
      <c r="A153" s="297" t="s">
        <v>1269</v>
      </c>
      <c r="B153" s="297" t="s">
        <v>1272</v>
      </c>
      <c r="C153" s="201">
        <v>4046</v>
      </c>
      <c r="D153" s="297" t="s">
        <v>2145</v>
      </c>
      <c r="E153" s="81" t="s">
        <v>1310</v>
      </c>
      <c r="F153" s="221">
        <v>192226.64</v>
      </c>
      <c r="G153" s="221">
        <v>0</v>
      </c>
      <c r="H153" s="221">
        <v>132491.48000000001</v>
      </c>
      <c r="I153" s="81">
        <v>601573.04</v>
      </c>
      <c r="J153" s="81">
        <v>138073.79999999999</v>
      </c>
      <c r="T153" s="81">
        <v>-278918.59999999998</v>
      </c>
      <c r="U153" s="81">
        <v>1161019.07</v>
      </c>
      <c r="W153" s="229">
        <v>357537.02</v>
      </c>
      <c r="Z153" s="229">
        <v>193210</v>
      </c>
      <c r="AB153" s="222">
        <v>261710</v>
      </c>
      <c r="AE153" s="222">
        <v>83784.38</v>
      </c>
      <c r="AF153" s="222">
        <v>19162.150000000001</v>
      </c>
    </row>
    <row r="154" spans="1:34" x14ac:dyDescent="0.2">
      <c r="A154" s="297" t="s">
        <v>1269</v>
      </c>
      <c r="B154" s="297" t="s">
        <v>1272</v>
      </c>
      <c r="C154" s="201">
        <v>1868</v>
      </c>
      <c r="D154" s="297" t="s">
        <v>2146</v>
      </c>
      <c r="E154" s="81" t="s">
        <v>1311</v>
      </c>
      <c r="F154" s="221">
        <v>103124.52</v>
      </c>
      <c r="H154" s="221">
        <v>24305.17</v>
      </c>
      <c r="I154" s="81">
        <v>1384992.9</v>
      </c>
      <c r="J154" s="81">
        <v>333443.09000000003</v>
      </c>
      <c r="T154" s="81">
        <v>-215678.04</v>
      </c>
      <c r="U154" s="81">
        <v>1993235.29</v>
      </c>
      <c r="W154" s="229">
        <v>190673.11</v>
      </c>
      <c r="Z154" s="229">
        <v>231300</v>
      </c>
      <c r="AB154" s="222">
        <v>247400</v>
      </c>
      <c r="AE154" s="222">
        <v>61212.67</v>
      </c>
      <c r="AF154" s="222">
        <v>37556.01</v>
      </c>
    </row>
    <row r="157" spans="1:34" x14ac:dyDescent="0.2">
      <c r="A157" s="81"/>
      <c r="B157" s="81"/>
      <c r="C157" s="81"/>
      <c r="D157" s="81"/>
    </row>
    <row r="158" spans="1:34" x14ac:dyDescent="0.2">
      <c r="A158" s="81"/>
      <c r="B158" s="81"/>
      <c r="C158" s="81"/>
      <c r="D158" s="81"/>
    </row>
    <row r="159" spans="1:34" x14ac:dyDescent="0.2">
      <c r="A159" s="81"/>
      <c r="B159" s="81"/>
      <c r="C159" s="81"/>
      <c r="D159" s="81"/>
    </row>
    <row r="160" spans="1:34" x14ac:dyDescent="0.2">
      <c r="A160" s="81"/>
      <c r="B160" s="81"/>
      <c r="C160" s="81"/>
      <c r="D160" s="81"/>
    </row>
    <row r="161" spans="1:4" x14ac:dyDescent="0.2">
      <c r="A161" s="81"/>
      <c r="B161" s="81"/>
      <c r="C161" s="81"/>
      <c r="D161" s="81"/>
    </row>
    <row r="162" spans="1:4" x14ac:dyDescent="0.2">
      <c r="A162" s="81"/>
      <c r="B162" s="81"/>
      <c r="C162" s="81"/>
      <c r="D162" s="81"/>
    </row>
    <row r="163" spans="1:4" x14ac:dyDescent="0.2">
      <c r="A163" s="81"/>
      <c r="B163" s="81"/>
      <c r="C163" s="81"/>
      <c r="D163" s="81"/>
    </row>
    <row r="164" spans="1:4" x14ac:dyDescent="0.2">
      <c r="A164" s="81"/>
      <c r="B164" s="81"/>
      <c r="C164" s="81"/>
      <c r="D164" s="81"/>
    </row>
    <row r="165" spans="1:4" x14ac:dyDescent="0.2">
      <c r="A165" s="81"/>
      <c r="B165" s="81"/>
      <c r="C165" s="81"/>
      <c r="D165" s="81"/>
    </row>
    <row r="168" spans="1:4" x14ac:dyDescent="0.2">
      <c r="D168" s="81"/>
    </row>
    <row r="169" spans="1:4" x14ac:dyDescent="0.2">
      <c r="D169" s="81"/>
    </row>
    <row r="170" spans="1:4" x14ac:dyDescent="0.2">
      <c r="D170" s="81"/>
    </row>
    <row r="171" spans="1:4" x14ac:dyDescent="0.2">
      <c r="D171" s="81"/>
    </row>
    <row r="172" spans="1:4" x14ac:dyDescent="0.2">
      <c r="D172" s="81"/>
    </row>
    <row r="173" spans="1:4" x14ac:dyDescent="0.2">
      <c r="D173" s="81"/>
    </row>
    <row r="174" spans="1:4" x14ac:dyDescent="0.2">
      <c r="D174" s="81"/>
    </row>
    <row r="175" spans="1:4" x14ac:dyDescent="0.2">
      <c r="D175" s="81"/>
    </row>
    <row r="176" spans="1:4" x14ac:dyDescent="0.2">
      <c r="D176" s="8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9" tint="0.39997558519241921"/>
  </sheetPr>
  <dimension ref="A1:AN165"/>
  <sheetViews>
    <sheetView workbookViewId="0">
      <pane xSplit="5" ySplit="3" topLeftCell="F145" activePane="bottomRight" state="frozen"/>
      <selection activeCell="B12" sqref="B12"/>
      <selection pane="topRight" activeCell="B12" sqref="B12"/>
      <selection pane="bottomLeft" activeCell="B12" sqref="B12"/>
      <selection pane="bottomRight" activeCell="F4" sqref="F4"/>
    </sheetView>
  </sheetViews>
  <sheetFormatPr defaultRowHeight="14.25" x14ac:dyDescent="0.2"/>
  <cols>
    <col min="2" max="2" width="17.25" customWidth="1"/>
    <col min="3" max="3" width="9.375" style="201" bestFit="1" customWidth="1"/>
    <col min="4" max="4" width="29.375" style="171" customWidth="1"/>
    <col min="5" max="5" width="29.125" customWidth="1"/>
    <col min="6" max="6" width="17.25" style="221" customWidth="1"/>
    <col min="7" max="7" width="11.375" style="221" bestFit="1" customWidth="1"/>
    <col min="8" max="8" width="29.375" style="221" customWidth="1"/>
    <col min="9" max="9" width="25.875" style="81" customWidth="1"/>
    <col min="10" max="10" width="17.25" style="81" customWidth="1"/>
    <col min="11" max="11" width="20.875" style="81" customWidth="1"/>
    <col min="12" max="12" width="15.25" style="81" customWidth="1"/>
    <col min="13" max="13" width="29.375" style="228" customWidth="1"/>
    <col min="14" max="14" width="17.25" style="228" customWidth="1"/>
    <col min="15" max="15" width="11.625" style="228" bestFit="1" customWidth="1"/>
    <col min="16" max="16" width="29.375" style="228" customWidth="1"/>
    <col min="17" max="17" width="18.25" style="228" customWidth="1"/>
    <col min="18" max="18" width="20.375" style="81" customWidth="1"/>
    <col min="19" max="19" width="13.125" style="81" bestFit="1" customWidth="1"/>
    <col min="20" max="20" width="20.375" style="81" customWidth="1"/>
    <col min="21" max="21" width="20.25" style="81" customWidth="1"/>
    <col min="22" max="22" width="17.125" style="229" customWidth="1"/>
    <col min="23" max="23" width="14.125" style="229" bestFit="1" customWidth="1"/>
    <col min="24" max="24" width="17.25" style="229" customWidth="1"/>
    <col min="25" max="26" width="20.25" style="229" customWidth="1"/>
    <col min="27" max="27" width="18.25" style="229" customWidth="1"/>
    <col min="28" max="28" width="13.875" style="222" customWidth="1"/>
    <col min="29" max="29" width="13.75" style="222" customWidth="1"/>
    <col min="30" max="30" width="29.375" style="222" customWidth="1"/>
    <col min="31" max="31" width="18.25" style="222" customWidth="1"/>
    <col min="32" max="32" width="15.375" style="222" customWidth="1"/>
    <col min="33" max="33" width="14.75" style="222" bestFit="1" customWidth="1"/>
    <col min="34" max="34" width="25.625" style="222" customWidth="1"/>
    <col min="35" max="35" width="19" style="238" bestFit="1" customWidth="1"/>
    <col min="36" max="36" width="15.5" style="38" bestFit="1" customWidth="1"/>
    <col min="37" max="37" width="15.125" style="26" bestFit="1" customWidth="1"/>
    <col min="38" max="38" width="15.125" style="17" bestFit="1" customWidth="1"/>
    <col min="39" max="39" width="15.125" style="19" bestFit="1" customWidth="1"/>
    <col min="40" max="40" width="16.875" style="26" bestFit="1" customWidth="1"/>
  </cols>
  <sheetData>
    <row r="1" spans="1:40" x14ac:dyDescent="0.2">
      <c r="E1" t="s">
        <v>1277</v>
      </c>
      <c r="F1" s="221" t="s">
        <v>2155</v>
      </c>
      <c r="G1" s="221" t="s">
        <v>2157</v>
      </c>
      <c r="H1" s="221" t="s">
        <v>2159</v>
      </c>
      <c r="I1" s="81" t="s">
        <v>2161</v>
      </c>
      <c r="J1" s="81" t="s">
        <v>2163</v>
      </c>
      <c r="K1" s="81" t="s">
        <v>2165</v>
      </c>
      <c r="L1" s="81" t="s">
        <v>2305</v>
      </c>
      <c r="M1" s="228" t="s">
        <v>2167</v>
      </c>
      <c r="N1" s="228" t="s">
        <v>2169</v>
      </c>
      <c r="O1" s="228" t="s">
        <v>2307</v>
      </c>
      <c r="P1" s="228" t="s">
        <v>2171</v>
      </c>
      <c r="Q1" s="228" t="s">
        <v>2173</v>
      </c>
      <c r="R1" s="81" t="s">
        <v>2175</v>
      </c>
      <c r="S1" s="81" t="s">
        <v>2152</v>
      </c>
      <c r="T1" s="81" t="s">
        <v>2177</v>
      </c>
      <c r="U1" s="81" t="s">
        <v>2179</v>
      </c>
      <c r="V1" s="229" t="s">
        <v>2180</v>
      </c>
      <c r="W1" s="229" t="s">
        <v>2182</v>
      </c>
      <c r="X1" s="229" t="s">
        <v>2184</v>
      </c>
      <c r="Y1" s="229" t="s">
        <v>2186</v>
      </c>
      <c r="Z1" s="229" t="s">
        <v>2188</v>
      </c>
      <c r="AA1" s="229" t="s">
        <v>2190</v>
      </c>
      <c r="AB1" s="222" t="s">
        <v>2192</v>
      </c>
      <c r="AC1" s="222" t="s">
        <v>2194</v>
      </c>
      <c r="AD1" s="222" t="s">
        <v>2196</v>
      </c>
      <c r="AE1" s="222" t="s">
        <v>2198</v>
      </c>
      <c r="AF1" s="222" t="s">
        <v>2200</v>
      </c>
      <c r="AG1" s="222" t="s">
        <v>2311</v>
      </c>
      <c r="AH1" s="222" t="s">
        <v>2202</v>
      </c>
      <c r="AI1" s="238" t="s">
        <v>89</v>
      </c>
      <c r="AJ1" s="38" t="s">
        <v>90</v>
      </c>
      <c r="AK1" s="26" t="s">
        <v>91</v>
      </c>
      <c r="AL1" s="17" t="s">
        <v>92</v>
      </c>
      <c r="AM1" s="19" t="s">
        <v>93</v>
      </c>
      <c r="AN1" s="26" t="s">
        <v>94</v>
      </c>
    </row>
    <row r="2" spans="1:40" x14ac:dyDescent="0.2">
      <c r="E2" t="s">
        <v>1278</v>
      </c>
      <c r="F2" s="221" t="s">
        <v>2156</v>
      </c>
      <c r="G2" s="221" t="s">
        <v>2158</v>
      </c>
      <c r="H2" s="221" t="s">
        <v>2160</v>
      </c>
      <c r="I2" s="81" t="s">
        <v>2162</v>
      </c>
      <c r="J2" s="81" t="s">
        <v>2164</v>
      </c>
      <c r="K2" s="81" t="s">
        <v>2166</v>
      </c>
      <c r="L2" s="81" t="s">
        <v>2306</v>
      </c>
      <c r="M2" s="228" t="s">
        <v>2168</v>
      </c>
      <c r="N2" s="228" t="s">
        <v>2170</v>
      </c>
      <c r="O2" s="228" t="s">
        <v>2308</v>
      </c>
      <c r="P2" s="228" t="s">
        <v>2172</v>
      </c>
      <c r="Q2" s="228" t="s">
        <v>2174</v>
      </c>
      <c r="R2" s="81" t="s">
        <v>2176</v>
      </c>
      <c r="S2" s="81" t="s">
        <v>2153</v>
      </c>
      <c r="T2" s="81" t="s">
        <v>2178</v>
      </c>
      <c r="U2" s="81" t="s">
        <v>2154</v>
      </c>
      <c r="V2" s="229" t="s">
        <v>2181</v>
      </c>
      <c r="W2" s="229" t="s">
        <v>2183</v>
      </c>
      <c r="X2" s="229" t="s">
        <v>2185</v>
      </c>
      <c r="Y2" s="229" t="s">
        <v>2187</v>
      </c>
      <c r="Z2" s="229" t="s">
        <v>2189</v>
      </c>
      <c r="AA2" s="229" t="s">
        <v>2191</v>
      </c>
      <c r="AB2" s="222" t="s">
        <v>2193</v>
      </c>
      <c r="AC2" s="222" t="s">
        <v>2195</v>
      </c>
      <c r="AD2" s="222" t="s">
        <v>2197</v>
      </c>
      <c r="AE2" s="222" t="s">
        <v>2199</v>
      </c>
      <c r="AF2" s="222" t="s">
        <v>2201</v>
      </c>
      <c r="AG2" s="222" t="s">
        <v>2312</v>
      </c>
      <c r="AH2" s="222" t="s">
        <v>2203</v>
      </c>
    </row>
    <row r="3" spans="1:40" x14ac:dyDescent="0.2">
      <c r="E3" t="s">
        <v>1279</v>
      </c>
      <c r="F3" s="221">
        <v>44351694.75</v>
      </c>
      <c r="G3" s="221">
        <v>616731.93999999994</v>
      </c>
      <c r="H3" s="221">
        <v>22580346.300000001</v>
      </c>
      <c r="I3" s="81">
        <v>126610176.52</v>
      </c>
      <c r="J3" s="81">
        <v>34609140.119999997</v>
      </c>
      <c r="K3" s="81">
        <v>5462.76</v>
      </c>
      <c r="L3" s="81">
        <v>194900</v>
      </c>
      <c r="M3" s="228">
        <v>552360</v>
      </c>
      <c r="N3" s="228">
        <v>3616040.14</v>
      </c>
      <c r="O3" s="228">
        <v>-4739.67</v>
      </c>
      <c r="P3" s="228">
        <v>565353</v>
      </c>
      <c r="Q3" s="228">
        <v>2407945.86</v>
      </c>
      <c r="R3" s="81">
        <v>10584.87</v>
      </c>
      <c r="S3" s="81">
        <v>-5261089.42</v>
      </c>
      <c r="T3" s="81">
        <v>-23182895.93</v>
      </c>
      <c r="U3" s="81">
        <v>285785756.35000002</v>
      </c>
      <c r="V3" s="229">
        <v>4539.5200000000004</v>
      </c>
      <c r="W3" s="229">
        <v>27439733.960000001</v>
      </c>
      <c r="X3" s="229">
        <v>432620</v>
      </c>
      <c r="Y3" s="229">
        <v>8039.19</v>
      </c>
      <c r="Z3" s="229">
        <v>27747297.07</v>
      </c>
      <c r="AA3" s="229">
        <v>2993533.43</v>
      </c>
      <c r="AB3" s="222">
        <v>34309401.07</v>
      </c>
      <c r="AC3" s="222">
        <v>30936</v>
      </c>
      <c r="AD3" s="222">
        <v>139788</v>
      </c>
      <c r="AE3" s="222">
        <v>13009699.470000001</v>
      </c>
      <c r="AF3" s="222">
        <v>4248834.92</v>
      </c>
      <c r="AG3" s="222">
        <v>744.55</v>
      </c>
      <c r="AH3" s="222">
        <v>42253.39</v>
      </c>
      <c r="AI3" s="238">
        <f t="shared" ref="AI3:AN3" si="0">SUM(AI4:AI154)</f>
        <v>67548772.989999965</v>
      </c>
      <c r="AJ3" s="38">
        <f t="shared" si="0"/>
        <v>7136959.3299999982</v>
      </c>
      <c r="AK3" s="26">
        <f t="shared" si="0"/>
        <v>60411813.659999974</v>
      </c>
      <c r="AL3" s="17">
        <f t="shared" si="0"/>
        <v>58625763.169999987</v>
      </c>
      <c r="AM3" s="19">
        <f t="shared" si="0"/>
        <v>51781657.400000006</v>
      </c>
      <c r="AN3" s="33">
        <f t="shared" si="0"/>
        <v>6844105.7700000042</v>
      </c>
    </row>
    <row r="4" spans="1:40" x14ac:dyDescent="0.2">
      <c r="A4" t="s">
        <v>1078</v>
      </c>
      <c r="B4" t="s">
        <v>1080</v>
      </c>
      <c r="C4" s="201">
        <v>3670</v>
      </c>
      <c r="D4" s="171" t="s">
        <v>1996</v>
      </c>
      <c r="E4" t="s">
        <v>1082</v>
      </c>
      <c r="F4" s="221">
        <v>4926.29</v>
      </c>
      <c r="G4" s="221">
        <v>0</v>
      </c>
      <c r="H4" s="221">
        <v>60761.68</v>
      </c>
      <c r="I4" s="81">
        <v>389677.44</v>
      </c>
      <c r="J4" s="81">
        <v>170221.73</v>
      </c>
      <c r="N4" s="228">
        <v>13100</v>
      </c>
      <c r="Q4" s="228">
        <v>70471</v>
      </c>
      <c r="T4" s="81">
        <v>-1529438.95</v>
      </c>
      <c r="U4" s="81">
        <v>2193223.69</v>
      </c>
      <c r="W4" s="229">
        <v>0</v>
      </c>
      <c r="Z4" s="229">
        <v>138100</v>
      </c>
      <c r="AB4" s="222">
        <v>157876</v>
      </c>
      <c r="AE4" s="222">
        <v>75954.52</v>
      </c>
      <c r="AF4" s="222">
        <v>25574.080000000002</v>
      </c>
      <c r="AI4" s="238">
        <f>SUM(F4:H4)</f>
        <v>65687.97</v>
      </c>
      <c r="AJ4" s="38">
        <f>SUM(M4:Q4)</f>
        <v>83571</v>
      </c>
      <c r="AK4" s="26">
        <f>AI4-AJ4</f>
        <v>-17883.03</v>
      </c>
      <c r="AL4" s="17">
        <f>SUM(V4:AA4)</f>
        <v>138100</v>
      </c>
      <c r="AM4" s="19">
        <f>SUM(AB4:AH4)</f>
        <v>259404.60000000003</v>
      </c>
      <c r="AN4" s="33">
        <f>AL4-AM4</f>
        <v>-121304.60000000003</v>
      </c>
    </row>
    <row r="5" spans="1:40" x14ac:dyDescent="0.2">
      <c r="A5" t="s">
        <v>1078</v>
      </c>
      <c r="B5" t="s">
        <v>1080</v>
      </c>
      <c r="C5" s="201">
        <v>5165</v>
      </c>
      <c r="D5" s="171" t="s">
        <v>1997</v>
      </c>
      <c r="E5" t="s">
        <v>1083</v>
      </c>
      <c r="F5" s="221">
        <v>-169721.95</v>
      </c>
      <c r="G5" s="221">
        <v>0</v>
      </c>
      <c r="H5" s="221">
        <v>37525.550000000003</v>
      </c>
      <c r="I5" s="81">
        <v>909125.09</v>
      </c>
      <c r="J5" s="81">
        <v>555825.26</v>
      </c>
      <c r="N5" s="228">
        <v>34624</v>
      </c>
      <c r="Q5" s="228">
        <v>661.4</v>
      </c>
      <c r="T5" s="81">
        <v>262163.12</v>
      </c>
      <c r="U5" s="81">
        <v>1265427.9099999999</v>
      </c>
      <c r="W5" s="229">
        <v>228955.62</v>
      </c>
      <c r="Z5" s="229">
        <v>259040</v>
      </c>
      <c r="AB5" s="222">
        <v>308560</v>
      </c>
      <c r="AE5" s="222">
        <v>383972.88</v>
      </c>
      <c r="AF5" s="222">
        <v>24352.22</v>
      </c>
      <c r="AI5" s="238">
        <f t="shared" ref="AI5:AI68" si="1">SUM(F5:H5)</f>
        <v>-132196.40000000002</v>
      </c>
      <c r="AJ5" s="38">
        <f t="shared" ref="AJ5:AJ68" si="2">SUM(M5:Q5)</f>
        <v>35285.4</v>
      </c>
      <c r="AK5" s="26">
        <f t="shared" ref="AK5:AK68" si="3">AI5-AJ5</f>
        <v>-167481.80000000002</v>
      </c>
      <c r="AL5" s="17">
        <f t="shared" ref="AL5:AL68" si="4">SUM(V5:AA5)</f>
        <v>487995.62</v>
      </c>
      <c r="AM5" s="19">
        <f t="shared" ref="AM5:AM68" si="5">SUM(AB5:AH5)</f>
        <v>716885.1</v>
      </c>
      <c r="AN5" s="33">
        <f t="shared" ref="AN5:AN68" si="6">AL5-AM5</f>
        <v>-228889.47999999998</v>
      </c>
    </row>
    <row r="6" spans="1:40" x14ac:dyDescent="0.2">
      <c r="A6" t="s">
        <v>1078</v>
      </c>
      <c r="B6" t="s">
        <v>1080</v>
      </c>
      <c r="C6" s="201">
        <v>4663</v>
      </c>
      <c r="D6" s="171" t="s">
        <v>1998</v>
      </c>
      <c r="E6" t="s">
        <v>1084</v>
      </c>
      <c r="F6" s="221">
        <v>609303.68000000005</v>
      </c>
      <c r="G6" s="221">
        <v>0</v>
      </c>
      <c r="H6" s="221">
        <v>194220.27</v>
      </c>
      <c r="I6" s="81">
        <v>939758.73</v>
      </c>
      <c r="J6" s="81">
        <v>429065.25</v>
      </c>
      <c r="N6" s="228">
        <v>11100</v>
      </c>
      <c r="Q6" s="228">
        <v>8818.4500000000007</v>
      </c>
      <c r="T6" s="81">
        <v>-1336009.9099999999</v>
      </c>
      <c r="U6" s="81">
        <v>3482828.65</v>
      </c>
      <c r="W6" s="229">
        <v>325243.65999999997</v>
      </c>
      <c r="Z6" s="229">
        <v>251240</v>
      </c>
      <c r="AB6" s="222">
        <v>296600</v>
      </c>
      <c r="AE6" s="222">
        <v>242291.82</v>
      </c>
      <c r="AF6" s="222">
        <v>29713.1</v>
      </c>
      <c r="AI6" s="238">
        <f t="shared" si="1"/>
        <v>803523.95000000007</v>
      </c>
      <c r="AJ6" s="38">
        <f t="shared" si="2"/>
        <v>19918.45</v>
      </c>
      <c r="AK6" s="26">
        <f t="shared" si="3"/>
        <v>783605.50000000012</v>
      </c>
      <c r="AL6" s="17">
        <f t="shared" si="4"/>
        <v>576483.65999999992</v>
      </c>
      <c r="AM6" s="19">
        <f t="shared" si="5"/>
        <v>568604.92000000004</v>
      </c>
      <c r="AN6" s="33">
        <f t="shared" si="6"/>
        <v>7878.7399999998743</v>
      </c>
    </row>
    <row r="7" spans="1:40" x14ac:dyDescent="0.2">
      <c r="A7" t="s">
        <v>1078</v>
      </c>
      <c r="B7" t="s">
        <v>1080</v>
      </c>
      <c r="C7" s="201">
        <v>4364</v>
      </c>
      <c r="D7" s="171" t="s">
        <v>1999</v>
      </c>
      <c r="E7" t="s">
        <v>1085</v>
      </c>
      <c r="F7" s="221">
        <v>-202495.87</v>
      </c>
      <c r="G7" s="221">
        <v>0</v>
      </c>
      <c r="H7" s="221">
        <v>140212.82999999999</v>
      </c>
      <c r="I7" s="81">
        <v>634663.86</v>
      </c>
      <c r="J7" s="81">
        <v>543554.73</v>
      </c>
      <c r="N7" s="228">
        <v>201780</v>
      </c>
      <c r="Q7" s="228">
        <v>280.85000000000002</v>
      </c>
      <c r="T7" s="81">
        <v>-2636279.2200000002</v>
      </c>
      <c r="U7" s="81">
        <v>3940312</v>
      </c>
      <c r="W7" s="229">
        <v>124148</v>
      </c>
      <c r="Z7" s="229">
        <v>140260</v>
      </c>
      <c r="AB7" s="222">
        <v>185692</v>
      </c>
      <c r="AE7" s="222">
        <v>407848.78</v>
      </c>
      <c r="AF7" s="222">
        <v>67841.3</v>
      </c>
      <c r="AI7" s="238">
        <f t="shared" si="1"/>
        <v>-62283.040000000008</v>
      </c>
      <c r="AJ7" s="38">
        <f t="shared" si="2"/>
        <v>202060.85</v>
      </c>
      <c r="AK7" s="26">
        <f t="shared" si="3"/>
        <v>-264343.89</v>
      </c>
      <c r="AL7" s="17">
        <f t="shared" si="4"/>
        <v>264408</v>
      </c>
      <c r="AM7" s="19">
        <f t="shared" si="5"/>
        <v>661382.08000000007</v>
      </c>
      <c r="AN7" s="33">
        <f t="shared" si="6"/>
        <v>-396974.08000000007</v>
      </c>
    </row>
    <row r="8" spans="1:40" x14ac:dyDescent="0.2">
      <c r="A8" t="s">
        <v>1078</v>
      </c>
      <c r="B8" t="s">
        <v>1080</v>
      </c>
      <c r="C8" s="201">
        <v>4222</v>
      </c>
      <c r="D8" s="171" t="s">
        <v>2000</v>
      </c>
      <c r="E8" t="s">
        <v>1086</v>
      </c>
      <c r="F8" s="221">
        <v>242751.53</v>
      </c>
      <c r="G8" s="221">
        <v>0</v>
      </c>
      <c r="H8" s="221">
        <v>-20642.07</v>
      </c>
      <c r="I8" s="81">
        <v>432976.86</v>
      </c>
      <c r="J8" s="81">
        <v>164973.79</v>
      </c>
      <c r="L8" s="81">
        <v>194900</v>
      </c>
      <c r="N8" s="228">
        <v>11100</v>
      </c>
      <c r="Q8" s="228">
        <v>-173328.42</v>
      </c>
      <c r="T8" s="81">
        <v>-1416665.48</v>
      </c>
      <c r="U8" s="81">
        <v>2735240.51</v>
      </c>
      <c r="W8" s="229">
        <v>195000</v>
      </c>
      <c r="Z8" s="229">
        <v>205780</v>
      </c>
      <c r="AB8" s="222">
        <v>222020</v>
      </c>
      <c r="AE8" s="222">
        <v>192296.16</v>
      </c>
      <c r="AF8" s="222">
        <v>27038.34</v>
      </c>
      <c r="AH8" s="222">
        <v>100000</v>
      </c>
      <c r="AI8" s="238">
        <f t="shared" si="1"/>
        <v>222109.46</v>
      </c>
      <c r="AJ8" s="38">
        <f t="shared" si="2"/>
        <v>-162228.42000000001</v>
      </c>
      <c r="AK8" s="26">
        <f t="shared" si="3"/>
        <v>384337.88</v>
      </c>
      <c r="AL8" s="17">
        <f t="shared" si="4"/>
        <v>400780</v>
      </c>
      <c r="AM8" s="19">
        <f t="shared" si="5"/>
        <v>541354.5</v>
      </c>
      <c r="AN8" s="33">
        <f t="shared" si="6"/>
        <v>-140574.5</v>
      </c>
    </row>
    <row r="9" spans="1:40" x14ac:dyDescent="0.2">
      <c r="A9" t="s">
        <v>1078</v>
      </c>
      <c r="B9" t="s">
        <v>1080</v>
      </c>
      <c r="C9" s="201">
        <v>3681</v>
      </c>
      <c r="D9" s="171" t="s">
        <v>2001</v>
      </c>
      <c r="E9" t="s">
        <v>1087</v>
      </c>
      <c r="F9" s="221">
        <v>254107.23</v>
      </c>
      <c r="G9" s="221">
        <v>0</v>
      </c>
      <c r="H9" s="221">
        <v>80847.56</v>
      </c>
      <c r="I9" s="81">
        <v>789197.6</v>
      </c>
      <c r="J9" s="81">
        <v>1142623.22</v>
      </c>
      <c r="N9" s="228">
        <v>12150</v>
      </c>
      <c r="Q9" s="228">
        <v>857</v>
      </c>
      <c r="T9" s="81">
        <v>90211.9</v>
      </c>
      <c r="U9" s="81">
        <v>2266802.89</v>
      </c>
      <c r="W9" s="229">
        <v>0</v>
      </c>
      <c r="Z9" s="229">
        <v>173240</v>
      </c>
      <c r="AB9" s="222">
        <v>190364</v>
      </c>
      <c r="AE9" s="222">
        <v>36637.24</v>
      </c>
      <c r="AF9" s="222">
        <v>49086.94</v>
      </c>
      <c r="AI9" s="238">
        <f t="shared" si="1"/>
        <v>334954.79000000004</v>
      </c>
      <c r="AJ9" s="38">
        <f t="shared" si="2"/>
        <v>13007</v>
      </c>
      <c r="AK9" s="26">
        <f t="shared" si="3"/>
        <v>321947.79000000004</v>
      </c>
      <c r="AL9" s="17">
        <f t="shared" si="4"/>
        <v>173240</v>
      </c>
      <c r="AM9" s="19">
        <f t="shared" si="5"/>
        <v>276088.18</v>
      </c>
      <c r="AN9" s="33">
        <f t="shared" si="6"/>
        <v>-102848.18</v>
      </c>
    </row>
    <row r="10" spans="1:40" x14ac:dyDescent="0.2">
      <c r="A10" t="s">
        <v>1078</v>
      </c>
      <c r="B10" t="s">
        <v>1080</v>
      </c>
      <c r="C10" s="201">
        <v>2627</v>
      </c>
      <c r="D10" s="171" t="s">
        <v>2002</v>
      </c>
      <c r="E10" t="s">
        <v>1088</v>
      </c>
      <c r="F10" s="221">
        <v>-133978.79</v>
      </c>
      <c r="G10" s="221">
        <v>0</v>
      </c>
      <c r="H10" s="221">
        <v>-25725.82</v>
      </c>
      <c r="I10" s="81">
        <v>978492.04</v>
      </c>
      <c r="J10" s="81">
        <v>357778.53</v>
      </c>
      <c r="M10" s="228">
        <v>0</v>
      </c>
      <c r="N10" s="228">
        <v>20324</v>
      </c>
      <c r="Q10" s="228">
        <v>38972.129999999997</v>
      </c>
      <c r="T10" s="81">
        <v>-1347413.33</v>
      </c>
      <c r="U10" s="81">
        <v>2678016.84</v>
      </c>
      <c r="W10" s="229">
        <v>4720</v>
      </c>
      <c r="Z10" s="229">
        <v>205800</v>
      </c>
      <c r="AB10" s="222">
        <v>225220</v>
      </c>
      <c r="AE10" s="222">
        <v>160011.9</v>
      </c>
      <c r="AF10" s="222">
        <v>38135.78</v>
      </c>
      <c r="AI10" s="238">
        <f t="shared" si="1"/>
        <v>-159704.61000000002</v>
      </c>
      <c r="AJ10" s="38">
        <f t="shared" si="2"/>
        <v>59296.13</v>
      </c>
      <c r="AK10" s="26">
        <f t="shared" si="3"/>
        <v>-219000.74000000002</v>
      </c>
      <c r="AL10" s="17">
        <f t="shared" si="4"/>
        <v>210520</v>
      </c>
      <c r="AM10" s="19">
        <f t="shared" si="5"/>
        <v>423367.68000000005</v>
      </c>
      <c r="AN10" s="33">
        <f t="shared" si="6"/>
        <v>-212847.68000000005</v>
      </c>
    </row>
    <row r="11" spans="1:40" x14ac:dyDescent="0.2">
      <c r="A11" t="s">
        <v>1078</v>
      </c>
      <c r="B11" t="s">
        <v>1080</v>
      </c>
      <c r="C11" s="201">
        <v>2345</v>
      </c>
      <c r="D11" s="171" t="s">
        <v>2003</v>
      </c>
      <c r="E11" t="s">
        <v>1089</v>
      </c>
      <c r="F11" s="221">
        <v>307642.21999999997</v>
      </c>
      <c r="G11" s="221">
        <v>0</v>
      </c>
      <c r="H11" s="221">
        <v>209810.69</v>
      </c>
      <c r="I11" s="81">
        <v>2168213.56</v>
      </c>
      <c r="J11" s="81">
        <v>184225.94</v>
      </c>
      <c r="N11" s="228">
        <v>58886</v>
      </c>
      <c r="Q11" s="228">
        <v>879.73</v>
      </c>
      <c r="T11" s="81">
        <v>2095311.68</v>
      </c>
      <c r="U11" s="81">
        <v>585220.22</v>
      </c>
      <c r="W11" s="229">
        <v>270553.71999999997</v>
      </c>
      <c r="Z11" s="229">
        <v>116260</v>
      </c>
      <c r="AB11" s="222">
        <v>165900</v>
      </c>
      <c r="AE11" s="222">
        <v>55249.96</v>
      </c>
      <c r="AF11" s="222">
        <v>42238.98</v>
      </c>
      <c r="AI11" s="238">
        <f t="shared" si="1"/>
        <v>517452.91</v>
      </c>
      <c r="AJ11" s="38">
        <f t="shared" si="2"/>
        <v>59765.73</v>
      </c>
      <c r="AK11" s="26">
        <f t="shared" si="3"/>
        <v>457687.18</v>
      </c>
      <c r="AL11" s="17">
        <f t="shared" si="4"/>
        <v>386813.72</v>
      </c>
      <c r="AM11" s="19">
        <f t="shared" si="5"/>
        <v>263388.94</v>
      </c>
      <c r="AN11" s="33">
        <f t="shared" si="6"/>
        <v>123424.77999999997</v>
      </c>
    </row>
    <row r="12" spans="1:40" x14ac:dyDescent="0.2">
      <c r="A12" t="s">
        <v>1078</v>
      </c>
      <c r="B12" t="s">
        <v>1080</v>
      </c>
      <c r="C12" s="201">
        <v>2209</v>
      </c>
      <c r="D12" s="171" t="s">
        <v>2004</v>
      </c>
      <c r="E12" t="s">
        <v>1090</v>
      </c>
      <c r="F12" s="221">
        <v>324381.3</v>
      </c>
      <c r="G12" s="221">
        <v>0</v>
      </c>
      <c r="H12" s="221">
        <v>81436.73</v>
      </c>
      <c r="I12" s="81">
        <v>551865.41</v>
      </c>
      <c r="J12" s="81">
        <v>1090951.28</v>
      </c>
      <c r="M12" s="228">
        <v>0</v>
      </c>
      <c r="N12" s="228">
        <v>16100</v>
      </c>
      <c r="Q12" s="228">
        <v>467.37</v>
      </c>
      <c r="T12" s="81">
        <v>282806.27</v>
      </c>
      <c r="U12" s="81">
        <v>1804328.64</v>
      </c>
      <c r="W12" s="229">
        <v>195000</v>
      </c>
      <c r="Z12" s="229">
        <v>322180</v>
      </c>
      <c r="AB12" s="222">
        <v>334180</v>
      </c>
      <c r="AE12" s="222">
        <v>82905.22</v>
      </c>
      <c r="AF12" s="222">
        <v>65162.34</v>
      </c>
      <c r="AH12" s="222">
        <v>90000</v>
      </c>
      <c r="AI12" s="238">
        <f t="shared" si="1"/>
        <v>405818.02999999997</v>
      </c>
      <c r="AJ12" s="38">
        <f t="shared" si="2"/>
        <v>16567.37</v>
      </c>
      <c r="AK12" s="26">
        <f t="shared" si="3"/>
        <v>389250.66</v>
      </c>
      <c r="AL12" s="17">
        <f t="shared" si="4"/>
        <v>517180</v>
      </c>
      <c r="AM12" s="19">
        <f t="shared" si="5"/>
        <v>572247.55999999994</v>
      </c>
      <c r="AN12" s="33">
        <f t="shared" si="6"/>
        <v>-55067.559999999939</v>
      </c>
    </row>
    <row r="13" spans="1:40" x14ac:dyDescent="0.2">
      <c r="A13" t="s">
        <v>1078</v>
      </c>
      <c r="B13" t="s">
        <v>1080</v>
      </c>
      <c r="C13" s="201">
        <v>2329</v>
      </c>
      <c r="D13" s="171" t="s">
        <v>2005</v>
      </c>
      <c r="E13" t="s">
        <v>1091</v>
      </c>
      <c r="F13" s="221">
        <v>-11240.22</v>
      </c>
      <c r="G13" s="221">
        <v>0</v>
      </c>
      <c r="H13" s="221">
        <v>69714.66</v>
      </c>
      <c r="I13" s="81">
        <v>199313.97</v>
      </c>
      <c r="J13" s="81">
        <v>331269.58</v>
      </c>
      <c r="M13" s="228">
        <v>19160</v>
      </c>
      <c r="N13" s="228">
        <v>104236</v>
      </c>
      <c r="Q13" s="228">
        <v>211.86</v>
      </c>
      <c r="T13" s="81">
        <v>-148025.70000000001</v>
      </c>
      <c r="U13" s="81">
        <v>667029.63</v>
      </c>
      <c r="W13" s="229">
        <v>61101.279999999999</v>
      </c>
      <c r="Z13" s="229">
        <v>193420</v>
      </c>
      <c r="AB13" s="222">
        <v>242960</v>
      </c>
      <c r="AE13" s="222">
        <v>50094.42</v>
      </c>
      <c r="AF13" s="222">
        <v>13787.66</v>
      </c>
      <c r="AI13" s="238">
        <f t="shared" si="1"/>
        <v>58474.44</v>
      </c>
      <c r="AJ13" s="38">
        <f t="shared" si="2"/>
        <v>123607.86</v>
      </c>
      <c r="AK13" s="26">
        <f t="shared" si="3"/>
        <v>-65133.42</v>
      </c>
      <c r="AL13" s="17">
        <f t="shared" si="4"/>
        <v>254521.28</v>
      </c>
      <c r="AM13" s="19">
        <f t="shared" si="5"/>
        <v>306842.07999999996</v>
      </c>
      <c r="AN13" s="33">
        <f t="shared" si="6"/>
        <v>-52320.799999999959</v>
      </c>
    </row>
    <row r="14" spans="1:40" x14ac:dyDescent="0.2">
      <c r="A14" t="s">
        <v>1078</v>
      </c>
      <c r="B14" t="s">
        <v>1080</v>
      </c>
      <c r="C14" s="201">
        <v>2781</v>
      </c>
      <c r="D14" s="171" t="s">
        <v>2006</v>
      </c>
      <c r="E14" t="s">
        <v>1092</v>
      </c>
      <c r="F14" s="221">
        <v>122890.69</v>
      </c>
      <c r="G14" s="221">
        <v>0</v>
      </c>
      <c r="H14" s="221">
        <v>232550.75</v>
      </c>
      <c r="I14" s="81">
        <v>3</v>
      </c>
      <c r="J14" s="81">
        <v>364083.49</v>
      </c>
      <c r="M14" s="228">
        <v>0</v>
      </c>
      <c r="N14" s="228">
        <v>33624</v>
      </c>
      <c r="Q14" s="228">
        <v>6338.48</v>
      </c>
      <c r="T14" s="81">
        <v>-208103.87</v>
      </c>
      <c r="U14" s="81">
        <v>818351.54</v>
      </c>
      <c r="W14" s="229">
        <v>296847.48</v>
      </c>
      <c r="Z14" s="229">
        <v>108220</v>
      </c>
      <c r="AA14" s="229">
        <v>160000</v>
      </c>
      <c r="AB14" s="222">
        <v>157740</v>
      </c>
      <c r="AE14" s="222">
        <v>322939.03999999998</v>
      </c>
      <c r="AF14" s="222">
        <v>13834.66</v>
      </c>
      <c r="AI14" s="238">
        <f t="shared" si="1"/>
        <v>355441.44</v>
      </c>
      <c r="AJ14" s="38">
        <f t="shared" si="2"/>
        <v>39962.479999999996</v>
      </c>
      <c r="AK14" s="26">
        <f t="shared" si="3"/>
        <v>315478.96000000002</v>
      </c>
      <c r="AL14" s="17">
        <f t="shared" si="4"/>
        <v>565067.48</v>
      </c>
      <c r="AM14" s="19">
        <f t="shared" si="5"/>
        <v>494513.69999999995</v>
      </c>
      <c r="AN14" s="33">
        <f t="shared" si="6"/>
        <v>70553.780000000028</v>
      </c>
    </row>
    <row r="15" spans="1:40" x14ac:dyDescent="0.2">
      <c r="A15" t="s">
        <v>1078</v>
      </c>
      <c r="B15" t="s">
        <v>1080</v>
      </c>
      <c r="C15" s="201">
        <v>3427</v>
      </c>
      <c r="D15" s="171" t="s">
        <v>2007</v>
      </c>
      <c r="E15" t="s">
        <v>1093</v>
      </c>
      <c r="F15" s="221">
        <v>-63129.18</v>
      </c>
      <c r="G15" s="221">
        <v>0</v>
      </c>
      <c r="H15" s="221">
        <v>244306.9</v>
      </c>
      <c r="I15" s="81">
        <v>1980598.69</v>
      </c>
      <c r="J15" s="81">
        <v>297026.17</v>
      </c>
      <c r="M15" s="228">
        <v>0</v>
      </c>
      <c r="N15" s="228">
        <v>58669</v>
      </c>
      <c r="Q15" s="228">
        <v>-82403.23</v>
      </c>
      <c r="T15" s="81">
        <v>-1432241.36</v>
      </c>
      <c r="U15" s="81">
        <v>3873985.05</v>
      </c>
      <c r="W15" s="229">
        <v>212879.4</v>
      </c>
      <c r="Z15" s="229">
        <v>248440</v>
      </c>
      <c r="AB15" s="222">
        <v>297640</v>
      </c>
      <c r="AE15" s="222">
        <v>92150.02</v>
      </c>
      <c r="AF15" s="222">
        <v>29505.26</v>
      </c>
      <c r="AI15" s="238">
        <f t="shared" si="1"/>
        <v>181177.72</v>
      </c>
      <c r="AJ15" s="38">
        <f t="shared" si="2"/>
        <v>-23734.229999999996</v>
      </c>
      <c r="AK15" s="26">
        <f t="shared" si="3"/>
        <v>204911.95</v>
      </c>
      <c r="AL15" s="17">
        <f t="shared" si="4"/>
        <v>461319.4</v>
      </c>
      <c r="AM15" s="19">
        <f t="shared" si="5"/>
        <v>419295.28</v>
      </c>
      <c r="AN15" s="33">
        <f t="shared" si="6"/>
        <v>42024.119999999995</v>
      </c>
    </row>
    <row r="16" spans="1:40" x14ac:dyDescent="0.2">
      <c r="A16" t="s">
        <v>1078</v>
      </c>
      <c r="B16" t="s">
        <v>1080</v>
      </c>
      <c r="C16" s="201">
        <v>2582</v>
      </c>
      <c r="D16" s="171" t="s">
        <v>2008</v>
      </c>
      <c r="E16" t="s">
        <v>1094</v>
      </c>
      <c r="F16" s="221">
        <v>-1174.82</v>
      </c>
      <c r="G16" s="221">
        <v>0</v>
      </c>
      <c r="H16" s="221">
        <v>83045.740000000005</v>
      </c>
      <c r="I16" s="81">
        <v>1576821.89</v>
      </c>
      <c r="J16" s="81">
        <v>221200.11</v>
      </c>
      <c r="N16" s="228">
        <v>33389</v>
      </c>
      <c r="Q16" s="228">
        <v>1197.7</v>
      </c>
      <c r="T16" s="81">
        <v>-119692.8</v>
      </c>
      <c r="U16" s="81">
        <v>2037072.22</v>
      </c>
      <c r="W16" s="229">
        <v>87336.82</v>
      </c>
      <c r="Z16" s="229">
        <v>142120</v>
      </c>
      <c r="AB16" s="222">
        <v>188940</v>
      </c>
      <c r="AE16" s="222">
        <v>82486.64</v>
      </c>
      <c r="AF16" s="222">
        <v>28932.38</v>
      </c>
      <c r="AI16" s="238">
        <f t="shared" si="1"/>
        <v>81870.92</v>
      </c>
      <c r="AJ16" s="38">
        <f t="shared" si="2"/>
        <v>34586.699999999997</v>
      </c>
      <c r="AK16" s="26">
        <f t="shared" si="3"/>
        <v>47284.22</v>
      </c>
      <c r="AL16" s="17">
        <f t="shared" si="4"/>
        <v>229456.82</v>
      </c>
      <c r="AM16" s="19">
        <f t="shared" si="5"/>
        <v>300359.02</v>
      </c>
      <c r="AN16" s="33">
        <f t="shared" si="6"/>
        <v>-70902.200000000012</v>
      </c>
    </row>
    <row r="17" spans="1:40" x14ac:dyDescent="0.2">
      <c r="A17" t="s">
        <v>1078</v>
      </c>
      <c r="B17" t="s">
        <v>1080</v>
      </c>
      <c r="C17" s="201">
        <v>1491</v>
      </c>
      <c r="D17" s="171" t="s">
        <v>2009</v>
      </c>
      <c r="E17" t="s">
        <v>1095</v>
      </c>
      <c r="F17" s="221">
        <v>1173015.3</v>
      </c>
      <c r="H17" s="221">
        <v>457271.03999999998</v>
      </c>
      <c r="I17" s="81">
        <v>287030.23</v>
      </c>
      <c r="J17" s="81">
        <v>490011.18</v>
      </c>
      <c r="N17" s="228">
        <v>11195</v>
      </c>
      <c r="Q17" s="228">
        <v>513.12</v>
      </c>
      <c r="T17" s="81">
        <v>-174280.82</v>
      </c>
      <c r="U17" s="81">
        <v>2706524.69</v>
      </c>
      <c r="W17" s="229">
        <v>0</v>
      </c>
      <c r="Z17" s="229">
        <v>135320</v>
      </c>
      <c r="AB17" s="222">
        <v>159850</v>
      </c>
      <c r="AE17" s="222">
        <v>81969.460000000006</v>
      </c>
      <c r="AF17" s="222">
        <v>29818.78</v>
      </c>
      <c r="AI17" s="238">
        <f t="shared" si="1"/>
        <v>1630286.34</v>
      </c>
      <c r="AJ17" s="38">
        <f t="shared" si="2"/>
        <v>11708.12</v>
      </c>
      <c r="AK17" s="26">
        <f t="shared" si="3"/>
        <v>1618578.22</v>
      </c>
      <c r="AL17" s="17">
        <f t="shared" si="4"/>
        <v>135320</v>
      </c>
      <c r="AM17" s="19">
        <f t="shared" si="5"/>
        <v>271638.24</v>
      </c>
      <c r="AN17" s="33">
        <f t="shared" si="6"/>
        <v>-136318.24</v>
      </c>
    </row>
    <row r="18" spans="1:40" x14ac:dyDescent="0.2">
      <c r="A18" t="s">
        <v>1078</v>
      </c>
      <c r="B18" t="s">
        <v>1080</v>
      </c>
      <c r="C18" s="201">
        <v>2154</v>
      </c>
      <c r="D18" s="171" t="s">
        <v>2010</v>
      </c>
      <c r="E18" t="s">
        <v>1096</v>
      </c>
      <c r="F18" s="221">
        <v>690675.52</v>
      </c>
      <c r="G18" s="221">
        <v>31220</v>
      </c>
      <c r="H18" s="221">
        <v>905876.06</v>
      </c>
      <c r="I18" s="81">
        <v>86053.19</v>
      </c>
      <c r="J18" s="81">
        <v>279851.33</v>
      </c>
      <c r="N18" s="228">
        <v>15050</v>
      </c>
      <c r="Q18" s="228">
        <v>102832.58</v>
      </c>
      <c r="T18" s="81">
        <v>661028.16</v>
      </c>
      <c r="U18" s="81">
        <v>865508.28</v>
      </c>
      <c r="W18" s="229">
        <v>477442</v>
      </c>
      <c r="Z18" s="229">
        <v>215200</v>
      </c>
      <c r="AB18" s="222">
        <v>233720</v>
      </c>
      <c r="AE18" s="222">
        <v>75334.100000000006</v>
      </c>
      <c r="AF18" s="222">
        <v>36645.82</v>
      </c>
      <c r="AI18" s="238">
        <f t="shared" si="1"/>
        <v>1627771.58</v>
      </c>
      <c r="AJ18" s="38">
        <f t="shared" si="2"/>
        <v>117882.58</v>
      </c>
      <c r="AK18" s="26">
        <f t="shared" si="3"/>
        <v>1509889</v>
      </c>
      <c r="AL18" s="17">
        <f t="shared" si="4"/>
        <v>692642</v>
      </c>
      <c r="AM18" s="19">
        <f t="shared" si="5"/>
        <v>345699.92</v>
      </c>
      <c r="AN18" s="33">
        <f t="shared" si="6"/>
        <v>346942.08</v>
      </c>
    </row>
    <row r="19" spans="1:40" x14ac:dyDescent="0.2">
      <c r="A19" t="s">
        <v>1078</v>
      </c>
      <c r="B19" t="s">
        <v>1080</v>
      </c>
      <c r="C19" s="201">
        <v>3909</v>
      </c>
      <c r="D19" s="171" t="s">
        <v>2011</v>
      </c>
      <c r="E19" t="s">
        <v>1097</v>
      </c>
      <c r="F19" s="221">
        <v>33333.1</v>
      </c>
      <c r="G19" s="221">
        <v>0</v>
      </c>
      <c r="H19" s="221">
        <v>186484.37</v>
      </c>
      <c r="I19" s="81">
        <v>48150.15</v>
      </c>
      <c r="J19" s="81">
        <v>181870.86</v>
      </c>
      <c r="M19" s="228">
        <v>0</v>
      </c>
      <c r="N19" s="228">
        <v>3625</v>
      </c>
      <c r="Q19" s="228">
        <v>305239.49</v>
      </c>
      <c r="T19" s="81">
        <v>-2642483</v>
      </c>
      <c r="U19" s="81">
        <v>2831701.19</v>
      </c>
      <c r="W19" s="229">
        <v>171347.8</v>
      </c>
      <c r="Z19" s="229">
        <v>130900</v>
      </c>
      <c r="AB19" s="222">
        <v>173700</v>
      </c>
      <c r="AE19" s="222">
        <v>154683.42000000001</v>
      </c>
      <c r="AF19" s="222">
        <v>21037.58</v>
      </c>
      <c r="AI19" s="238">
        <f t="shared" si="1"/>
        <v>219817.47</v>
      </c>
      <c r="AJ19" s="38">
        <f t="shared" si="2"/>
        <v>308864.49</v>
      </c>
      <c r="AK19" s="26">
        <f t="shared" si="3"/>
        <v>-89047.01999999999</v>
      </c>
      <c r="AL19" s="17">
        <f t="shared" si="4"/>
        <v>302247.8</v>
      </c>
      <c r="AM19" s="19">
        <f t="shared" si="5"/>
        <v>349421.00000000006</v>
      </c>
      <c r="AN19" s="33">
        <f t="shared" si="6"/>
        <v>-47173.20000000007</v>
      </c>
    </row>
    <row r="20" spans="1:40" x14ac:dyDescent="0.2">
      <c r="A20" t="s">
        <v>1078</v>
      </c>
      <c r="B20" t="s">
        <v>1080</v>
      </c>
      <c r="C20" s="201">
        <v>2875</v>
      </c>
      <c r="D20" s="171" t="s">
        <v>2012</v>
      </c>
      <c r="E20" t="s">
        <v>1098</v>
      </c>
      <c r="F20" s="221">
        <v>539680.53</v>
      </c>
      <c r="G20" s="221">
        <v>0</v>
      </c>
      <c r="H20" s="221">
        <v>148624.17000000001</v>
      </c>
      <c r="I20" s="81">
        <v>2598021.91</v>
      </c>
      <c r="J20" s="81">
        <v>442080.78</v>
      </c>
      <c r="N20" s="228">
        <v>-37146</v>
      </c>
      <c r="Q20" s="228">
        <v>203.96</v>
      </c>
      <c r="T20" s="81">
        <v>-1934955.9</v>
      </c>
      <c r="U20" s="81">
        <v>5546813.3099999996</v>
      </c>
      <c r="W20" s="229">
        <v>270160</v>
      </c>
      <c r="Z20" s="229">
        <v>130240</v>
      </c>
      <c r="AB20" s="222">
        <v>149360</v>
      </c>
      <c r="AD20" s="222">
        <v>12000</v>
      </c>
      <c r="AE20" s="222">
        <v>45398.52</v>
      </c>
      <c r="AF20" s="222">
        <v>36603.46</v>
      </c>
      <c r="AH20" s="222">
        <v>200</v>
      </c>
      <c r="AI20" s="238">
        <f t="shared" si="1"/>
        <v>688304.70000000007</v>
      </c>
      <c r="AJ20" s="38">
        <f t="shared" si="2"/>
        <v>-36942.04</v>
      </c>
      <c r="AK20" s="26">
        <f t="shared" si="3"/>
        <v>725246.74000000011</v>
      </c>
      <c r="AL20" s="17">
        <f t="shared" si="4"/>
        <v>400400</v>
      </c>
      <c r="AM20" s="19">
        <f t="shared" si="5"/>
        <v>243561.97999999998</v>
      </c>
      <c r="AN20" s="33">
        <f t="shared" si="6"/>
        <v>156838.02000000002</v>
      </c>
    </row>
    <row r="21" spans="1:40" x14ac:dyDescent="0.2">
      <c r="A21" t="s">
        <v>1078</v>
      </c>
      <c r="B21" t="s">
        <v>1080</v>
      </c>
      <c r="C21" s="201">
        <v>4102</v>
      </c>
      <c r="D21" s="171" t="s">
        <v>2013</v>
      </c>
      <c r="E21" t="s">
        <v>1099</v>
      </c>
      <c r="F21" s="221">
        <v>1132.78</v>
      </c>
      <c r="G21" s="221">
        <v>0</v>
      </c>
      <c r="H21" s="221">
        <v>512037.67</v>
      </c>
      <c r="I21" s="81">
        <v>2592729.83</v>
      </c>
      <c r="J21" s="81">
        <v>1191643.81</v>
      </c>
      <c r="N21" s="228">
        <v>22758</v>
      </c>
      <c r="Q21" s="228">
        <v>75370.990000000005</v>
      </c>
      <c r="T21" s="81">
        <v>2638502.58</v>
      </c>
      <c r="U21" s="81">
        <v>1606327.04</v>
      </c>
      <c r="W21" s="229">
        <v>444955.24</v>
      </c>
      <c r="Z21" s="229">
        <v>298060</v>
      </c>
      <c r="AB21" s="222">
        <v>392584</v>
      </c>
      <c r="AE21" s="222">
        <v>345347.24</v>
      </c>
      <c r="AF21" s="222">
        <v>44583.519999999997</v>
      </c>
      <c r="AI21" s="238">
        <f t="shared" si="1"/>
        <v>513170.45</v>
      </c>
      <c r="AJ21" s="38">
        <f t="shared" si="2"/>
        <v>98128.99</v>
      </c>
      <c r="AK21" s="26">
        <f t="shared" si="3"/>
        <v>415041.46</v>
      </c>
      <c r="AL21" s="17">
        <f t="shared" si="4"/>
        <v>743015.24</v>
      </c>
      <c r="AM21" s="19">
        <f t="shared" si="5"/>
        <v>782514.76</v>
      </c>
      <c r="AN21" s="33">
        <f t="shared" si="6"/>
        <v>-39499.520000000019</v>
      </c>
    </row>
    <row r="22" spans="1:40" x14ac:dyDescent="0.2">
      <c r="A22" t="s">
        <v>1078</v>
      </c>
      <c r="B22" t="s">
        <v>1080</v>
      </c>
      <c r="C22" s="201">
        <v>3593</v>
      </c>
      <c r="D22" s="171" t="s">
        <v>2014</v>
      </c>
      <c r="E22" t="s">
        <v>1100</v>
      </c>
      <c r="F22" s="221">
        <v>100197.24</v>
      </c>
      <c r="G22" s="221">
        <v>0</v>
      </c>
      <c r="H22" s="221">
        <v>109843.7</v>
      </c>
      <c r="I22" s="81">
        <v>1970046.26</v>
      </c>
      <c r="J22" s="81">
        <v>583797.11</v>
      </c>
      <c r="M22" s="228">
        <v>0</v>
      </c>
      <c r="N22" s="228">
        <v>10100</v>
      </c>
      <c r="Q22" s="228">
        <v>510.71</v>
      </c>
      <c r="T22" s="81">
        <v>1493339.85</v>
      </c>
      <c r="U22" s="81">
        <v>1373222.93</v>
      </c>
      <c r="W22" s="229">
        <v>66661.179999999993</v>
      </c>
      <c r="Z22" s="229">
        <v>238280</v>
      </c>
      <c r="AB22" s="222">
        <v>257580</v>
      </c>
      <c r="AC22" s="222">
        <v>4400</v>
      </c>
      <c r="AD22" s="222">
        <v>7600</v>
      </c>
      <c r="AE22" s="222">
        <v>107907.58</v>
      </c>
      <c r="AF22" s="222">
        <v>40259.78</v>
      </c>
      <c r="AI22" s="238">
        <f t="shared" si="1"/>
        <v>210040.94</v>
      </c>
      <c r="AJ22" s="38">
        <f t="shared" si="2"/>
        <v>10610.71</v>
      </c>
      <c r="AK22" s="26">
        <f t="shared" si="3"/>
        <v>199430.23</v>
      </c>
      <c r="AL22" s="17">
        <f t="shared" si="4"/>
        <v>304941.18</v>
      </c>
      <c r="AM22" s="19">
        <f t="shared" si="5"/>
        <v>417747.36</v>
      </c>
      <c r="AN22" s="33">
        <f t="shared" si="6"/>
        <v>-112806.18</v>
      </c>
    </row>
    <row r="23" spans="1:40" x14ac:dyDescent="0.2">
      <c r="A23" t="s">
        <v>1078</v>
      </c>
      <c r="B23" t="s">
        <v>1080</v>
      </c>
      <c r="C23" s="201">
        <v>2119</v>
      </c>
      <c r="D23" s="171" t="s">
        <v>2015</v>
      </c>
      <c r="E23" t="s">
        <v>1101</v>
      </c>
      <c r="F23" s="221">
        <v>726373.06</v>
      </c>
      <c r="G23" s="221">
        <v>0</v>
      </c>
      <c r="H23" s="221">
        <v>58919.87</v>
      </c>
      <c r="I23" s="81">
        <v>2585503.25</v>
      </c>
      <c r="J23" s="81">
        <v>232071.92</v>
      </c>
      <c r="N23" s="228">
        <v>41791</v>
      </c>
      <c r="Q23" s="228">
        <v>197465.86</v>
      </c>
      <c r="T23" s="81">
        <v>3082603.73</v>
      </c>
      <c r="U23" s="81">
        <v>466379.49</v>
      </c>
      <c r="W23" s="229">
        <v>0</v>
      </c>
      <c r="Z23" s="229">
        <v>74420</v>
      </c>
      <c r="AB23" s="222">
        <v>139540</v>
      </c>
      <c r="AE23" s="222">
        <v>82356.460000000006</v>
      </c>
      <c r="AF23" s="222">
        <v>36426.519999999997</v>
      </c>
      <c r="AI23" s="238">
        <f t="shared" si="1"/>
        <v>785292.93</v>
      </c>
      <c r="AJ23" s="38">
        <f t="shared" si="2"/>
        <v>239256.86</v>
      </c>
      <c r="AK23" s="26">
        <f t="shared" si="3"/>
        <v>546036.07000000007</v>
      </c>
      <c r="AL23" s="17">
        <f t="shared" si="4"/>
        <v>74420</v>
      </c>
      <c r="AM23" s="19">
        <f t="shared" si="5"/>
        <v>258322.98</v>
      </c>
      <c r="AN23" s="33">
        <f t="shared" si="6"/>
        <v>-183902.98</v>
      </c>
    </row>
    <row r="24" spans="1:40" x14ac:dyDescent="0.2">
      <c r="A24" t="s">
        <v>1078</v>
      </c>
      <c r="B24" t="s">
        <v>1080</v>
      </c>
      <c r="C24" s="201">
        <v>2646</v>
      </c>
      <c r="D24" s="171" t="s">
        <v>2016</v>
      </c>
      <c r="E24" t="s">
        <v>1102</v>
      </c>
      <c r="F24" s="221">
        <v>693214.3</v>
      </c>
      <c r="G24" s="221">
        <v>0</v>
      </c>
      <c r="H24" s="221">
        <v>87871.26</v>
      </c>
      <c r="I24" s="81">
        <v>338206.57</v>
      </c>
      <c r="J24" s="81">
        <v>380280.78</v>
      </c>
      <c r="N24" s="228">
        <v>19582</v>
      </c>
      <c r="Q24" s="228">
        <v>41570.639999999999</v>
      </c>
      <c r="T24" s="81">
        <v>-448549.25</v>
      </c>
      <c r="U24" s="81">
        <v>1804328.64</v>
      </c>
      <c r="W24" s="229">
        <v>81067.02</v>
      </c>
      <c r="X24" s="229">
        <v>94600</v>
      </c>
      <c r="Z24" s="229">
        <v>140740</v>
      </c>
      <c r="AB24" s="222">
        <v>159440</v>
      </c>
      <c r="AE24" s="222">
        <v>55146.92</v>
      </c>
      <c r="AF24" s="222">
        <v>21519.22</v>
      </c>
      <c r="AI24" s="238">
        <f t="shared" si="1"/>
        <v>781085.56</v>
      </c>
      <c r="AJ24" s="38">
        <f t="shared" si="2"/>
        <v>61152.639999999999</v>
      </c>
      <c r="AK24" s="26">
        <f t="shared" si="3"/>
        <v>719932.92</v>
      </c>
      <c r="AL24" s="17">
        <f t="shared" si="4"/>
        <v>316407.02</v>
      </c>
      <c r="AM24" s="19">
        <f t="shared" si="5"/>
        <v>236106.13999999998</v>
      </c>
      <c r="AN24" s="33">
        <f t="shared" si="6"/>
        <v>80300.880000000034</v>
      </c>
    </row>
    <row r="25" spans="1:40" x14ac:dyDescent="0.2">
      <c r="A25" t="s">
        <v>1078</v>
      </c>
      <c r="B25" t="s">
        <v>1080</v>
      </c>
      <c r="C25" s="201">
        <v>6232</v>
      </c>
      <c r="D25" s="171" t="s">
        <v>2017</v>
      </c>
      <c r="E25" t="s">
        <v>1103</v>
      </c>
      <c r="F25" s="221">
        <v>26934.43</v>
      </c>
      <c r="G25" s="221">
        <v>4560</v>
      </c>
      <c r="H25" s="221">
        <v>-112620.49</v>
      </c>
      <c r="I25" s="81">
        <v>472877.98</v>
      </c>
      <c r="J25" s="81">
        <v>132653.32</v>
      </c>
      <c r="N25" s="228">
        <v>48176</v>
      </c>
      <c r="Q25" s="228">
        <v>3116.26</v>
      </c>
      <c r="T25" s="81">
        <v>-630879.27</v>
      </c>
      <c r="U25" s="81">
        <v>1601555.91</v>
      </c>
      <c r="W25" s="229">
        <v>0</v>
      </c>
      <c r="Z25" s="229">
        <v>131700</v>
      </c>
      <c r="AB25" s="222">
        <v>209620</v>
      </c>
      <c r="AE25" s="222">
        <v>381344.1</v>
      </c>
      <c r="AF25" s="222">
        <v>36365.56</v>
      </c>
      <c r="AI25" s="238">
        <f t="shared" si="1"/>
        <v>-81126.06</v>
      </c>
      <c r="AJ25" s="38">
        <f t="shared" si="2"/>
        <v>51292.26</v>
      </c>
      <c r="AK25" s="26">
        <f t="shared" si="3"/>
        <v>-132418.32</v>
      </c>
      <c r="AL25" s="17">
        <f t="shared" si="4"/>
        <v>131700</v>
      </c>
      <c r="AM25" s="19">
        <f t="shared" si="5"/>
        <v>627329.65999999992</v>
      </c>
      <c r="AN25" s="33">
        <f t="shared" si="6"/>
        <v>-495629.65999999992</v>
      </c>
    </row>
    <row r="26" spans="1:40" x14ac:dyDescent="0.2">
      <c r="A26" t="s">
        <v>1078</v>
      </c>
      <c r="B26" t="s">
        <v>1080</v>
      </c>
      <c r="C26" s="201">
        <v>5126</v>
      </c>
      <c r="D26" s="171" t="s">
        <v>2018</v>
      </c>
      <c r="E26" t="s">
        <v>1104</v>
      </c>
      <c r="F26" s="221">
        <v>381931.85</v>
      </c>
      <c r="G26" s="221">
        <v>0</v>
      </c>
      <c r="H26" s="221">
        <v>74203.13</v>
      </c>
      <c r="I26" s="81">
        <v>128700.22</v>
      </c>
      <c r="J26" s="81">
        <v>264600.58</v>
      </c>
      <c r="M26" s="228">
        <v>0</v>
      </c>
      <c r="N26" s="228">
        <v>5700</v>
      </c>
      <c r="Q26" s="228">
        <v>245471.56</v>
      </c>
      <c r="T26" s="81">
        <v>-449481.79</v>
      </c>
      <c r="U26" s="81">
        <v>1188537.31</v>
      </c>
      <c r="W26" s="229">
        <v>0</v>
      </c>
      <c r="Z26" s="229">
        <v>163300</v>
      </c>
      <c r="AB26" s="222">
        <v>247640</v>
      </c>
      <c r="AD26" s="222">
        <v>3864</v>
      </c>
      <c r="AE26" s="222">
        <v>34087.839999999997</v>
      </c>
      <c r="AF26" s="222">
        <v>20431.46</v>
      </c>
      <c r="AI26" s="238">
        <f t="shared" si="1"/>
        <v>456134.98</v>
      </c>
      <c r="AJ26" s="38">
        <f t="shared" si="2"/>
        <v>251171.56</v>
      </c>
      <c r="AK26" s="26">
        <f t="shared" si="3"/>
        <v>204963.41999999998</v>
      </c>
      <c r="AL26" s="17">
        <f t="shared" si="4"/>
        <v>163300</v>
      </c>
      <c r="AM26" s="19">
        <f t="shared" si="5"/>
        <v>306023.3</v>
      </c>
      <c r="AN26" s="33">
        <f t="shared" si="6"/>
        <v>-142723.29999999999</v>
      </c>
    </row>
    <row r="27" spans="1:40" x14ac:dyDescent="0.2">
      <c r="A27" t="s">
        <v>1078</v>
      </c>
      <c r="B27" t="s">
        <v>1080</v>
      </c>
      <c r="C27" s="201">
        <v>2780</v>
      </c>
      <c r="D27" s="171" t="s">
        <v>2019</v>
      </c>
      <c r="E27" t="s">
        <v>1105</v>
      </c>
      <c r="F27" s="221">
        <v>436624.54</v>
      </c>
      <c r="G27" s="221">
        <v>0</v>
      </c>
      <c r="H27" s="221">
        <v>82862.55</v>
      </c>
      <c r="I27" s="81">
        <v>727103.06</v>
      </c>
      <c r="J27" s="81">
        <v>380686.91</v>
      </c>
      <c r="N27" s="228">
        <v>15154</v>
      </c>
      <c r="Q27" s="228">
        <v>332175.11</v>
      </c>
      <c r="T27" s="81">
        <v>-1963265.48</v>
      </c>
      <c r="U27" s="81">
        <v>3378480.39</v>
      </c>
      <c r="W27" s="229">
        <v>0</v>
      </c>
      <c r="Z27" s="229">
        <v>155220</v>
      </c>
      <c r="AB27" s="222">
        <v>173860</v>
      </c>
      <c r="AE27" s="222">
        <v>50278.44</v>
      </c>
      <c r="AF27" s="222">
        <v>65882.52</v>
      </c>
      <c r="AI27" s="238">
        <f t="shared" si="1"/>
        <v>519487.08999999997</v>
      </c>
      <c r="AJ27" s="38">
        <f t="shared" si="2"/>
        <v>347329.11</v>
      </c>
      <c r="AK27" s="26">
        <f t="shared" si="3"/>
        <v>172157.97999999998</v>
      </c>
      <c r="AL27" s="17">
        <f t="shared" si="4"/>
        <v>155220</v>
      </c>
      <c r="AM27" s="19">
        <f t="shared" si="5"/>
        <v>290020.96000000002</v>
      </c>
      <c r="AN27" s="33">
        <f t="shared" si="6"/>
        <v>-134800.96000000002</v>
      </c>
    </row>
    <row r="28" spans="1:40" x14ac:dyDescent="0.2">
      <c r="A28" t="s">
        <v>1078</v>
      </c>
      <c r="B28" t="s">
        <v>1080</v>
      </c>
      <c r="C28" s="201">
        <v>2904</v>
      </c>
      <c r="D28" s="171" t="s">
        <v>2020</v>
      </c>
      <c r="E28" t="s">
        <v>1106</v>
      </c>
      <c r="F28" s="221">
        <v>268892.21999999997</v>
      </c>
      <c r="G28" s="221">
        <v>0</v>
      </c>
      <c r="H28" s="221">
        <v>7418.91</v>
      </c>
      <c r="I28" s="81">
        <v>3525597.54</v>
      </c>
      <c r="J28" s="81">
        <v>271833.15999999997</v>
      </c>
      <c r="N28" s="228">
        <v>21822</v>
      </c>
      <c r="Q28" s="228">
        <v>-69383.009999999995</v>
      </c>
      <c r="T28" s="81">
        <v>-622551.92000000004</v>
      </c>
      <c r="U28" s="81">
        <v>4652638.84</v>
      </c>
      <c r="W28" s="229">
        <v>195000</v>
      </c>
      <c r="Z28" s="229">
        <v>107600</v>
      </c>
      <c r="AB28" s="222">
        <v>126700</v>
      </c>
      <c r="AE28" s="222">
        <v>51529.02</v>
      </c>
      <c r="AF28" s="222">
        <v>32677.06</v>
      </c>
      <c r="AI28" s="238">
        <f t="shared" si="1"/>
        <v>276311.12999999995</v>
      </c>
      <c r="AJ28" s="38">
        <f t="shared" si="2"/>
        <v>-47561.009999999995</v>
      </c>
      <c r="AK28" s="26">
        <f t="shared" si="3"/>
        <v>323872.13999999996</v>
      </c>
      <c r="AL28" s="17">
        <f t="shared" si="4"/>
        <v>302600</v>
      </c>
      <c r="AM28" s="19">
        <f t="shared" si="5"/>
        <v>210906.08</v>
      </c>
      <c r="AN28" s="33">
        <f t="shared" si="6"/>
        <v>91693.920000000013</v>
      </c>
    </row>
    <row r="29" spans="1:40" x14ac:dyDescent="0.2">
      <c r="A29" t="s">
        <v>1108</v>
      </c>
      <c r="B29" t="s">
        <v>1109</v>
      </c>
      <c r="C29" s="201">
        <v>3964</v>
      </c>
      <c r="D29" s="171" t="s">
        <v>2021</v>
      </c>
      <c r="E29" t="s">
        <v>1111</v>
      </c>
      <c r="F29" s="221">
        <v>167542.87</v>
      </c>
      <c r="G29" s="221">
        <v>0</v>
      </c>
      <c r="H29" s="221">
        <v>25060.400000000001</v>
      </c>
      <c r="I29" s="81">
        <v>2506019.0299999998</v>
      </c>
      <c r="J29" s="81">
        <v>272749.28000000003</v>
      </c>
      <c r="N29" s="228">
        <v>5460</v>
      </c>
      <c r="T29" s="81">
        <v>-1057125.8</v>
      </c>
      <c r="U29" s="81">
        <v>3908830.71</v>
      </c>
      <c r="W29" s="229">
        <v>670</v>
      </c>
      <c r="Z29" s="229">
        <v>240000</v>
      </c>
      <c r="AA29" s="229">
        <v>302066.87</v>
      </c>
      <c r="AB29" s="222">
        <v>344824</v>
      </c>
      <c r="AE29" s="222">
        <v>38197.379999999997</v>
      </c>
      <c r="AF29" s="222">
        <v>36436.82</v>
      </c>
      <c r="AI29" s="238">
        <f t="shared" si="1"/>
        <v>192603.27</v>
      </c>
      <c r="AJ29" s="38">
        <f t="shared" si="2"/>
        <v>5460</v>
      </c>
      <c r="AK29" s="26">
        <f t="shared" si="3"/>
        <v>187143.27</v>
      </c>
      <c r="AL29" s="17">
        <f t="shared" si="4"/>
        <v>542736.87</v>
      </c>
      <c r="AM29" s="19">
        <f t="shared" si="5"/>
        <v>419458.2</v>
      </c>
      <c r="AN29" s="33">
        <f t="shared" si="6"/>
        <v>123278.66999999998</v>
      </c>
    </row>
    <row r="30" spans="1:40" x14ac:dyDescent="0.2">
      <c r="A30" t="s">
        <v>1108</v>
      </c>
      <c r="B30" t="s">
        <v>1109</v>
      </c>
      <c r="C30" s="201">
        <v>5112</v>
      </c>
      <c r="D30" s="171" t="s">
        <v>2022</v>
      </c>
      <c r="E30" t="s">
        <v>1112</v>
      </c>
      <c r="F30" s="221">
        <v>165284.53</v>
      </c>
      <c r="G30" s="221">
        <v>73672</v>
      </c>
      <c r="H30" s="221">
        <v>493.27</v>
      </c>
      <c r="I30" s="81">
        <v>1084512</v>
      </c>
      <c r="J30" s="81">
        <v>309793</v>
      </c>
      <c r="Q30" s="228">
        <v>567000</v>
      </c>
      <c r="T30" s="81">
        <v>-2827469.34</v>
      </c>
      <c r="U30" s="81">
        <v>3967213.3</v>
      </c>
      <c r="W30" s="229">
        <v>91870.080000000002</v>
      </c>
      <c r="Z30" s="229">
        <v>129030</v>
      </c>
      <c r="AB30" s="222">
        <v>158830</v>
      </c>
      <c r="AE30" s="222">
        <v>122103.24</v>
      </c>
      <c r="AF30" s="222">
        <v>12956</v>
      </c>
      <c r="AI30" s="238">
        <f t="shared" si="1"/>
        <v>239449.8</v>
      </c>
      <c r="AJ30" s="38">
        <f t="shared" si="2"/>
        <v>567000</v>
      </c>
      <c r="AK30" s="26">
        <f t="shared" si="3"/>
        <v>-327550.2</v>
      </c>
      <c r="AL30" s="17">
        <f t="shared" si="4"/>
        <v>220900.08000000002</v>
      </c>
      <c r="AM30" s="19">
        <f t="shared" si="5"/>
        <v>293889.24</v>
      </c>
      <c r="AN30" s="33">
        <f t="shared" si="6"/>
        <v>-72989.159999999974</v>
      </c>
    </row>
    <row r="31" spans="1:40" x14ac:dyDescent="0.2">
      <c r="A31" t="s">
        <v>1108</v>
      </c>
      <c r="B31" t="s">
        <v>1109</v>
      </c>
      <c r="C31" s="201">
        <v>2863</v>
      </c>
      <c r="D31" s="171" t="s">
        <v>2023</v>
      </c>
      <c r="E31" t="s">
        <v>1113</v>
      </c>
      <c r="F31" s="221">
        <v>354320.35</v>
      </c>
      <c r="G31" s="221">
        <v>0</v>
      </c>
      <c r="H31" s="221">
        <v>22751.71</v>
      </c>
      <c r="I31" s="81">
        <v>106432.92</v>
      </c>
      <c r="J31" s="81">
        <v>388812.4</v>
      </c>
      <c r="T31" s="81">
        <v>-933234.62</v>
      </c>
      <c r="U31" s="81">
        <v>1728640.99</v>
      </c>
      <c r="W31" s="229">
        <v>241743.85</v>
      </c>
      <c r="Z31" s="229">
        <v>163470</v>
      </c>
      <c r="AB31" s="222">
        <v>182280</v>
      </c>
      <c r="AD31" s="222">
        <v>14324</v>
      </c>
      <c r="AE31" s="222">
        <v>67650.69</v>
      </c>
      <c r="AF31" s="222">
        <v>29715.8</v>
      </c>
      <c r="AH31" s="222">
        <v>33894.35</v>
      </c>
      <c r="AI31" s="238">
        <f t="shared" si="1"/>
        <v>377072.06</v>
      </c>
      <c r="AJ31" s="38">
        <f t="shared" si="2"/>
        <v>0</v>
      </c>
      <c r="AK31" s="26">
        <f t="shared" si="3"/>
        <v>377072.06</v>
      </c>
      <c r="AL31" s="17">
        <f t="shared" si="4"/>
        <v>405213.85</v>
      </c>
      <c r="AM31" s="19">
        <f t="shared" si="5"/>
        <v>327864.83999999997</v>
      </c>
      <c r="AN31" s="33">
        <f t="shared" si="6"/>
        <v>77349.010000000009</v>
      </c>
    </row>
    <row r="32" spans="1:40" x14ac:dyDescent="0.2">
      <c r="A32" t="s">
        <v>1108</v>
      </c>
      <c r="B32" t="s">
        <v>1109</v>
      </c>
      <c r="C32" s="201">
        <v>3378</v>
      </c>
      <c r="D32" s="171" t="s">
        <v>2024</v>
      </c>
      <c r="E32" t="s">
        <v>1114</v>
      </c>
      <c r="F32" s="221">
        <v>243905</v>
      </c>
      <c r="G32" s="221">
        <v>34246</v>
      </c>
      <c r="H32" s="221">
        <v>208080.1</v>
      </c>
      <c r="I32" s="81">
        <v>92463.05</v>
      </c>
      <c r="J32" s="81">
        <v>329781.34999999998</v>
      </c>
      <c r="Q32" s="228">
        <v>83216.3</v>
      </c>
      <c r="T32" s="81">
        <v>-1681838.99</v>
      </c>
      <c r="U32" s="81">
        <v>2399403.2599999998</v>
      </c>
      <c r="W32" s="229">
        <v>230849.03</v>
      </c>
      <c r="AA32" s="229">
        <v>31010.67</v>
      </c>
      <c r="AB32" s="222">
        <v>43564</v>
      </c>
      <c r="AD32" s="222">
        <v>30934</v>
      </c>
      <c r="AE32" s="222">
        <v>31128.07</v>
      </c>
      <c r="AF32" s="222">
        <v>32131.7</v>
      </c>
      <c r="AI32" s="238">
        <f t="shared" si="1"/>
        <v>486231.1</v>
      </c>
      <c r="AJ32" s="38">
        <f t="shared" si="2"/>
        <v>83216.3</v>
      </c>
      <c r="AK32" s="26">
        <f t="shared" si="3"/>
        <v>403014.8</v>
      </c>
      <c r="AL32" s="17">
        <f t="shared" si="4"/>
        <v>261859.7</v>
      </c>
      <c r="AM32" s="19">
        <f t="shared" si="5"/>
        <v>137757.77000000002</v>
      </c>
      <c r="AN32" s="33">
        <f t="shared" si="6"/>
        <v>124101.93</v>
      </c>
    </row>
    <row r="33" spans="1:40" x14ac:dyDescent="0.2">
      <c r="A33" t="s">
        <v>1108</v>
      </c>
      <c r="B33" t="s">
        <v>1109</v>
      </c>
      <c r="C33" s="201">
        <v>3946</v>
      </c>
      <c r="D33" s="171" t="s">
        <v>2025</v>
      </c>
      <c r="E33" t="s">
        <v>1115</v>
      </c>
      <c r="F33" s="221">
        <v>296615.94</v>
      </c>
      <c r="G33" s="221">
        <v>2740</v>
      </c>
      <c r="H33" s="221">
        <v>99597.92</v>
      </c>
      <c r="I33" s="81">
        <v>11442452.6</v>
      </c>
      <c r="J33" s="81">
        <v>396428.22</v>
      </c>
      <c r="O33" s="228">
        <v>-4739.67</v>
      </c>
      <c r="Q33" s="228">
        <v>107.75</v>
      </c>
      <c r="T33" s="81">
        <v>4132598.29</v>
      </c>
      <c r="U33" s="81">
        <v>8039383.1299999999</v>
      </c>
      <c r="W33" s="229">
        <v>236733.95</v>
      </c>
      <c r="Z33" s="229">
        <v>131860</v>
      </c>
      <c r="AA33" s="229">
        <v>96030</v>
      </c>
      <c r="AB33" s="222">
        <v>192220</v>
      </c>
      <c r="AD33" s="222">
        <v>2400</v>
      </c>
      <c r="AE33" s="222">
        <v>162164.13</v>
      </c>
      <c r="AF33" s="222">
        <v>29134.639999999999</v>
      </c>
      <c r="AI33" s="238">
        <f t="shared" si="1"/>
        <v>398953.86</v>
      </c>
      <c r="AJ33" s="38">
        <f t="shared" si="2"/>
        <v>-4631.92</v>
      </c>
      <c r="AK33" s="26">
        <f t="shared" si="3"/>
        <v>403585.77999999997</v>
      </c>
      <c r="AL33" s="17">
        <f t="shared" si="4"/>
        <v>464623.95</v>
      </c>
      <c r="AM33" s="19">
        <f t="shared" si="5"/>
        <v>385918.77</v>
      </c>
      <c r="AN33" s="33">
        <f t="shared" si="6"/>
        <v>78705.179999999993</v>
      </c>
    </row>
    <row r="34" spans="1:40" x14ac:dyDescent="0.2">
      <c r="A34" t="s">
        <v>1108</v>
      </c>
      <c r="B34" t="s">
        <v>1109</v>
      </c>
      <c r="C34" s="201">
        <v>4332</v>
      </c>
      <c r="D34" s="171" t="s">
        <v>2026</v>
      </c>
      <c r="E34" t="s">
        <v>1116</v>
      </c>
      <c r="F34" s="221">
        <v>8341.68</v>
      </c>
      <c r="G34" s="221">
        <v>0</v>
      </c>
      <c r="H34" s="221">
        <v>126459.81</v>
      </c>
      <c r="I34" s="81">
        <v>2229869.7400000002</v>
      </c>
      <c r="J34" s="81">
        <v>138216.71</v>
      </c>
      <c r="T34" s="81">
        <v>493932.08</v>
      </c>
      <c r="U34" s="81">
        <v>2109112.34</v>
      </c>
      <c r="W34" s="229">
        <v>51169.09</v>
      </c>
      <c r="Y34" s="229">
        <v>506.35</v>
      </c>
      <c r="Z34" s="229">
        <v>209300</v>
      </c>
      <c r="AA34" s="229">
        <v>48150</v>
      </c>
      <c r="AB34" s="222">
        <v>297830</v>
      </c>
      <c r="AE34" s="222">
        <v>70850</v>
      </c>
      <c r="AF34" s="222">
        <v>34729.06</v>
      </c>
      <c r="AH34" s="222">
        <v>1734.86</v>
      </c>
      <c r="AI34" s="238">
        <f t="shared" si="1"/>
        <v>134801.49</v>
      </c>
      <c r="AJ34" s="38">
        <f t="shared" si="2"/>
        <v>0</v>
      </c>
      <c r="AK34" s="26">
        <f t="shared" si="3"/>
        <v>134801.49</v>
      </c>
      <c r="AL34" s="17">
        <f t="shared" si="4"/>
        <v>309125.44</v>
      </c>
      <c r="AM34" s="19">
        <f t="shared" si="5"/>
        <v>405143.92</v>
      </c>
      <c r="AN34" s="33">
        <f t="shared" si="6"/>
        <v>-96018.479999999981</v>
      </c>
    </row>
    <row r="35" spans="1:40" x14ac:dyDescent="0.2">
      <c r="A35" t="s">
        <v>1108</v>
      </c>
      <c r="B35" t="s">
        <v>1109</v>
      </c>
      <c r="C35" s="201">
        <v>2103</v>
      </c>
      <c r="D35" s="171" t="s">
        <v>2027</v>
      </c>
      <c r="E35" t="s">
        <v>1117</v>
      </c>
      <c r="F35" s="221">
        <v>298910.01</v>
      </c>
      <c r="G35" s="221">
        <v>50800</v>
      </c>
      <c r="H35" s="221">
        <v>54802.36</v>
      </c>
      <c r="I35" s="81">
        <v>2390651.83</v>
      </c>
      <c r="J35" s="81">
        <v>170673.36</v>
      </c>
      <c r="Q35" s="228">
        <v>6600</v>
      </c>
      <c r="T35" s="81">
        <v>830025.23</v>
      </c>
      <c r="U35" s="81">
        <v>2000000</v>
      </c>
      <c r="W35" s="229">
        <v>301529.42</v>
      </c>
      <c r="AB35" s="222">
        <v>33740</v>
      </c>
      <c r="AE35" s="222">
        <v>105247.89</v>
      </c>
      <c r="AF35" s="222">
        <v>31641.200000000001</v>
      </c>
      <c r="AI35" s="238">
        <f t="shared" si="1"/>
        <v>404512.37</v>
      </c>
      <c r="AJ35" s="38">
        <f t="shared" si="2"/>
        <v>6600</v>
      </c>
      <c r="AK35" s="26">
        <f t="shared" si="3"/>
        <v>397912.37</v>
      </c>
      <c r="AL35" s="17">
        <f t="shared" si="4"/>
        <v>301529.42</v>
      </c>
      <c r="AM35" s="19">
        <f t="shared" si="5"/>
        <v>170629.09000000003</v>
      </c>
      <c r="AN35" s="33">
        <f t="shared" si="6"/>
        <v>130900.32999999996</v>
      </c>
    </row>
    <row r="36" spans="1:40" x14ac:dyDescent="0.2">
      <c r="A36" t="s">
        <v>1108</v>
      </c>
      <c r="B36" t="s">
        <v>1109</v>
      </c>
      <c r="C36" s="201">
        <v>2710</v>
      </c>
      <c r="D36" s="171" t="s">
        <v>2028</v>
      </c>
      <c r="E36" t="s">
        <v>1118</v>
      </c>
      <c r="F36" s="221">
        <v>335636.61</v>
      </c>
      <c r="G36" s="221">
        <v>0</v>
      </c>
      <c r="H36" s="221">
        <v>10607.42</v>
      </c>
      <c r="I36" s="81">
        <v>1356093.4</v>
      </c>
      <c r="J36" s="81">
        <v>103460.69</v>
      </c>
      <c r="Q36" s="228">
        <v>-1400</v>
      </c>
      <c r="T36" s="81">
        <v>-353366.24</v>
      </c>
      <c r="U36" s="81">
        <v>2067007.72</v>
      </c>
      <c r="W36" s="229">
        <v>237492.4</v>
      </c>
      <c r="AB36" s="222">
        <v>45020</v>
      </c>
      <c r="AD36" s="222">
        <v>5822</v>
      </c>
      <c r="AE36" s="222">
        <v>70054.92</v>
      </c>
      <c r="AF36" s="222">
        <v>22612.84</v>
      </c>
      <c r="AI36" s="238">
        <f t="shared" si="1"/>
        <v>346244.02999999997</v>
      </c>
      <c r="AJ36" s="38">
        <f t="shared" si="2"/>
        <v>-1400</v>
      </c>
      <c r="AK36" s="26">
        <f t="shared" si="3"/>
        <v>347644.02999999997</v>
      </c>
      <c r="AL36" s="17">
        <f t="shared" si="4"/>
        <v>237492.4</v>
      </c>
      <c r="AM36" s="19">
        <f t="shared" si="5"/>
        <v>143509.76000000001</v>
      </c>
      <c r="AN36" s="33">
        <f t="shared" si="6"/>
        <v>93982.639999999985</v>
      </c>
    </row>
    <row r="37" spans="1:40" x14ac:dyDescent="0.2">
      <c r="A37" t="s">
        <v>1108</v>
      </c>
      <c r="B37" t="s">
        <v>1109</v>
      </c>
      <c r="C37" s="201">
        <v>2476</v>
      </c>
      <c r="D37" s="171" t="s">
        <v>2029</v>
      </c>
      <c r="E37" t="s">
        <v>1119</v>
      </c>
      <c r="F37" s="221">
        <v>177532.92</v>
      </c>
      <c r="G37" s="221">
        <v>15662.6</v>
      </c>
      <c r="H37" s="221">
        <v>71529.11</v>
      </c>
      <c r="I37" s="81">
        <v>574977.94999999995</v>
      </c>
      <c r="J37" s="81">
        <v>1148559.57</v>
      </c>
      <c r="T37" s="81">
        <v>-779995.15</v>
      </c>
      <c r="U37" s="81">
        <v>2721924.84</v>
      </c>
      <c r="W37" s="229">
        <v>217979.62</v>
      </c>
      <c r="AB37" s="222">
        <v>272860</v>
      </c>
      <c r="AD37" s="222">
        <v>7568</v>
      </c>
      <c r="AE37" s="222">
        <v>71330.61</v>
      </c>
      <c r="AF37" s="222">
        <v>31026.55</v>
      </c>
      <c r="AH37" s="222">
        <v>-220000</v>
      </c>
      <c r="AI37" s="238">
        <f t="shared" si="1"/>
        <v>264724.63</v>
      </c>
      <c r="AJ37" s="38">
        <f t="shared" si="2"/>
        <v>0</v>
      </c>
      <c r="AK37" s="26">
        <f t="shared" si="3"/>
        <v>264724.63</v>
      </c>
      <c r="AL37" s="17">
        <f t="shared" si="4"/>
        <v>217979.62</v>
      </c>
      <c r="AM37" s="19">
        <f t="shared" si="5"/>
        <v>162785.15999999997</v>
      </c>
      <c r="AN37" s="33">
        <f t="shared" si="6"/>
        <v>55194.460000000021</v>
      </c>
    </row>
    <row r="38" spans="1:40" x14ac:dyDescent="0.2">
      <c r="A38" t="s">
        <v>1121</v>
      </c>
      <c r="B38" t="s">
        <v>1122</v>
      </c>
      <c r="C38" s="201">
        <v>3590</v>
      </c>
      <c r="D38" s="171" t="s">
        <v>2030</v>
      </c>
      <c r="E38" t="s">
        <v>1124</v>
      </c>
      <c r="F38" s="221">
        <v>333733.75</v>
      </c>
      <c r="G38" s="221">
        <v>0</v>
      </c>
      <c r="H38" s="221">
        <v>95112.5</v>
      </c>
      <c r="I38" s="81">
        <v>3</v>
      </c>
      <c r="J38" s="81">
        <v>55165.24</v>
      </c>
      <c r="N38" s="228">
        <v>55550</v>
      </c>
      <c r="Q38" s="228">
        <v>94</v>
      </c>
      <c r="T38" s="81">
        <v>-1594</v>
      </c>
      <c r="U38" s="81">
        <v>1153430.04</v>
      </c>
      <c r="W38" s="229">
        <v>113479.8</v>
      </c>
      <c r="Y38" s="229">
        <v>0</v>
      </c>
      <c r="Z38" s="229">
        <v>165200</v>
      </c>
      <c r="AB38" s="222">
        <v>232180</v>
      </c>
      <c r="AE38" s="222">
        <v>155856.01999999999</v>
      </c>
      <c r="AF38" s="222">
        <v>4000</v>
      </c>
      <c r="AH38" s="222">
        <v>5593.64</v>
      </c>
      <c r="AI38" s="238">
        <f t="shared" si="1"/>
        <v>428846.25</v>
      </c>
      <c r="AJ38" s="38">
        <f t="shared" si="2"/>
        <v>55644</v>
      </c>
      <c r="AK38" s="26">
        <f t="shared" si="3"/>
        <v>373202.25</v>
      </c>
      <c r="AL38" s="17">
        <f t="shared" si="4"/>
        <v>278679.8</v>
      </c>
      <c r="AM38" s="19">
        <f t="shared" si="5"/>
        <v>397629.66000000003</v>
      </c>
      <c r="AN38" s="33">
        <f t="shared" si="6"/>
        <v>-118949.86000000004</v>
      </c>
    </row>
    <row r="39" spans="1:40" x14ac:dyDescent="0.2">
      <c r="A39" t="s">
        <v>1121</v>
      </c>
      <c r="B39" t="s">
        <v>1122</v>
      </c>
      <c r="C39" s="201">
        <v>4275</v>
      </c>
      <c r="D39" s="171" t="s">
        <v>2031</v>
      </c>
      <c r="E39" t="s">
        <v>1125</v>
      </c>
      <c r="F39" s="221">
        <v>129920.34</v>
      </c>
      <c r="G39" s="221">
        <v>0</v>
      </c>
      <c r="H39" s="221">
        <v>130336.83</v>
      </c>
      <c r="I39" s="81">
        <v>-307443.07</v>
      </c>
      <c r="J39" s="81">
        <v>153544.16</v>
      </c>
      <c r="N39" s="228">
        <v>156050</v>
      </c>
      <c r="Q39" s="228">
        <v>836.5</v>
      </c>
      <c r="S39" s="81">
        <v>-2304521.69</v>
      </c>
      <c r="T39" s="81">
        <v>-291259</v>
      </c>
      <c r="U39" s="81">
        <v>2737074.7</v>
      </c>
      <c r="W39" s="229">
        <v>127077.98</v>
      </c>
      <c r="Y39" s="229">
        <v>1.81</v>
      </c>
      <c r="Z39" s="229">
        <v>169280</v>
      </c>
      <c r="AA39" s="229">
        <v>40000</v>
      </c>
      <c r="AB39" s="222">
        <v>232650</v>
      </c>
      <c r="AE39" s="222">
        <v>73050.87</v>
      </c>
      <c r="AF39" s="222">
        <v>28181.5</v>
      </c>
      <c r="AH39" s="222">
        <v>3343.24</v>
      </c>
      <c r="AI39" s="238">
        <f t="shared" si="1"/>
        <v>260257.16999999998</v>
      </c>
      <c r="AJ39" s="38">
        <f t="shared" si="2"/>
        <v>156886.5</v>
      </c>
      <c r="AK39" s="26">
        <f t="shared" si="3"/>
        <v>103370.66999999998</v>
      </c>
      <c r="AL39" s="17">
        <f t="shared" si="4"/>
        <v>336359.79</v>
      </c>
      <c r="AM39" s="19">
        <f t="shared" si="5"/>
        <v>337225.61</v>
      </c>
      <c r="AN39" s="33">
        <f t="shared" si="6"/>
        <v>-865.82000000000698</v>
      </c>
    </row>
    <row r="40" spans="1:40" x14ac:dyDescent="0.2">
      <c r="A40" t="s">
        <v>1121</v>
      </c>
      <c r="B40" t="s">
        <v>1122</v>
      </c>
      <c r="C40" s="201">
        <v>1050</v>
      </c>
      <c r="D40" s="171" t="s">
        <v>2032</v>
      </c>
      <c r="E40" t="s">
        <v>1126</v>
      </c>
      <c r="F40" s="221">
        <v>429052.39</v>
      </c>
      <c r="G40" s="221">
        <v>0</v>
      </c>
      <c r="H40" s="221">
        <v>106984.5</v>
      </c>
      <c r="I40" s="81">
        <v>248577.59</v>
      </c>
      <c r="J40" s="81">
        <v>167938.15</v>
      </c>
      <c r="N40" s="228">
        <v>6300</v>
      </c>
      <c r="Q40" s="228">
        <v>0</v>
      </c>
      <c r="T40" s="81">
        <v>443599.66</v>
      </c>
      <c r="U40" s="81">
        <v>1656318.18</v>
      </c>
      <c r="W40" s="229">
        <v>99330.94</v>
      </c>
      <c r="Y40" s="229">
        <v>1055.23</v>
      </c>
      <c r="Z40" s="229">
        <v>203150</v>
      </c>
      <c r="AB40" s="222">
        <v>220850</v>
      </c>
      <c r="AE40" s="222">
        <v>41899.160000000003</v>
      </c>
      <c r="AF40" s="222">
        <v>22370.86</v>
      </c>
      <c r="AH40" s="222">
        <v>64.180000000000007</v>
      </c>
      <c r="AI40" s="238">
        <f t="shared" si="1"/>
        <v>536036.89</v>
      </c>
      <c r="AJ40" s="38">
        <f t="shared" si="2"/>
        <v>6300</v>
      </c>
      <c r="AK40" s="26">
        <f t="shared" si="3"/>
        <v>529736.89</v>
      </c>
      <c r="AL40" s="17">
        <f t="shared" si="4"/>
        <v>303536.17</v>
      </c>
      <c r="AM40" s="19">
        <f t="shared" si="5"/>
        <v>285184.2</v>
      </c>
      <c r="AN40" s="33">
        <f t="shared" si="6"/>
        <v>18351.969999999972</v>
      </c>
    </row>
    <row r="41" spans="1:40" x14ac:dyDescent="0.2">
      <c r="A41" t="s">
        <v>1121</v>
      </c>
      <c r="B41" t="s">
        <v>1122</v>
      </c>
      <c r="C41" s="201">
        <v>2081</v>
      </c>
      <c r="D41" s="171" t="s">
        <v>2033</v>
      </c>
      <c r="E41" t="s">
        <v>1127</v>
      </c>
      <c r="F41" s="221">
        <v>116968.36</v>
      </c>
      <c r="G41" s="221">
        <v>0</v>
      </c>
      <c r="H41" s="221">
        <v>72290.570000000007</v>
      </c>
      <c r="I41" s="81">
        <v>211823.92</v>
      </c>
      <c r="J41" s="81">
        <v>22448.49</v>
      </c>
      <c r="N41" s="228">
        <v>376634</v>
      </c>
      <c r="Q41" s="228">
        <v>0</v>
      </c>
      <c r="T41" s="81">
        <v>3743.1</v>
      </c>
      <c r="U41" s="81">
        <v>1118559.83</v>
      </c>
      <c r="W41" s="229">
        <v>103550.37</v>
      </c>
      <c r="Y41" s="229">
        <v>0</v>
      </c>
      <c r="Z41" s="229">
        <v>255000</v>
      </c>
      <c r="AA41" s="229">
        <v>40000</v>
      </c>
      <c r="AB41" s="222">
        <v>302540</v>
      </c>
      <c r="AE41" s="222">
        <v>80535.259999999995</v>
      </c>
      <c r="AF41" s="222">
        <v>27849.16</v>
      </c>
      <c r="AH41" s="222">
        <v>5326.15</v>
      </c>
      <c r="AI41" s="238">
        <f t="shared" si="1"/>
        <v>189258.93</v>
      </c>
      <c r="AJ41" s="38">
        <f t="shared" si="2"/>
        <v>376634</v>
      </c>
      <c r="AK41" s="26">
        <f t="shared" si="3"/>
        <v>-187375.07</v>
      </c>
      <c r="AL41" s="17">
        <f t="shared" si="4"/>
        <v>398550.37</v>
      </c>
      <c r="AM41" s="19">
        <f t="shared" si="5"/>
        <v>416250.57</v>
      </c>
      <c r="AN41" s="33">
        <f t="shared" si="6"/>
        <v>-17700.200000000012</v>
      </c>
    </row>
    <row r="42" spans="1:40" x14ac:dyDescent="0.2">
      <c r="A42" t="s">
        <v>1121</v>
      </c>
      <c r="B42" t="s">
        <v>1122</v>
      </c>
      <c r="C42" s="201">
        <v>2563</v>
      </c>
      <c r="D42" s="171" t="s">
        <v>2034</v>
      </c>
      <c r="E42" t="s">
        <v>1128</v>
      </c>
      <c r="F42" s="221">
        <v>154451.26</v>
      </c>
      <c r="G42" s="221">
        <v>0</v>
      </c>
      <c r="H42" s="221">
        <v>707844.53</v>
      </c>
      <c r="I42" s="81">
        <v>-419987.39</v>
      </c>
      <c r="J42" s="81">
        <v>-6732.8</v>
      </c>
      <c r="M42" s="228">
        <v>150000</v>
      </c>
      <c r="N42" s="228">
        <v>34390</v>
      </c>
      <c r="U42" s="81">
        <v>1381244.13</v>
      </c>
      <c r="W42" s="229">
        <v>162328.85</v>
      </c>
      <c r="Y42" s="229">
        <v>20.329999999999998</v>
      </c>
      <c r="Z42" s="229">
        <v>211530</v>
      </c>
      <c r="AB42" s="222">
        <v>247550</v>
      </c>
      <c r="AD42" s="222">
        <v>2000</v>
      </c>
      <c r="AE42" s="222">
        <v>63263.24</v>
      </c>
      <c r="AF42" s="222">
        <v>30195.03</v>
      </c>
      <c r="AH42" s="222">
        <v>618.37</v>
      </c>
      <c r="AI42" s="238">
        <f t="shared" si="1"/>
        <v>862295.79</v>
      </c>
      <c r="AJ42" s="38">
        <f t="shared" si="2"/>
        <v>184390</v>
      </c>
      <c r="AK42" s="26">
        <f t="shared" si="3"/>
        <v>677905.79</v>
      </c>
      <c r="AL42" s="17">
        <f t="shared" si="4"/>
        <v>373879.18</v>
      </c>
      <c r="AM42" s="19">
        <f t="shared" si="5"/>
        <v>343626.64</v>
      </c>
      <c r="AN42" s="33">
        <f t="shared" si="6"/>
        <v>30252.539999999979</v>
      </c>
    </row>
    <row r="43" spans="1:40" x14ac:dyDescent="0.2">
      <c r="A43" t="s">
        <v>1121</v>
      </c>
      <c r="B43" t="s">
        <v>1122</v>
      </c>
      <c r="C43" s="201">
        <v>2302</v>
      </c>
      <c r="D43" s="171" t="s">
        <v>2035</v>
      </c>
      <c r="E43" t="s">
        <v>1129</v>
      </c>
      <c r="F43" s="221">
        <v>254214.76</v>
      </c>
      <c r="G43" s="221">
        <v>0</v>
      </c>
      <c r="H43" s="221">
        <v>773175.76</v>
      </c>
      <c r="I43" s="81">
        <v>502362.52</v>
      </c>
      <c r="J43" s="81">
        <v>-69640.11</v>
      </c>
      <c r="N43" s="228">
        <v>144138</v>
      </c>
      <c r="Q43" s="228">
        <v>400</v>
      </c>
      <c r="T43" s="81">
        <v>400</v>
      </c>
      <c r="U43" s="81">
        <v>1240631.49</v>
      </c>
      <c r="W43" s="229">
        <v>123221.83</v>
      </c>
      <c r="Z43" s="229">
        <v>237800</v>
      </c>
      <c r="AB43" s="222">
        <v>274510</v>
      </c>
      <c r="AE43" s="222">
        <v>48152.87</v>
      </c>
      <c r="AF43" s="222">
        <v>41475.25</v>
      </c>
      <c r="AH43" s="222">
        <v>1665.41</v>
      </c>
      <c r="AI43" s="238">
        <f t="shared" si="1"/>
        <v>1027390.52</v>
      </c>
      <c r="AJ43" s="38">
        <f t="shared" si="2"/>
        <v>144538</v>
      </c>
      <c r="AK43" s="26">
        <f t="shared" si="3"/>
        <v>882852.52</v>
      </c>
      <c r="AL43" s="17">
        <f t="shared" si="4"/>
        <v>361021.83</v>
      </c>
      <c r="AM43" s="19">
        <f t="shared" si="5"/>
        <v>365803.52999999997</v>
      </c>
      <c r="AN43" s="33">
        <f t="shared" si="6"/>
        <v>-4781.6999999999534</v>
      </c>
    </row>
    <row r="44" spans="1:40" x14ac:dyDescent="0.2">
      <c r="A44" t="s">
        <v>1121</v>
      </c>
      <c r="B44" t="s">
        <v>1122</v>
      </c>
      <c r="C44" s="201">
        <v>2003</v>
      </c>
      <c r="D44" s="171" t="s">
        <v>2036</v>
      </c>
      <c r="E44" t="s">
        <v>1130</v>
      </c>
      <c r="F44" s="221">
        <v>234976.37</v>
      </c>
      <c r="G44" s="221">
        <v>100000</v>
      </c>
      <c r="H44" s="221">
        <v>431311.22</v>
      </c>
      <c r="I44" s="81">
        <v>31648.18</v>
      </c>
      <c r="J44" s="81">
        <v>26699.4</v>
      </c>
      <c r="M44" s="228">
        <v>100000</v>
      </c>
      <c r="N44" s="228">
        <v>188600</v>
      </c>
      <c r="Q44" s="228">
        <v>880.09</v>
      </c>
      <c r="T44" s="81">
        <v>-740039.27</v>
      </c>
      <c r="U44" s="81">
        <v>2770050.54</v>
      </c>
      <c r="W44" s="229">
        <v>108657.16</v>
      </c>
      <c r="AB44" s="222">
        <v>40860</v>
      </c>
      <c r="AD44" s="222">
        <v>5710</v>
      </c>
      <c r="AE44" s="222">
        <v>51013.46</v>
      </c>
      <c r="AF44" s="222">
        <v>1970.79</v>
      </c>
      <c r="AI44" s="238">
        <f t="shared" si="1"/>
        <v>766287.59</v>
      </c>
      <c r="AJ44" s="38">
        <f t="shared" si="2"/>
        <v>289480.09000000003</v>
      </c>
      <c r="AK44" s="26">
        <f t="shared" si="3"/>
        <v>476807.49999999994</v>
      </c>
      <c r="AL44" s="17">
        <f t="shared" si="4"/>
        <v>108657.16</v>
      </c>
      <c r="AM44" s="19">
        <f t="shared" si="5"/>
        <v>99554.249999999985</v>
      </c>
      <c r="AN44" s="33">
        <f t="shared" si="6"/>
        <v>9102.910000000018</v>
      </c>
    </row>
    <row r="45" spans="1:40" x14ac:dyDescent="0.2">
      <c r="A45" t="s">
        <v>1121</v>
      </c>
      <c r="B45" t="s">
        <v>1122</v>
      </c>
      <c r="C45" s="201">
        <v>2921</v>
      </c>
      <c r="D45" s="171" t="s">
        <v>2037</v>
      </c>
      <c r="E45" t="s">
        <v>1131</v>
      </c>
      <c r="F45" s="221">
        <v>363786.16</v>
      </c>
      <c r="G45" s="221">
        <v>0</v>
      </c>
      <c r="H45" s="221">
        <v>26123.040000000001</v>
      </c>
      <c r="I45" s="81">
        <v>45097.31</v>
      </c>
      <c r="J45" s="81">
        <v>216816.79</v>
      </c>
      <c r="N45" s="228">
        <v>8540</v>
      </c>
      <c r="Q45" s="228">
        <v>708.45</v>
      </c>
      <c r="S45" s="81">
        <v>16660.38</v>
      </c>
      <c r="T45" s="81">
        <v>144356.74</v>
      </c>
      <c r="U45" s="81">
        <v>2356118.79</v>
      </c>
      <c r="W45" s="229">
        <v>98457.7</v>
      </c>
      <c r="Y45" s="229">
        <v>0.55000000000000004</v>
      </c>
      <c r="Z45" s="229">
        <v>226680</v>
      </c>
      <c r="AB45" s="222">
        <v>245380</v>
      </c>
      <c r="AD45" s="222">
        <v>2000</v>
      </c>
      <c r="AE45" s="222">
        <v>55905.7</v>
      </c>
      <c r="AF45" s="222">
        <v>9745.76</v>
      </c>
      <c r="AH45" s="222">
        <v>817.24</v>
      </c>
      <c r="AI45" s="238">
        <f t="shared" si="1"/>
        <v>389909.19999999995</v>
      </c>
      <c r="AJ45" s="38">
        <f t="shared" si="2"/>
        <v>9248.4500000000007</v>
      </c>
      <c r="AK45" s="26">
        <f t="shared" si="3"/>
        <v>380660.74999999994</v>
      </c>
      <c r="AL45" s="17">
        <f t="shared" si="4"/>
        <v>325138.25</v>
      </c>
      <c r="AM45" s="19">
        <f t="shared" si="5"/>
        <v>313848.7</v>
      </c>
      <c r="AN45" s="33">
        <f t="shared" si="6"/>
        <v>11289.549999999988</v>
      </c>
    </row>
    <row r="46" spans="1:40" x14ac:dyDescent="0.2">
      <c r="A46" t="s">
        <v>1121</v>
      </c>
      <c r="B46" t="s">
        <v>1122</v>
      </c>
      <c r="C46" s="201">
        <v>2021</v>
      </c>
      <c r="D46" s="171" t="s">
        <v>2038</v>
      </c>
      <c r="E46" t="s">
        <v>1132</v>
      </c>
      <c r="F46" s="221">
        <v>144606.47</v>
      </c>
      <c r="G46" s="221">
        <v>0</v>
      </c>
      <c r="H46" s="221">
        <v>67027.820000000007</v>
      </c>
      <c r="I46" s="81">
        <v>278395.34999999998</v>
      </c>
      <c r="J46" s="81">
        <v>233911.33</v>
      </c>
      <c r="N46" s="228">
        <v>71280</v>
      </c>
      <c r="P46" s="228">
        <v>2589</v>
      </c>
      <c r="Q46" s="228">
        <v>350</v>
      </c>
      <c r="S46" s="81">
        <v>-341908.85</v>
      </c>
      <c r="T46" s="81">
        <v>105525.12</v>
      </c>
      <c r="U46" s="81">
        <v>1990390.15</v>
      </c>
      <c r="W46" s="229">
        <v>102578.33</v>
      </c>
      <c r="Y46" s="229">
        <v>0.45</v>
      </c>
      <c r="Z46" s="229">
        <v>169940</v>
      </c>
      <c r="AA46" s="229">
        <v>40000</v>
      </c>
      <c r="AB46" s="222">
        <v>188340</v>
      </c>
      <c r="AE46" s="222">
        <v>99149.27</v>
      </c>
      <c r="AF46" s="222">
        <v>22969.41</v>
      </c>
      <c r="AH46" s="222">
        <v>55.39</v>
      </c>
      <c r="AI46" s="238">
        <f t="shared" si="1"/>
        <v>211634.29</v>
      </c>
      <c r="AJ46" s="38">
        <f t="shared" si="2"/>
        <v>74219</v>
      </c>
      <c r="AK46" s="26">
        <f t="shared" si="3"/>
        <v>137415.29</v>
      </c>
      <c r="AL46" s="17">
        <f t="shared" si="4"/>
        <v>312518.78000000003</v>
      </c>
      <c r="AM46" s="19">
        <f t="shared" si="5"/>
        <v>310514.07</v>
      </c>
      <c r="AN46" s="33">
        <f t="shared" si="6"/>
        <v>2004.710000000021</v>
      </c>
    </row>
    <row r="47" spans="1:40" x14ac:dyDescent="0.2">
      <c r="A47" t="s">
        <v>1121</v>
      </c>
      <c r="B47" t="s">
        <v>1122</v>
      </c>
      <c r="C47" s="201">
        <v>1750</v>
      </c>
      <c r="D47" s="171" t="s">
        <v>2039</v>
      </c>
      <c r="E47" t="s">
        <v>1133</v>
      </c>
      <c r="F47" s="221">
        <v>97886.01</v>
      </c>
      <c r="G47" s="221">
        <v>0</v>
      </c>
      <c r="H47" s="221">
        <v>85415.55</v>
      </c>
      <c r="I47" s="81">
        <v>276298.32</v>
      </c>
      <c r="J47" s="81">
        <v>58997.3</v>
      </c>
      <c r="M47" s="228">
        <v>100000</v>
      </c>
      <c r="N47" s="228">
        <v>15090</v>
      </c>
      <c r="Q47" s="228">
        <v>264.7</v>
      </c>
      <c r="U47" s="81">
        <v>498635.02</v>
      </c>
      <c r="W47" s="229">
        <v>91173.05</v>
      </c>
      <c r="Y47" s="229">
        <v>0.31</v>
      </c>
      <c r="Z47" s="229">
        <v>89920</v>
      </c>
      <c r="AA47" s="229">
        <v>40000</v>
      </c>
      <c r="AB47" s="222">
        <v>114260</v>
      </c>
      <c r="AE47" s="222">
        <v>32059.8</v>
      </c>
      <c r="AF47" s="222">
        <v>6773.54</v>
      </c>
      <c r="AH47" s="222">
        <v>535.24</v>
      </c>
      <c r="AI47" s="238">
        <f t="shared" si="1"/>
        <v>183301.56</v>
      </c>
      <c r="AJ47" s="38">
        <f t="shared" si="2"/>
        <v>115354.7</v>
      </c>
      <c r="AK47" s="26">
        <f t="shared" si="3"/>
        <v>67946.86</v>
      </c>
      <c r="AL47" s="17">
        <f t="shared" si="4"/>
        <v>221093.36</v>
      </c>
      <c r="AM47" s="19">
        <f t="shared" si="5"/>
        <v>153628.57999999999</v>
      </c>
      <c r="AN47" s="33">
        <f t="shared" si="6"/>
        <v>67464.78</v>
      </c>
    </row>
    <row r="48" spans="1:40" x14ac:dyDescent="0.2">
      <c r="A48" t="s">
        <v>1121</v>
      </c>
      <c r="B48" t="s">
        <v>1122</v>
      </c>
      <c r="C48" s="201">
        <v>1875</v>
      </c>
      <c r="D48" s="171" t="s">
        <v>2040</v>
      </c>
      <c r="E48" t="s">
        <v>1134</v>
      </c>
      <c r="F48" s="221">
        <v>168005.17</v>
      </c>
      <c r="G48" s="221">
        <v>0</v>
      </c>
      <c r="H48" s="221">
        <v>165003.79</v>
      </c>
      <c r="I48" s="81">
        <v>3</v>
      </c>
      <c r="J48" s="81">
        <v>64395.35</v>
      </c>
      <c r="N48" s="228">
        <v>64888</v>
      </c>
      <c r="Q48" s="228">
        <v>0</v>
      </c>
      <c r="S48" s="81">
        <v>-11452.2</v>
      </c>
      <c r="U48" s="81">
        <v>452082.82</v>
      </c>
      <c r="W48" s="229">
        <v>137866.64000000001</v>
      </c>
      <c r="Y48" s="229">
        <v>0.52</v>
      </c>
      <c r="Z48" s="229">
        <v>117540</v>
      </c>
      <c r="AB48" s="222">
        <v>152220</v>
      </c>
      <c r="AD48" s="222">
        <v>5595.6</v>
      </c>
      <c r="AE48" s="222">
        <v>49653.09</v>
      </c>
      <c r="AF48" s="222">
        <v>4209.1099999999997</v>
      </c>
      <c r="AH48" s="222">
        <v>709.01</v>
      </c>
      <c r="AI48" s="238">
        <f t="shared" si="1"/>
        <v>333008.96000000002</v>
      </c>
      <c r="AJ48" s="38">
        <f t="shared" si="2"/>
        <v>64888</v>
      </c>
      <c r="AK48" s="26">
        <f t="shared" si="3"/>
        <v>268120.96000000002</v>
      </c>
      <c r="AL48" s="17">
        <f t="shared" si="4"/>
        <v>255407.16</v>
      </c>
      <c r="AM48" s="19">
        <f t="shared" si="5"/>
        <v>212386.81</v>
      </c>
      <c r="AN48" s="33">
        <f t="shared" si="6"/>
        <v>43020.350000000006</v>
      </c>
    </row>
    <row r="49" spans="1:40" x14ac:dyDescent="0.2">
      <c r="A49" t="s">
        <v>1121</v>
      </c>
      <c r="B49" t="s">
        <v>1122</v>
      </c>
      <c r="C49" s="201">
        <v>2733</v>
      </c>
      <c r="D49" s="171" t="s">
        <v>2041</v>
      </c>
      <c r="E49" t="s">
        <v>1135</v>
      </c>
      <c r="F49" s="221">
        <v>430668.95</v>
      </c>
      <c r="G49" s="221">
        <v>0</v>
      </c>
      <c r="H49" s="221">
        <v>50164.23</v>
      </c>
      <c r="I49" s="81">
        <v>2833558.59</v>
      </c>
      <c r="J49" s="81">
        <v>111088.9</v>
      </c>
      <c r="N49" s="228">
        <v>123330</v>
      </c>
      <c r="Q49" s="228">
        <v>0</v>
      </c>
      <c r="T49" s="81">
        <v>-159492.1</v>
      </c>
      <c r="U49" s="81">
        <v>5378772.1500000004</v>
      </c>
      <c r="W49" s="229">
        <v>103775.63</v>
      </c>
      <c r="Y49" s="229">
        <v>933.62</v>
      </c>
      <c r="Z49" s="229">
        <v>166000</v>
      </c>
      <c r="AB49" s="222">
        <v>183620</v>
      </c>
      <c r="AE49" s="222">
        <v>60862.01</v>
      </c>
      <c r="AF49" s="222">
        <v>36841.51</v>
      </c>
      <c r="AH49" s="222">
        <v>6987.82</v>
      </c>
      <c r="AI49" s="238">
        <f t="shared" si="1"/>
        <v>480833.18</v>
      </c>
      <c r="AJ49" s="38">
        <f t="shared" si="2"/>
        <v>123330</v>
      </c>
      <c r="AK49" s="26">
        <f t="shared" si="3"/>
        <v>357503.18</v>
      </c>
      <c r="AL49" s="17">
        <f t="shared" si="4"/>
        <v>270709.25</v>
      </c>
      <c r="AM49" s="19">
        <f t="shared" si="5"/>
        <v>288311.34000000003</v>
      </c>
      <c r="AN49" s="33">
        <f t="shared" si="6"/>
        <v>-17602.090000000026</v>
      </c>
    </row>
    <row r="50" spans="1:40" x14ac:dyDescent="0.2">
      <c r="A50" t="s">
        <v>1121</v>
      </c>
      <c r="B50" t="s">
        <v>1122</v>
      </c>
      <c r="C50" s="201">
        <v>2730</v>
      </c>
      <c r="D50" s="171" t="s">
        <v>2042</v>
      </c>
      <c r="E50" t="s">
        <v>1136</v>
      </c>
      <c r="F50" s="221">
        <v>341411.42</v>
      </c>
      <c r="G50" s="221">
        <v>0</v>
      </c>
      <c r="H50" s="221">
        <v>593177.14</v>
      </c>
      <c r="I50" s="81">
        <v>-54952.07</v>
      </c>
      <c r="J50" s="81">
        <v>-77227.83</v>
      </c>
      <c r="N50" s="228">
        <v>106590</v>
      </c>
      <c r="Q50" s="228">
        <v>-150.78</v>
      </c>
      <c r="R50" s="81">
        <v>4586</v>
      </c>
      <c r="U50" s="81">
        <v>1780248.13</v>
      </c>
      <c r="W50" s="229">
        <v>99296.39</v>
      </c>
      <c r="Y50" s="229">
        <v>35.39</v>
      </c>
      <c r="Z50" s="229">
        <v>187720</v>
      </c>
      <c r="AB50" s="222">
        <v>223060</v>
      </c>
      <c r="AD50" s="222">
        <v>2000</v>
      </c>
      <c r="AE50" s="222">
        <v>53661.89</v>
      </c>
      <c r="AF50" s="222">
        <v>36102.800000000003</v>
      </c>
      <c r="AI50" s="238">
        <f t="shared" si="1"/>
        <v>934588.56</v>
      </c>
      <c r="AJ50" s="38">
        <f t="shared" si="2"/>
        <v>106439.22</v>
      </c>
      <c r="AK50" s="26">
        <f t="shared" si="3"/>
        <v>828149.34000000008</v>
      </c>
      <c r="AL50" s="17">
        <f t="shared" si="4"/>
        <v>287051.78000000003</v>
      </c>
      <c r="AM50" s="19">
        <f t="shared" si="5"/>
        <v>314824.69</v>
      </c>
      <c r="AN50" s="33">
        <f t="shared" si="6"/>
        <v>-27772.909999999974</v>
      </c>
    </row>
    <row r="51" spans="1:40" x14ac:dyDescent="0.2">
      <c r="A51" t="s">
        <v>1121</v>
      </c>
      <c r="B51" t="s">
        <v>1122</v>
      </c>
      <c r="C51" s="201">
        <v>2627</v>
      </c>
      <c r="D51" s="171" t="s">
        <v>2043</v>
      </c>
      <c r="E51" t="s">
        <v>1137</v>
      </c>
      <c r="F51" s="221">
        <v>377158.81</v>
      </c>
      <c r="G51" s="221">
        <v>0</v>
      </c>
      <c r="H51" s="221">
        <v>300751.15999999997</v>
      </c>
      <c r="I51" s="81">
        <v>850856.72</v>
      </c>
      <c r="J51" s="81">
        <v>276992.14</v>
      </c>
      <c r="T51" s="81">
        <v>207487.27</v>
      </c>
      <c r="U51" s="81">
        <v>2690789.95</v>
      </c>
      <c r="W51" s="229">
        <v>29537.47</v>
      </c>
      <c r="AB51" s="222">
        <v>8430</v>
      </c>
      <c r="AE51" s="222">
        <v>19042</v>
      </c>
      <c r="AF51" s="222">
        <v>3000</v>
      </c>
      <c r="AI51" s="238">
        <f t="shared" si="1"/>
        <v>677909.97</v>
      </c>
      <c r="AJ51" s="38">
        <f t="shared" si="2"/>
        <v>0</v>
      </c>
      <c r="AK51" s="26">
        <f t="shared" si="3"/>
        <v>677909.97</v>
      </c>
      <c r="AL51" s="17">
        <f t="shared" si="4"/>
        <v>29537.47</v>
      </c>
      <c r="AM51" s="19">
        <f t="shared" si="5"/>
        <v>30472</v>
      </c>
      <c r="AN51" s="33">
        <f t="shared" si="6"/>
        <v>-934.52999999999884</v>
      </c>
    </row>
    <row r="52" spans="1:40" x14ac:dyDescent="0.2">
      <c r="A52" t="s">
        <v>1121</v>
      </c>
      <c r="B52" t="s">
        <v>1122</v>
      </c>
      <c r="C52" s="201">
        <v>1841</v>
      </c>
      <c r="D52" s="171" t="s">
        <v>2044</v>
      </c>
      <c r="E52" t="s">
        <v>1314</v>
      </c>
      <c r="F52" s="221">
        <v>304082.28000000003</v>
      </c>
      <c r="G52" s="221">
        <v>0</v>
      </c>
      <c r="H52" s="221">
        <v>34040.21</v>
      </c>
      <c r="I52" s="81">
        <v>576161.9</v>
      </c>
      <c r="J52" s="81">
        <v>-1861.79</v>
      </c>
      <c r="Q52" s="228">
        <v>1981</v>
      </c>
      <c r="U52" s="81">
        <v>2057308.95</v>
      </c>
      <c r="W52" s="229">
        <v>92953.81</v>
      </c>
      <c r="AA52" s="229">
        <v>1028.48</v>
      </c>
      <c r="AB52" s="222">
        <v>15180</v>
      </c>
      <c r="AE52" s="222">
        <v>46756.76</v>
      </c>
      <c r="AF52" s="222">
        <v>16585.509999999998</v>
      </c>
      <c r="AH52" s="222">
        <v>86.38</v>
      </c>
      <c r="AI52" s="238">
        <f t="shared" si="1"/>
        <v>338122.49000000005</v>
      </c>
      <c r="AJ52" s="38">
        <f t="shared" si="2"/>
        <v>1981</v>
      </c>
      <c r="AK52" s="26">
        <f t="shared" si="3"/>
        <v>336141.49000000005</v>
      </c>
      <c r="AL52" s="17">
        <f t="shared" si="4"/>
        <v>93982.29</v>
      </c>
      <c r="AM52" s="19">
        <f t="shared" si="5"/>
        <v>78608.650000000009</v>
      </c>
      <c r="AN52" s="33">
        <f t="shared" si="6"/>
        <v>15373.639999999985</v>
      </c>
    </row>
    <row r="53" spans="1:40" x14ac:dyDescent="0.2">
      <c r="A53" t="s">
        <v>1121</v>
      </c>
      <c r="B53" t="s">
        <v>1122</v>
      </c>
      <c r="C53" s="201">
        <v>2414</v>
      </c>
      <c r="D53" s="171" t="s">
        <v>2045</v>
      </c>
      <c r="E53" t="s">
        <v>1139</v>
      </c>
      <c r="F53" s="221">
        <v>136789.47</v>
      </c>
      <c r="G53" s="221">
        <v>0</v>
      </c>
      <c r="H53" s="221">
        <v>315571.12</v>
      </c>
      <c r="I53" s="81">
        <v>127919.66</v>
      </c>
      <c r="J53" s="81">
        <v>151466.09</v>
      </c>
      <c r="Q53" s="228">
        <v>14.39</v>
      </c>
      <c r="U53" s="81">
        <v>1988049.06</v>
      </c>
      <c r="W53" s="229">
        <v>112023.37</v>
      </c>
      <c r="Y53" s="229">
        <v>0.68</v>
      </c>
      <c r="Z53" s="229">
        <v>92970</v>
      </c>
      <c r="AA53" s="229">
        <v>40000</v>
      </c>
      <c r="AB53" s="222">
        <v>125970</v>
      </c>
      <c r="AE53" s="222">
        <v>68070.69</v>
      </c>
      <c r="AF53" s="222">
        <v>6261.8</v>
      </c>
      <c r="AH53" s="222">
        <v>1013.05</v>
      </c>
      <c r="AI53" s="238">
        <f t="shared" si="1"/>
        <v>452360.58999999997</v>
      </c>
      <c r="AJ53" s="38">
        <f t="shared" si="2"/>
        <v>14.39</v>
      </c>
      <c r="AK53" s="26">
        <f t="shared" si="3"/>
        <v>452346.19999999995</v>
      </c>
      <c r="AL53" s="17">
        <f t="shared" si="4"/>
        <v>244994.05</v>
      </c>
      <c r="AM53" s="19">
        <f t="shared" si="5"/>
        <v>201315.53999999998</v>
      </c>
      <c r="AN53" s="33">
        <f t="shared" si="6"/>
        <v>43678.510000000009</v>
      </c>
    </row>
    <row r="54" spans="1:40" x14ac:dyDescent="0.2">
      <c r="A54" t="s">
        <v>1121</v>
      </c>
      <c r="B54" t="s">
        <v>1122</v>
      </c>
      <c r="C54" s="201">
        <v>1799</v>
      </c>
      <c r="D54" s="171" t="s">
        <v>2046</v>
      </c>
      <c r="E54" t="s">
        <v>1140</v>
      </c>
      <c r="F54" s="221">
        <v>51962.07</v>
      </c>
      <c r="G54" s="221">
        <v>0</v>
      </c>
      <c r="H54" s="221">
        <v>74021.62</v>
      </c>
      <c r="I54" s="81">
        <v>19904.04</v>
      </c>
      <c r="J54" s="81">
        <v>235219.09</v>
      </c>
      <c r="N54" s="228">
        <v>175415</v>
      </c>
      <c r="Q54" s="228">
        <v>830</v>
      </c>
      <c r="S54" s="81">
        <v>249356.91</v>
      </c>
      <c r="T54" s="81">
        <v>-509277.18</v>
      </c>
      <c r="U54" s="81">
        <v>1911374.52</v>
      </c>
      <c r="W54" s="229">
        <v>95086.93</v>
      </c>
      <c r="Y54" s="229">
        <v>5.71</v>
      </c>
      <c r="Z54" s="229">
        <v>177710</v>
      </c>
      <c r="AA54" s="229">
        <v>40000</v>
      </c>
      <c r="AB54" s="222">
        <v>212210</v>
      </c>
      <c r="AD54" s="222">
        <v>2000</v>
      </c>
      <c r="AE54" s="222">
        <v>34600.839999999997</v>
      </c>
      <c r="AF54" s="222">
        <v>20932.2</v>
      </c>
      <c r="AH54" s="222">
        <v>97.81</v>
      </c>
      <c r="AI54" s="238">
        <f t="shared" si="1"/>
        <v>125983.69</v>
      </c>
      <c r="AJ54" s="38">
        <f t="shared" si="2"/>
        <v>176245</v>
      </c>
      <c r="AK54" s="26">
        <f t="shared" si="3"/>
        <v>-50261.31</v>
      </c>
      <c r="AL54" s="17">
        <f t="shared" si="4"/>
        <v>312802.64</v>
      </c>
      <c r="AM54" s="19">
        <f t="shared" si="5"/>
        <v>269840.84999999998</v>
      </c>
      <c r="AN54" s="33">
        <f t="shared" si="6"/>
        <v>42961.790000000037</v>
      </c>
    </row>
    <row r="55" spans="1:40" x14ac:dyDescent="0.2">
      <c r="A55" t="s">
        <v>1142</v>
      </c>
      <c r="B55" t="s">
        <v>1143</v>
      </c>
      <c r="C55" s="201">
        <v>2442</v>
      </c>
      <c r="D55" s="171" t="s">
        <v>2047</v>
      </c>
      <c r="E55" t="s">
        <v>1145</v>
      </c>
      <c r="F55" s="221">
        <v>590900.41</v>
      </c>
      <c r="G55" s="221">
        <v>0</v>
      </c>
      <c r="H55" s="221">
        <v>34992.410000000003</v>
      </c>
      <c r="I55" s="81">
        <v>147221.07</v>
      </c>
      <c r="J55" s="81">
        <v>111285.15</v>
      </c>
      <c r="N55" s="228">
        <v>19030</v>
      </c>
      <c r="T55" s="81">
        <v>-999092.6</v>
      </c>
      <c r="U55" s="81">
        <v>1946410.43</v>
      </c>
      <c r="W55" s="229">
        <v>32230.36</v>
      </c>
      <c r="Z55" s="229">
        <v>225090</v>
      </c>
      <c r="AB55" s="222">
        <v>238900</v>
      </c>
      <c r="AD55" s="222">
        <v>380</v>
      </c>
      <c r="AE55" s="222">
        <v>78850.539999999994</v>
      </c>
      <c r="AF55" s="222">
        <v>20448.61</v>
      </c>
      <c r="AI55" s="238">
        <f t="shared" si="1"/>
        <v>625892.82000000007</v>
      </c>
      <c r="AJ55" s="38">
        <f t="shared" si="2"/>
        <v>19030</v>
      </c>
      <c r="AK55" s="26">
        <f t="shared" si="3"/>
        <v>606862.82000000007</v>
      </c>
      <c r="AL55" s="17">
        <f t="shared" si="4"/>
        <v>257320.36</v>
      </c>
      <c r="AM55" s="19">
        <f t="shared" si="5"/>
        <v>338579.14999999997</v>
      </c>
      <c r="AN55" s="33">
        <f t="shared" si="6"/>
        <v>-81258.789999999979</v>
      </c>
    </row>
    <row r="56" spans="1:40" x14ac:dyDescent="0.2">
      <c r="A56" t="s">
        <v>1142</v>
      </c>
      <c r="B56" t="s">
        <v>1143</v>
      </c>
      <c r="C56" s="201">
        <v>1417</v>
      </c>
      <c r="D56" s="171" t="s">
        <v>2048</v>
      </c>
      <c r="E56" t="s">
        <v>1146</v>
      </c>
      <c r="F56" s="221">
        <v>265425.06</v>
      </c>
      <c r="G56" s="221">
        <v>0</v>
      </c>
      <c r="H56" s="221">
        <v>36720.35</v>
      </c>
      <c r="I56" s="81">
        <v>796099.54</v>
      </c>
      <c r="J56" s="81">
        <v>255068.36</v>
      </c>
      <c r="N56" s="228">
        <v>13650.81</v>
      </c>
      <c r="T56" s="81">
        <v>158971.45000000001</v>
      </c>
      <c r="U56" s="81">
        <v>1372237.86</v>
      </c>
      <c r="W56" s="229">
        <v>13366.45</v>
      </c>
      <c r="Y56" s="229">
        <v>8.98</v>
      </c>
      <c r="Z56" s="229">
        <v>125200</v>
      </c>
      <c r="AB56" s="222">
        <v>125200</v>
      </c>
      <c r="AD56" s="222">
        <v>1320</v>
      </c>
      <c r="AE56" s="222">
        <v>81003.600000000006</v>
      </c>
      <c r="AF56" s="222">
        <v>122598.64</v>
      </c>
      <c r="AI56" s="238">
        <f t="shared" si="1"/>
        <v>302145.40999999997</v>
      </c>
      <c r="AJ56" s="38">
        <f t="shared" si="2"/>
        <v>13650.81</v>
      </c>
      <c r="AK56" s="26">
        <f t="shared" si="3"/>
        <v>288494.59999999998</v>
      </c>
      <c r="AL56" s="17">
        <f t="shared" si="4"/>
        <v>138575.43</v>
      </c>
      <c r="AM56" s="19">
        <f t="shared" si="5"/>
        <v>330122.23999999999</v>
      </c>
      <c r="AN56" s="33">
        <f t="shared" si="6"/>
        <v>-191546.81</v>
      </c>
    </row>
    <row r="57" spans="1:40" x14ac:dyDescent="0.2">
      <c r="A57" t="s">
        <v>1142</v>
      </c>
      <c r="B57" t="s">
        <v>1143</v>
      </c>
      <c r="C57" s="201">
        <v>1301</v>
      </c>
      <c r="D57" s="171" t="s">
        <v>2049</v>
      </c>
      <c r="E57" t="s">
        <v>1147</v>
      </c>
      <c r="F57" s="221">
        <v>409082.06</v>
      </c>
      <c r="G57" s="221">
        <v>13838</v>
      </c>
      <c r="H57" s="221">
        <v>35051.31</v>
      </c>
      <c r="I57" s="81">
        <v>5</v>
      </c>
      <c r="J57" s="81">
        <v>45550.84</v>
      </c>
      <c r="M57" s="228">
        <v>3000</v>
      </c>
      <c r="N57" s="228">
        <v>25660</v>
      </c>
      <c r="Q57" s="228">
        <v>28.04</v>
      </c>
      <c r="T57" s="81">
        <v>-433905.49</v>
      </c>
      <c r="U57" s="81">
        <v>1028783.07</v>
      </c>
      <c r="W57" s="229">
        <v>39098.9</v>
      </c>
      <c r="Z57" s="229">
        <v>131510</v>
      </c>
      <c r="AB57" s="222">
        <v>152225</v>
      </c>
      <c r="AD57" s="222">
        <v>720</v>
      </c>
      <c r="AE57" s="222">
        <v>130719.39</v>
      </c>
      <c r="AF57" s="222">
        <v>6292.92</v>
      </c>
      <c r="AI57" s="238">
        <f t="shared" si="1"/>
        <v>457971.37</v>
      </c>
      <c r="AJ57" s="38">
        <f t="shared" si="2"/>
        <v>28688.04</v>
      </c>
      <c r="AK57" s="26">
        <f t="shared" si="3"/>
        <v>429283.33</v>
      </c>
      <c r="AL57" s="17">
        <f t="shared" si="4"/>
        <v>170608.9</v>
      </c>
      <c r="AM57" s="19">
        <f t="shared" si="5"/>
        <v>289957.31</v>
      </c>
      <c r="AN57" s="33">
        <f t="shared" si="6"/>
        <v>-119348.41</v>
      </c>
    </row>
    <row r="58" spans="1:40" x14ac:dyDescent="0.2">
      <c r="A58" t="s">
        <v>1142</v>
      </c>
      <c r="B58" t="s">
        <v>1143</v>
      </c>
      <c r="C58" s="201">
        <v>2427</v>
      </c>
      <c r="D58" s="171" t="s">
        <v>2050</v>
      </c>
      <c r="E58" t="s">
        <v>1148</v>
      </c>
      <c r="F58" s="221">
        <v>497692.4</v>
      </c>
      <c r="G58" s="221">
        <v>0</v>
      </c>
      <c r="H58" s="221">
        <v>70043.95</v>
      </c>
      <c r="I58" s="81">
        <v>136152.09</v>
      </c>
      <c r="J58" s="81">
        <v>136389.48000000001</v>
      </c>
      <c r="N58" s="228">
        <v>19300</v>
      </c>
      <c r="Q58" s="228">
        <v>521.6</v>
      </c>
      <c r="T58" s="81">
        <v>332636.53000000003</v>
      </c>
      <c r="U58" s="81">
        <v>566631.65</v>
      </c>
      <c r="W58" s="229">
        <v>27901.15</v>
      </c>
      <c r="Z58" s="229">
        <v>157350</v>
      </c>
      <c r="AB58" s="222">
        <v>171205</v>
      </c>
      <c r="AE58" s="222">
        <v>66158.009999999995</v>
      </c>
      <c r="AF58" s="222">
        <v>9484</v>
      </c>
      <c r="AI58" s="238">
        <f t="shared" si="1"/>
        <v>567736.35</v>
      </c>
      <c r="AJ58" s="38">
        <f t="shared" si="2"/>
        <v>19821.599999999999</v>
      </c>
      <c r="AK58" s="26">
        <f t="shared" si="3"/>
        <v>547914.75</v>
      </c>
      <c r="AL58" s="17">
        <f t="shared" si="4"/>
        <v>185251.15</v>
      </c>
      <c r="AM58" s="19">
        <f t="shared" si="5"/>
        <v>246847.01</v>
      </c>
      <c r="AN58" s="33">
        <f t="shared" si="6"/>
        <v>-61595.860000000015</v>
      </c>
    </row>
    <row r="59" spans="1:40" x14ac:dyDescent="0.2">
      <c r="A59" t="s">
        <v>1142</v>
      </c>
      <c r="B59" t="s">
        <v>1143</v>
      </c>
      <c r="C59" s="201">
        <v>1385</v>
      </c>
      <c r="D59" s="171" t="s">
        <v>2051</v>
      </c>
      <c r="E59" t="s">
        <v>1149</v>
      </c>
      <c r="F59" s="221">
        <v>94663.75</v>
      </c>
      <c r="G59" s="221">
        <v>0</v>
      </c>
      <c r="H59" s="221">
        <v>24470.97</v>
      </c>
      <c r="I59" s="81">
        <v>443673.11</v>
      </c>
      <c r="J59" s="81">
        <v>84579.67</v>
      </c>
      <c r="N59" s="228">
        <v>18255</v>
      </c>
      <c r="Q59" s="228">
        <v>0</v>
      </c>
      <c r="T59" s="81">
        <v>-1084581.55</v>
      </c>
      <c r="U59" s="81">
        <v>1787234.17</v>
      </c>
      <c r="V59" s="229">
        <v>339.51</v>
      </c>
      <c r="W59" s="229">
        <v>21420.79</v>
      </c>
      <c r="Z59" s="229">
        <v>138420</v>
      </c>
      <c r="AB59" s="222">
        <v>152230</v>
      </c>
      <c r="AE59" s="222">
        <v>44721.34</v>
      </c>
      <c r="AF59" s="222">
        <v>32947.08</v>
      </c>
      <c r="AI59" s="238">
        <f t="shared" si="1"/>
        <v>119134.72</v>
      </c>
      <c r="AJ59" s="38">
        <f t="shared" si="2"/>
        <v>18255</v>
      </c>
      <c r="AK59" s="26">
        <f t="shared" si="3"/>
        <v>100879.72</v>
      </c>
      <c r="AL59" s="17">
        <f t="shared" si="4"/>
        <v>160180.29999999999</v>
      </c>
      <c r="AM59" s="19">
        <f t="shared" si="5"/>
        <v>229898.41999999998</v>
      </c>
      <c r="AN59" s="33">
        <f t="shared" si="6"/>
        <v>-69718.12</v>
      </c>
    </row>
    <row r="60" spans="1:40" x14ac:dyDescent="0.2">
      <c r="A60" t="s">
        <v>1142</v>
      </c>
      <c r="B60" t="s">
        <v>1143</v>
      </c>
      <c r="C60" s="201">
        <v>2740</v>
      </c>
      <c r="D60" s="171" t="s">
        <v>2052</v>
      </c>
      <c r="E60" t="s">
        <v>1150</v>
      </c>
      <c r="F60" s="221">
        <v>277027.18</v>
      </c>
      <c r="G60" s="221">
        <v>0</v>
      </c>
      <c r="H60" s="221">
        <v>48147.19</v>
      </c>
      <c r="I60" s="81">
        <v>2331335.2999999998</v>
      </c>
      <c r="J60" s="81">
        <v>40958.019999999997</v>
      </c>
      <c r="N60" s="228">
        <v>18755</v>
      </c>
      <c r="Q60" s="228">
        <v>7</v>
      </c>
      <c r="T60" s="81">
        <v>-1156053.03</v>
      </c>
      <c r="U60" s="81">
        <v>3909726.18</v>
      </c>
      <c r="W60" s="229">
        <v>28818.15</v>
      </c>
      <c r="Z60" s="229">
        <v>186010</v>
      </c>
      <c r="AB60" s="222">
        <v>199820</v>
      </c>
      <c r="AE60" s="222">
        <v>54882.33</v>
      </c>
      <c r="AF60" s="222">
        <v>31143.279999999999</v>
      </c>
      <c r="AI60" s="238">
        <f t="shared" si="1"/>
        <v>325174.37</v>
      </c>
      <c r="AJ60" s="38">
        <f t="shared" si="2"/>
        <v>18762</v>
      </c>
      <c r="AK60" s="26">
        <f t="shared" si="3"/>
        <v>306412.37</v>
      </c>
      <c r="AL60" s="17">
        <f t="shared" si="4"/>
        <v>214828.15</v>
      </c>
      <c r="AM60" s="19">
        <f t="shared" si="5"/>
        <v>285845.61</v>
      </c>
      <c r="AN60" s="33">
        <f t="shared" si="6"/>
        <v>-71017.459999999992</v>
      </c>
    </row>
    <row r="61" spans="1:40" ht="15.75" customHeight="1" x14ac:dyDescent="0.2">
      <c r="A61" t="s">
        <v>1142</v>
      </c>
      <c r="B61" t="s">
        <v>1143</v>
      </c>
      <c r="C61" s="201">
        <v>4108</v>
      </c>
      <c r="D61" s="171" t="s">
        <v>2053</v>
      </c>
      <c r="E61" t="s">
        <v>1151</v>
      </c>
      <c r="F61" s="221">
        <v>373654.09</v>
      </c>
      <c r="G61" s="221">
        <v>0</v>
      </c>
      <c r="H61" s="221">
        <v>59061.18</v>
      </c>
      <c r="I61" s="81">
        <v>262386.38</v>
      </c>
      <c r="J61" s="81">
        <v>238228.05</v>
      </c>
      <c r="N61" s="228">
        <v>19755</v>
      </c>
      <c r="Q61" s="228">
        <v>18.690000000000001</v>
      </c>
      <c r="T61" s="81">
        <v>-1476626.03</v>
      </c>
      <c r="U61" s="81">
        <v>2469567.41</v>
      </c>
      <c r="W61" s="229">
        <v>26430.83</v>
      </c>
      <c r="Y61" s="229">
        <v>712.08</v>
      </c>
      <c r="Z61" s="229">
        <v>178820</v>
      </c>
      <c r="AB61" s="222">
        <v>192630</v>
      </c>
      <c r="AD61" s="222">
        <v>1200</v>
      </c>
      <c r="AE61" s="222">
        <v>62465.91</v>
      </c>
      <c r="AF61" s="222">
        <v>28362.37</v>
      </c>
      <c r="AI61" s="238">
        <f t="shared" si="1"/>
        <v>432715.27</v>
      </c>
      <c r="AJ61" s="38">
        <f t="shared" si="2"/>
        <v>19773.689999999999</v>
      </c>
      <c r="AK61" s="26">
        <f t="shared" si="3"/>
        <v>412941.58</v>
      </c>
      <c r="AL61" s="17">
        <f t="shared" si="4"/>
        <v>205962.91</v>
      </c>
      <c r="AM61" s="19">
        <f t="shared" si="5"/>
        <v>284658.28000000003</v>
      </c>
      <c r="AN61" s="33">
        <f t="shared" si="6"/>
        <v>-78695.370000000024</v>
      </c>
    </row>
    <row r="62" spans="1:40" x14ac:dyDescent="0.2">
      <c r="A62" t="s">
        <v>1142</v>
      </c>
      <c r="B62" t="s">
        <v>1143</v>
      </c>
      <c r="C62" s="201">
        <v>2522</v>
      </c>
      <c r="D62" s="171" t="s">
        <v>2054</v>
      </c>
      <c r="E62" t="s">
        <v>1152</v>
      </c>
      <c r="F62" s="221">
        <v>359626.44</v>
      </c>
      <c r="G62" s="221">
        <v>0</v>
      </c>
      <c r="H62" s="221">
        <v>37892.9</v>
      </c>
      <c r="I62" s="81">
        <v>395499.94</v>
      </c>
      <c r="J62" s="81">
        <v>325706.8</v>
      </c>
      <c r="M62" s="228">
        <v>3000</v>
      </c>
      <c r="N62" s="228">
        <v>12850</v>
      </c>
      <c r="Q62" s="228">
        <v>28.04</v>
      </c>
      <c r="S62" s="81">
        <v>-257756.54</v>
      </c>
      <c r="T62" s="81">
        <v>-674397.31</v>
      </c>
      <c r="U62" s="81">
        <v>2114448.44</v>
      </c>
      <c r="W62" s="229">
        <v>44957.42</v>
      </c>
      <c r="Z62" s="229">
        <v>133040</v>
      </c>
      <c r="AB62" s="222">
        <v>133040</v>
      </c>
      <c r="AD62" s="222">
        <v>720</v>
      </c>
      <c r="AE62" s="222">
        <v>70731.87</v>
      </c>
      <c r="AF62" s="222">
        <v>48300.1</v>
      </c>
      <c r="AI62" s="238">
        <f t="shared" si="1"/>
        <v>397519.34</v>
      </c>
      <c r="AJ62" s="38">
        <f t="shared" si="2"/>
        <v>15878.04</v>
      </c>
      <c r="AK62" s="26">
        <f t="shared" si="3"/>
        <v>381641.30000000005</v>
      </c>
      <c r="AL62" s="17">
        <f t="shared" si="4"/>
        <v>177997.41999999998</v>
      </c>
      <c r="AM62" s="19">
        <f t="shared" si="5"/>
        <v>252791.97</v>
      </c>
      <c r="AN62" s="33">
        <f t="shared" si="6"/>
        <v>-74794.550000000017</v>
      </c>
    </row>
    <row r="63" spans="1:40" x14ac:dyDescent="0.2">
      <c r="A63" t="s">
        <v>1142</v>
      </c>
      <c r="B63" t="s">
        <v>1143</v>
      </c>
      <c r="C63" s="201">
        <v>1433</v>
      </c>
      <c r="D63" s="171" t="s">
        <v>2055</v>
      </c>
      <c r="E63" t="s">
        <v>1153</v>
      </c>
      <c r="F63" s="221">
        <v>132288.32000000001</v>
      </c>
      <c r="G63" s="221">
        <v>0</v>
      </c>
      <c r="H63" s="221">
        <v>14834.91</v>
      </c>
      <c r="I63" s="81">
        <v>1890673.51</v>
      </c>
      <c r="J63" s="81">
        <v>61997.19</v>
      </c>
      <c r="N63" s="228">
        <v>19255</v>
      </c>
      <c r="T63" s="81">
        <v>-626187.4</v>
      </c>
      <c r="U63" s="81">
        <v>2791483.6</v>
      </c>
      <c r="W63" s="229">
        <v>9596.93</v>
      </c>
      <c r="Z63" s="229">
        <v>219000</v>
      </c>
      <c r="AB63" s="222">
        <v>232810</v>
      </c>
      <c r="AD63" s="222">
        <v>5860</v>
      </c>
      <c r="AE63" s="222">
        <v>49286.13</v>
      </c>
      <c r="AF63" s="222">
        <v>24708.07</v>
      </c>
      <c r="AI63" s="238">
        <f t="shared" si="1"/>
        <v>147123.23000000001</v>
      </c>
      <c r="AJ63" s="38">
        <f t="shared" si="2"/>
        <v>19255</v>
      </c>
      <c r="AK63" s="26">
        <f t="shared" si="3"/>
        <v>127868.23000000001</v>
      </c>
      <c r="AL63" s="17">
        <f t="shared" si="4"/>
        <v>228596.93</v>
      </c>
      <c r="AM63" s="19">
        <f t="shared" si="5"/>
        <v>312664.2</v>
      </c>
      <c r="AN63" s="33">
        <f t="shared" si="6"/>
        <v>-84067.270000000019</v>
      </c>
    </row>
    <row r="64" spans="1:40" x14ac:dyDescent="0.2">
      <c r="A64" t="s">
        <v>1155</v>
      </c>
      <c r="B64" t="s">
        <v>1156</v>
      </c>
      <c r="C64" s="201">
        <v>4846</v>
      </c>
      <c r="D64" s="171" t="s">
        <v>2056</v>
      </c>
      <c r="E64" t="s">
        <v>1158</v>
      </c>
      <c r="F64" s="221">
        <v>243956.4</v>
      </c>
      <c r="G64" s="221">
        <v>0</v>
      </c>
      <c r="H64" s="221">
        <v>143041.29999999999</v>
      </c>
      <c r="I64" s="81">
        <v>443078.03</v>
      </c>
      <c r="J64" s="81">
        <v>40478.910000000003</v>
      </c>
      <c r="N64" s="228">
        <v>15700</v>
      </c>
      <c r="Q64" s="228">
        <v>0</v>
      </c>
      <c r="T64" s="81">
        <v>95736.74</v>
      </c>
      <c r="U64" s="81">
        <v>1683662.57</v>
      </c>
      <c r="W64" s="229">
        <v>161946.06</v>
      </c>
      <c r="Z64" s="229">
        <v>312032.40000000002</v>
      </c>
      <c r="AA64" s="229">
        <v>7000</v>
      </c>
      <c r="AB64" s="222">
        <v>369672.4</v>
      </c>
      <c r="AE64" s="222">
        <v>58150.14</v>
      </c>
      <c r="AF64" s="222">
        <v>20939.32</v>
      </c>
      <c r="AI64" s="238">
        <f t="shared" si="1"/>
        <v>386997.69999999995</v>
      </c>
      <c r="AJ64" s="38">
        <f t="shared" si="2"/>
        <v>15700</v>
      </c>
      <c r="AK64" s="26">
        <f t="shared" si="3"/>
        <v>371297.69999999995</v>
      </c>
      <c r="AL64" s="17">
        <f t="shared" si="4"/>
        <v>480978.46</v>
      </c>
      <c r="AM64" s="19">
        <f t="shared" si="5"/>
        <v>448761.86000000004</v>
      </c>
      <c r="AN64" s="33">
        <f t="shared" si="6"/>
        <v>32216.599999999977</v>
      </c>
    </row>
    <row r="65" spans="1:40" x14ac:dyDescent="0.2">
      <c r="A65" t="s">
        <v>1155</v>
      </c>
      <c r="B65" t="s">
        <v>1156</v>
      </c>
      <c r="C65" s="201">
        <v>2013</v>
      </c>
      <c r="D65" s="171" t="s">
        <v>2057</v>
      </c>
      <c r="E65" t="s">
        <v>1159</v>
      </c>
      <c r="F65" s="221">
        <v>303986.83</v>
      </c>
      <c r="G65" s="221">
        <v>0</v>
      </c>
      <c r="H65" s="221">
        <v>199382.91</v>
      </c>
      <c r="I65" s="81">
        <v>61502.95</v>
      </c>
      <c r="J65" s="81">
        <v>269885.13</v>
      </c>
      <c r="N65" s="228">
        <v>5700</v>
      </c>
      <c r="T65" s="81">
        <v>-404824.59</v>
      </c>
      <c r="U65" s="81">
        <v>1188971.67</v>
      </c>
      <c r="W65" s="229">
        <v>182852.56</v>
      </c>
      <c r="Z65" s="229">
        <v>97320</v>
      </c>
      <c r="AB65" s="222">
        <v>148360</v>
      </c>
      <c r="AE65" s="222">
        <v>62462.66</v>
      </c>
      <c r="AF65" s="222">
        <v>23292.16</v>
      </c>
      <c r="AI65" s="238">
        <f t="shared" si="1"/>
        <v>503369.74</v>
      </c>
      <c r="AJ65" s="38">
        <f t="shared" si="2"/>
        <v>5700</v>
      </c>
      <c r="AK65" s="26">
        <f t="shared" si="3"/>
        <v>497669.74</v>
      </c>
      <c r="AL65" s="17">
        <f t="shared" si="4"/>
        <v>280172.56</v>
      </c>
      <c r="AM65" s="19">
        <f t="shared" si="5"/>
        <v>234114.82</v>
      </c>
      <c r="AN65" s="33">
        <f t="shared" si="6"/>
        <v>46057.739999999991</v>
      </c>
    </row>
    <row r="66" spans="1:40" x14ac:dyDescent="0.2">
      <c r="A66" t="s">
        <v>1155</v>
      </c>
      <c r="B66" t="s">
        <v>1156</v>
      </c>
      <c r="C66" s="201">
        <v>1672</v>
      </c>
      <c r="D66" s="171" t="s">
        <v>2058</v>
      </c>
      <c r="E66" t="s">
        <v>1160</v>
      </c>
      <c r="F66" s="221">
        <v>666876.79</v>
      </c>
      <c r="G66" s="221">
        <v>3860</v>
      </c>
      <c r="H66" s="221">
        <v>73482.559999999998</v>
      </c>
      <c r="I66" s="81">
        <v>-35804.910000000003</v>
      </c>
      <c r="J66" s="81">
        <v>249558.77</v>
      </c>
      <c r="N66" s="228">
        <v>22810</v>
      </c>
      <c r="Q66" s="228">
        <v>1741.09</v>
      </c>
      <c r="R66" s="81">
        <v>998.87</v>
      </c>
      <c r="T66" s="81">
        <v>17600</v>
      </c>
      <c r="U66" s="81">
        <v>2121250.9300000002</v>
      </c>
      <c r="W66" s="229">
        <v>219481.92</v>
      </c>
      <c r="Z66" s="229">
        <v>165526</v>
      </c>
      <c r="AB66" s="222">
        <v>210432</v>
      </c>
      <c r="AE66" s="222">
        <v>72473.48</v>
      </c>
      <c r="AF66" s="222">
        <v>14662.77</v>
      </c>
      <c r="AI66" s="238">
        <f t="shared" si="1"/>
        <v>744219.35000000009</v>
      </c>
      <c r="AJ66" s="38">
        <f t="shared" si="2"/>
        <v>24551.09</v>
      </c>
      <c r="AK66" s="26">
        <f t="shared" si="3"/>
        <v>719668.26000000013</v>
      </c>
      <c r="AL66" s="17">
        <f t="shared" si="4"/>
        <v>385007.92000000004</v>
      </c>
      <c r="AM66" s="19">
        <f t="shared" si="5"/>
        <v>297568.25</v>
      </c>
      <c r="AN66" s="33">
        <f t="shared" si="6"/>
        <v>87439.670000000042</v>
      </c>
    </row>
    <row r="67" spans="1:40" x14ac:dyDescent="0.2">
      <c r="A67" t="s">
        <v>1155</v>
      </c>
      <c r="B67" t="s">
        <v>1156</v>
      </c>
      <c r="C67" s="201">
        <v>4546</v>
      </c>
      <c r="D67" s="171" t="s">
        <v>2059</v>
      </c>
      <c r="E67" t="s">
        <v>1161</v>
      </c>
      <c r="F67" s="221">
        <v>241378.82</v>
      </c>
      <c r="G67" s="221">
        <v>0</v>
      </c>
      <c r="H67" s="221">
        <v>110356.15</v>
      </c>
      <c r="I67" s="81">
        <v>845456.1</v>
      </c>
      <c r="J67" s="81">
        <v>61534.49</v>
      </c>
      <c r="Q67" s="228">
        <v>276.5</v>
      </c>
      <c r="T67" s="81">
        <v>105102.2</v>
      </c>
      <c r="U67" s="81">
        <v>1374864.38</v>
      </c>
      <c r="W67" s="229">
        <v>184519.98</v>
      </c>
      <c r="Z67" s="229">
        <v>257214</v>
      </c>
      <c r="AB67" s="222">
        <v>343434</v>
      </c>
      <c r="AC67" s="222">
        <v>7490</v>
      </c>
      <c r="AE67" s="222">
        <v>63792.72</v>
      </c>
      <c r="AF67" s="222">
        <v>21754.83</v>
      </c>
      <c r="AI67" s="238">
        <f t="shared" si="1"/>
        <v>351734.97</v>
      </c>
      <c r="AJ67" s="38">
        <f t="shared" si="2"/>
        <v>276.5</v>
      </c>
      <c r="AK67" s="26">
        <f t="shared" si="3"/>
        <v>351458.47</v>
      </c>
      <c r="AL67" s="17">
        <f t="shared" si="4"/>
        <v>441733.98</v>
      </c>
      <c r="AM67" s="19">
        <f t="shared" si="5"/>
        <v>436471.55</v>
      </c>
      <c r="AN67" s="33">
        <f t="shared" si="6"/>
        <v>5262.429999999993</v>
      </c>
    </row>
    <row r="68" spans="1:40" x14ac:dyDescent="0.2">
      <c r="A68" t="s">
        <v>1155</v>
      </c>
      <c r="B68" t="s">
        <v>1156</v>
      </c>
      <c r="C68" s="201">
        <v>3867</v>
      </c>
      <c r="D68" s="171" t="s">
        <v>2060</v>
      </c>
      <c r="E68" t="s">
        <v>1162</v>
      </c>
      <c r="F68" s="221">
        <v>721736.91</v>
      </c>
      <c r="G68" s="221">
        <v>0</v>
      </c>
      <c r="H68" s="221">
        <v>47403.75</v>
      </c>
      <c r="I68" s="81">
        <v>114631.29</v>
      </c>
      <c r="J68" s="81">
        <v>234431.02</v>
      </c>
      <c r="N68" s="228">
        <v>5700</v>
      </c>
      <c r="T68" s="81">
        <v>386884.69</v>
      </c>
      <c r="U68" s="81">
        <v>2680574.06</v>
      </c>
      <c r="W68" s="229">
        <v>162761.14000000001</v>
      </c>
      <c r="Y68" s="229">
        <v>1367.05</v>
      </c>
      <c r="Z68" s="229">
        <v>394956.7</v>
      </c>
      <c r="AA68" s="229">
        <v>7500</v>
      </c>
      <c r="AB68" s="222">
        <v>455076.7</v>
      </c>
      <c r="AE68" s="222">
        <v>63126.47</v>
      </c>
      <c r="AF68" s="222">
        <v>24661.13</v>
      </c>
      <c r="AI68" s="238">
        <f t="shared" si="1"/>
        <v>769140.66</v>
      </c>
      <c r="AJ68" s="38">
        <f t="shared" si="2"/>
        <v>5700</v>
      </c>
      <c r="AK68" s="26">
        <f t="shared" si="3"/>
        <v>763440.66</v>
      </c>
      <c r="AL68" s="17">
        <f t="shared" si="4"/>
        <v>566584.89</v>
      </c>
      <c r="AM68" s="19">
        <f t="shared" si="5"/>
        <v>542864.30000000005</v>
      </c>
      <c r="AN68" s="33">
        <f t="shared" si="6"/>
        <v>23720.589999999967</v>
      </c>
    </row>
    <row r="69" spans="1:40" x14ac:dyDescent="0.2">
      <c r="A69" t="s">
        <v>1155</v>
      </c>
      <c r="B69" t="s">
        <v>1156</v>
      </c>
      <c r="C69" s="201">
        <v>2282</v>
      </c>
      <c r="D69" s="171" t="s">
        <v>2061</v>
      </c>
      <c r="E69" t="s">
        <v>1163</v>
      </c>
      <c r="F69" s="221">
        <v>597440.44999999995</v>
      </c>
      <c r="G69" s="221">
        <v>5000</v>
      </c>
      <c r="H69" s="221">
        <v>156116.81</v>
      </c>
      <c r="I69" s="81">
        <v>281786.7</v>
      </c>
      <c r="J69" s="81">
        <v>35719.03</v>
      </c>
      <c r="N69" s="228">
        <v>15200</v>
      </c>
      <c r="Q69" s="228">
        <v>1815.48</v>
      </c>
      <c r="R69" s="81">
        <v>5000</v>
      </c>
      <c r="T69" s="81">
        <v>24.18</v>
      </c>
      <c r="U69" s="81">
        <v>2191965</v>
      </c>
      <c r="W69" s="229">
        <v>173796.36</v>
      </c>
      <c r="Z69" s="229">
        <v>161420</v>
      </c>
      <c r="AB69" s="222">
        <v>232860</v>
      </c>
      <c r="AE69" s="222">
        <v>59627.25</v>
      </c>
      <c r="AF69" s="222">
        <v>22320.87</v>
      </c>
      <c r="AI69" s="238">
        <f t="shared" ref="AI69:AI132" si="7">SUM(F69:H69)</f>
        <v>758557.26</v>
      </c>
      <c r="AJ69" s="38">
        <f t="shared" ref="AJ69:AJ132" si="8">SUM(M69:Q69)</f>
        <v>17015.48</v>
      </c>
      <c r="AK69" s="26">
        <f t="shared" ref="AK69:AK132" si="9">AI69-AJ69</f>
        <v>741541.78</v>
      </c>
      <c r="AL69" s="17">
        <f t="shared" ref="AL69:AL132" si="10">SUM(V69:AA69)</f>
        <v>335216.36</v>
      </c>
      <c r="AM69" s="19">
        <f t="shared" ref="AM69:AM132" si="11">SUM(AB69:AH69)</f>
        <v>314808.12</v>
      </c>
      <c r="AN69" s="33">
        <f t="shared" ref="AN69:AN132" si="12">AL69-AM69</f>
        <v>20408.239999999991</v>
      </c>
    </row>
    <row r="70" spans="1:40" x14ac:dyDescent="0.2">
      <c r="A70" t="s">
        <v>1155</v>
      </c>
      <c r="B70" t="s">
        <v>1156</v>
      </c>
      <c r="C70" s="201">
        <v>2718</v>
      </c>
      <c r="D70" s="171" t="s">
        <v>2062</v>
      </c>
      <c r="E70" t="s">
        <v>1164</v>
      </c>
      <c r="F70" s="221">
        <v>636072.15</v>
      </c>
      <c r="G70" s="221">
        <v>0</v>
      </c>
      <c r="H70" s="221">
        <v>67412.850000000006</v>
      </c>
      <c r="I70" s="81">
        <v>62874.34</v>
      </c>
      <c r="J70" s="81">
        <v>329087.81</v>
      </c>
      <c r="N70" s="228">
        <v>5700</v>
      </c>
      <c r="Q70" s="228">
        <v>0</v>
      </c>
      <c r="U70" s="81">
        <v>1302561.3500000001</v>
      </c>
      <c r="V70" s="229">
        <v>46.68</v>
      </c>
      <c r="W70" s="229">
        <v>194910</v>
      </c>
      <c r="X70" s="229">
        <v>1020</v>
      </c>
      <c r="Z70" s="229">
        <v>272029</v>
      </c>
      <c r="AA70" s="229">
        <v>50208</v>
      </c>
      <c r="AB70" s="222">
        <v>327409</v>
      </c>
      <c r="AC70" s="222">
        <v>6000</v>
      </c>
      <c r="AE70" s="222">
        <v>95000.73</v>
      </c>
      <c r="AF70" s="222">
        <v>29880.51</v>
      </c>
      <c r="AH70" s="222">
        <v>1027.49</v>
      </c>
      <c r="AI70" s="238">
        <f t="shared" si="7"/>
        <v>703485</v>
      </c>
      <c r="AJ70" s="38">
        <f t="shared" si="8"/>
        <v>5700</v>
      </c>
      <c r="AK70" s="26">
        <f t="shared" si="9"/>
        <v>697785</v>
      </c>
      <c r="AL70" s="17">
        <f t="shared" si="10"/>
        <v>518213.68</v>
      </c>
      <c r="AM70" s="19">
        <f t="shared" si="11"/>
        <v>459317.73</v>
      </c>
      <c r="AN70" s="33">
        <f t="shared" si="12"/>
        <v>58895.950000000012</v>
      </c>
    </row>
    <row r="71" spans="1:40" x14ac:dyDescent="0.2">
      <c r="A71" t="s">
        <v>1155</v>
      </c>
      <c r="B71" t="s">
        <v>1156</v>
      </c>
      <c r="C71" s="201">
        <v>4883</v>
      </c>
      <c r="D71" s="171" t="s">
        <v>2063</v>
      </c>
      <c r="E71" t="s">
        <v>1165</v>
      </c>
      <c r="F71" s="221">
        <v>290854.21999999997</v>
      </c>
      <c r="G71" s="221">
        <v>0</v>
      </c>
      <c r="H71" s="221">
        <v>61272.37</v>
      </c>
      <c r="I71" s="81">
        <v>540823.69999999995</v>
      </c>
      <c r="J71" s="81">
        <v>137261.72</v>
      </c>
      <c r="N71" s="228">
        <v>10700</v>
      </c>
      <c r="T71" s="81">
        <v>83400</v>
      </c>
      <c r="U71" s="81">
        <v>1726865.73</v>
      </c>
      <c r="W71" s="229">
        <v>220569.77</v>
      </c>
      <c r="Z71" s="229">
        <v>201140</v>
      </c>
      <c r="AB71" s="222">
        <v>263120</v>
      </c>
      <c r="AE71" s="222">
        <v>138092.71</v>
      </c>
      <c r="AF71" s="222">
        <v>29284.77</v>
      </c>
      <c r="AI71" s="238">
        <f t="shared" si="7"/>
        <v>352126.58999999997</v>
      </c>
      <c r="AJ71" s="38">
        <f t="shared" si="8"/>
        <v>10700</v>
      </c>
      <c r="AK71" s="26">
        <f t="shared" si="9"/>
        <v>341426.58999999997</v>
      </c>
      <c r="AL71" s="17">
        <f t="shared" si="10"/>
        <v>421709.77</v>
      </c>
      <c r="AM71" s="19">
        <f t="shared" si="11"/>
        <v>430497.48</v>
      </c>
      <c r="AN71" s="33">
        <f t="shared" si="12"/>
        <v>-8787.7099999999627</v>
      </c>
    </row>
    <row r="72" spans="1:40" x14ac:dyDescent="0.2">
      <c r="A72" t="s">
        <v>1155</v>
      </c>
      <c r="B72" t="s">
        <v>1156</v>
      </c>
      <c r="C72" s="201">
        <v>4275</v>
      </c>
      <c r="D72" s="171" t="s">
        <v>2064</v>
      </c>
      <c r="E72" t="s">
        <v>1166</v>
      </c>
      <c r="F72" s="221">
        <v>516818.53</v>
      </c>
      <c r="G72" s="221">
        <v>0</v>
      </c>
      <c r="H72" s="221">
        <v>143003.65</v>
      </c>
      <c r="I72" s="81">
        <v>432634.95</v>
      </c>
      <c r="J72" s="81">
        <v>172589.43</v>
      </c>
      <c r="T72" s="81">
        <v>164000</v>
      </c>
      <c r="U72" s="81">
        <v>1340923.19</v>
      </c>
      <c r="V72" s="229">
        <v>986.41</v>
      </c>
      <c r="W72" s="229">
        <v>293799.27</v>
      </c>
      <c r="Z72" s="229">
        <v>322811.2</v>
      </c>
      <c r="AA72" s="229">
        <v>6500</v>
      </c>
      <c r="AB72" s="222">
        <v>407371.2</v>
      </c>
      <c r="AE72" s="222">
        <v>63196.52</v>
      </c>
      <c r="AF72" s="222">
        <v>27319.14</v>
      </c>
      <c r="AI72" s="238">
        <f t="shared" si="7"/>
        <v>659822.18000000005</v>
      </c>
      <c r="AJ72" s="38">
        <f t="shared" si="8"/>
        <v>0</v>
      </c>
      <c r="AK72" s="26">
        <f t="shared" si="9"/>
        <v>659822.18000000005</v>
      </c>
      <c r="AL72" s="17">
        <f t="shared" si="10"/>
        <v>624096.88</v>
      </c>
      <c r="AM72" s="19">
        <f t="shared" si="11"/>
        <v>497886.86000000004</v>
      </c>
      <c r="AN72" s="33">
        <f t="shared" si="12"/>
        <v>126210.01999999996</v>
      </c>
    </row>
    <row r="73" spans="1:40" x14ac:dyDescent="0.2">
      <c r="A73" t="s">
        <v>1155</v>
      </c>
      <c r="B73" t="s">
        <v>1156</v>
      </c>
      <c r="C73" s="201">
        <v>3121</v>
      </c>
      <c r="D73" s="171" t="s">
        <v>2065</v>
      </c>
      <c r="E73" t="s">
        <v>1167</v>
      </c>
      <c r="F73" s="221">
        <v>336341.63</v>
      </c>
      <c r="G73" s="221">
        <v>0</v>
      </c>
      <c r="H73" s="221">
        <v>68475.97</v>
      </c>
      <c r="I73" s="81">
        <v>997643.51</v>
      </c>
      <c r="J73" s="81">
        <v>257295.12</v>
      </c>
      <c r="N73" s="228">
        <v>35000</v>
      </c>
      <c r="Q73" s="228">
        <v>934.55</v>
      </c>
      <c r="U73" s="81">
        <v>1529202.14</v>
      </c>
      <c r="W73" s="229">
        <v>119589.57</v>
      </c>
      <c r="Z73" s="229">
        <v>245846.6</v>
      </c>
      <c r="AB73" s="222">
        <v>309128.59999999998</v>
      </c>
      <c r="AE73" s="222">
        <v>88970.67</v>
      </c>
      <c r="AF73" s="222">
        <v>42691.97</v>
      </c>
      <c r="AI73" s="238">
        <f t="shared" si="7"/>
        <v>404817.6</v>
      </c>
      <c r="AJ73" s="38">
        <f t="shared" si="8"/>
        <v>35934.550000000003</v>
      </c>
      <c r="AK73" s="26">
        <f t="shared" si="9"/>
        <v>368883.05</v>
      </c>
      <c r="AL73" s="17">
        <f t="shared" si="10"/>
        <v>365436.17000000004</v>
      </c>
      <c r="AM73" s="19">
        <f t="shared" si="11"/>
        <v>440791.24</v>
      </c>
      <c r="AN73" s="33">
        <f t="shared" si="12"/>
        <v>-75355.069999999949</v>
      </c>
    </row>
    <row r="74" spans="1:40" x14ac:dyDescent="0.2">
      <c r="A74" t="s">
        <v>1155</v>
      </c>
      <c r="B74" t="s">
        <v>1156</v>
      </c>
      <c r="C74" s="201">
        <v>1601</v>
      </c>
      <c r="D74" s="171" t="s">
        <v>2066</v>
      </c>
      <c r="E74" t="s">
        <v>1168</v>
      </c>
      <c r="F74" s="221">
        <v>483762.78</v>
      </c>
      <c r="G74" s="221">
        <v>0</v>
      </c>
      <c r="H74" s="221">
        <v>39029.550000000003</v>
      </c>
      <c r="I74" s="81">
        <v>1025826.64</v>
      </c>
      <c r="J74" s="81">
        <v>190556.94</v>
      </c>
      <c r="N74" s="228">
        <v>5700</v>
      </c>
      <c r="P74" s="228">
        <v>25000</v>
      </c>
      <c r="U74" s="81">
        <v>464694.52</v>
      </c>
      <c r="W74" s="229">
        <v>150497.51</v>
      </c>
      <c r="Z74" s="229">
        <v>176134.2</v>
      </c>
      <c r="AB74" s="222">
        <v>222394.2</v>
      </c>
      <c r="AE74" s="222">
        <v>57703.86</v>
      </c>
      <c r="AF74" s="222">
        <v>24304.45</v>
      </c>
      <c r="AI74" s="238">
        <f t="shared" si="7"/>
        <v>522792.33</v>
      </c>
      <c r="AJ74" s="38">
        <f t="shared" si="8"/>
        <v>30700</v>
      </c>
      <c r="AK74" s="26">
        <f t="shared" si="9"/>
        <v>492092.33</v>
      </c>
      <c r="AL74" s="17">
        <f t="shared" si="10"/>
        <v>326631.71000000002</v>
      </c>
      <c r="AM74" s="19">
        <f t="shared" si="11"/>
        <v>304402.51</v>
      </c>
      <c r="AN74" s="33">
        <f t="shared" si="12"/>
        <v>22229.200000000012</v>
      </c>
    </row>
    <row r="75" spans="1:40" x14ac:dyDescent="0.2">
      <c r="A75" t="s">
        <v>1155</v>
      </c>
      <c r="B75" t="s">
        <v>1156</v>
      </c>
      <c r="C75" s="201">
        <v>4298</v>
      </c>
      <c r="D75" s="171" t="s">
        <v>2067</v>
      </c>
      <c r="E75" t="s">
        <v>1169</v>
      </c>
      <c r="F75" s="221">
        <v>274152.82</v>
      </c>
      <c r="G75" s="221">
        <v>0</v>
      </c>
      <c r="H75" s="221">
        <v>64645.27</v>
      </c>
      <c r="I75" s="81">
        <v>1411402.71</v>
      </c>
      <c r="J75" s="81">
        <v>275042.69</v>
      </c>
      <c r="N75" s="228">
        <v>15700</v>
      </c>
      <c r="P75" s="228">
        <v>4800</v>
      </c>
      <c r="Q75" s="228">
        <v>6.9</v>
      </c>
      <c r="T75" s="81">
        <v>207.87</v>
      </c>
      <c r="U75" s="81">
        <v>961521.58</v>
      </c>
      <c r="W75" s="229">
        <v>304992.58</v>
      </c>
      <c r="X75" s="229">
        <v>2400</v>
      </c>
      <c r="Z75" s="229">
        <v>179442.6</v>
      </c>
      <c r="AB75" s="222">
        <v>270802.59999999998</v>
      </c>
      <c r="AE75" s="222">
        <v>45063.28</v>
      </c>
      <c r="AF75" s="222">
        <v>94615.87</v>
      </c>
      <c r="AI75" s="238">
        <f t="shared" si="7"/>
        <v>338798.09</v>
      </c>
      <c r="AJ75" s="38">
        <f t="shared" si="8"/>
        <v>20506.900000000001</v>
      </c>
      <c r="AK75" s="26">
        <f t="shared" si="9"/>
        <v>318291.19</v>
      </c>
      <c r="AL75" s="17">
        <f t="shared" si="10"/>
        <v>486835.18000000005</v>
      </c>
      <c r="AM75" s="19">
        <f t="shared" si="11"/>
        <v>410481.75</v>
      </c>
      <c r="AN75" s="33">
        <f t="shared" si="12"/>
        <v>76353.430000000051</v>
      </c>
    </row>
    <row r="76" spans="1:40" x14ac:dyDescent="0.2">
      <c r="A76" t="s">
        <v>1155</v>
      </c>
      <c r="B76" t="s">
        <v>1156</v>
      </c>
      <c r="C76" s="201">
        <v>4211</v>
      </c>
      <c r="D76" s="171" t="s">
        <v>2068</v>
      </c>
      <c r="E76" t="s">
        <v>1170</v>
      </c>
      <c r="F76" s="221">
        <v>443271.37</v>
      </c>
      <c r="G76" s="221">
        <v>0</v>
      </c>
      <c r="H76" s="221">
        <v>125825.45</v>
      </c>
      <c r="I76" s="81">
        <v>1599395.02</v>
      </c>
      <c r="J76" s="81">
        <v>374804.71</v>
      </c>
      <c r="N76" s="228">
        <v>11200</v>
      </c>
      <c r="T76" s="81">
        <v>89937.18</v>
      </c>
      <c r="U76" s="81">
        <v>2317512.06</v>
      </c>
      <c r="W76" s="229">
        <v>181773.06</v>
      </c>
      <c r="Z76" s="229">
        <v>141163.20000000001</v>
      </c>
      <c r="AA76" s="229">
        <v>3000</v>
      </c>
      <c r="AB76" s="222">
        <v>212463.2</v>
      </c>
      <c r="AE76" s="222">
        <v>79054.75</v>
      </c>
      <c r="AF76" s="222">
        <v>22676.61</v>
      </c>
      <c r="AI76" s="238">
        <f t="shared" si="7"/>
        <v>569096.81999999995</v>
      </c>
      <c r="AJ76" s="38">
        <f t="shared" si="8"/>
        <v>11200</v>
      </c>
      <c r="AK76" s="26">
        <f t="shared" si="9"/>
        <v>557896.81999999995</v>
      </c>
      <c r="AL76" s="17">
        <f t="shared" si="10"/>
        <v>325936.26</v>
      </c>
      <c r="AM76" s="19">
        <f t="shared" si="11"/>
        <v>314194.56</v>
      </c>
      <c r="AN76" s="33">
        <f t="shared" si="12"/>
        <v>11741.700000000012</v>
      </c>
    </row>
    <row r="77" spans="1:40" x14ac:dyDescent="0.2">
      <c r="A77" t="s">
        <v>1155</v>
      </c>
      <c r="B77" t="s">
        <v>1156</v>
      </c>
      <c r="C77" s="201">
        <v>3166</v>
      </c>
      <c r="D77" s="171" t="s">
        <v>2069</v>
      </c>
      <c r="E77" t="s">
        <v>1171</v>
      </c>
      <c r="F77" s="221">
        <v>302215.39</v>
      </c>
      <c r="G77" s="221">
        <v>0</v>
      </c>
      <c r="H77" s="221">
        <v>44030.32</v>
      </c>
      <c r="I77" s="81">
        <v>916717.35</v>
      </c>
      <c r="J77" s="81">
        <v>249838.28</v>
      </c>
      <c r="N77" s="228">
        <v>15657</v>
      </c>
      <c r="P77" s="228">
        <v>128410</v>
      </c>
      <c r="Q77" s="228">
        <v>166000</v>
      </c>
      <c r="T77" s="81">
        <v>11800</v>
      </c>
      <c r="U77" s="81">
        <v>2233839.69</v>
      </c>
      <c r="W77" s="229">
        <v>292902.58</v>
      </c>
      <c r="Z77" s="229">
        <v>157344.5</v>
      </c>
      <c r="AA77" s="229">
        <v>2500</v>
      </c>
      <c r="AB77" s="222">
        <v>233444.5</v>
      </c>
      <c r="AE77" s="222">
        <v>85656.83</v>
      </c>
      <c r="AF77" s="222">
        <v>28014.73</v>
      </c>
      <c r="AI77" s="238">
        <f t="shared" si="7"/>
        <v>346245.71</v>
      </c>
      <c r="AJ77" s="38">
        <f t="shared" si="8"/>
        <v>310067</v>
      </c>
      <c r="AK77" s="26">
        <f t="shared" si="9"/>
        <v>36178.710000000021</v>
      </c>
      <c r="AL77" s="17">
        <f t="shared" si="10"/>
        <v>452747.08</v>
      </c>
      <c r="AM77" s="19">
        <f t="shared" si="11"/>
        <v>347116.06</v>
      </c>
      <c r="AN77" s="33">
        <f t="shared" si="12"/>
        <v>105631.02000000002</v>
      </c>
    </row>
    <row r="78" spans="1:40" x14ac:dyDescent="0.2">
      <c r="A78" t="s">
        <v>1155</v>
      </c>
      <c r="B78" t="s">
        <v>1156</v>
      </c>
      <c r="C78" s="201">
        <v>2186</v>
      </c>
      <c r="D78" s="171" t="s">
        <v>2070</v>
      </c>
      <c r="E78" t="s">
        <v>1172</v>
      </c>
      <c r="F78" s="221">
        <v>507785.5</v>
      </c>
      <c r="G78" s="221">
        <v>0</v>
      </c>
      <c r="H78" s="221">
        <v>251398.63</v>
      </c>
      <c r="I78" s="81">
        <v>414713.51</v>
      </c>
      <c r="J78" s="81">
        <v>542506.82999999996</v>
      </c>
      <c r="Q78" s="228">
        <v>2157.02</v>
      </c>
      <c r="T78" s="81">
        <v>44898</v>
      </c>
      <c r="U78" s="81">
        <v>2560558.21</v>
      </c>
      <c r="W78" s="229">
        <v>136552.35999999999</v>
      </c>
      <c r="Z78" s="229">
        <v>82595</v>
      </c>
      <c r="AB78" s="222">
        <v>133955</v>
      </c>
      <c r="AE78" s="222">
        <v>78669.179999999993</v>
      </c>
      <c r="AF78" s="222">
        <v>19209.099999999999</v>
      </c>
      <c r="AH78" s="222">
        <v>34.82</v>
      </c>
      <c r="AI78" s="238">
        <f t="shared" si="7"/>
        <v>759184.13</v>
      </c>
      <c r="AJ78" s="38">
        <f t="shared" si="8"/>
        <v>2157.02</v>
      </c>
      <c r="AK78" s="26">
        <f t="shared" si="9"/>
        <v>757027.11</v>
      </c>
      <c r="AL78" s="17">
        <f t="shared" si="10"/>
        <v>219147.36</v>
      </c>
      <c r="AM78" s="19">
        <f t="shared" si="11"/>
        <v>231868.1</v>
      </c>
      <c r="AN78" s="33">
        <f t="shared" si="12"/>
        <v>-12720.74000000002</v>
      </c>
    </row>
    <row r="79" spans="1:40" x14ac:dyDescent="0.2">
      <c r="A79" t="s">
        <v>1174</v>
      </c>
      <c r="B79" t="s">
        <v>1175</v>
      </c>
      <c r="C79" s="201">
        <v>3311</v>
      </c>
      <c r="D79" s="171" t="s">
        <v>2071</v>
      </c>
      <c r="E79" t="s">
        <v>1177</v>
      </c>
      <c r="F79" s="221">
        <v>320980.95</v>
      </c>
      <c r="G79" s="221">
        <v>0</v>
      </c>
      <c r="H79" s="221">
        <v>27099.05</v>
      </c>
      <c r="I79" s="81">
        <v>383018.87</v>
      </c>
      <c r="J79" s="81">
        <v>575576.68000000005</v>
      </c>
      <c r="Q79" s="228">
        <v>1453.27</v>
      </c>
      <c r="S79" s="81">
        <v>-58902.06</v>
      </c>
      <c r="T79" s="81">
        <v>-831496.81</v>
      </c>
      <c r="U79" s="81">
        <v>2103024.29</v>
      </c>
      <c r="W79" s="229">
        <v>179419.66</v>
      </c>
      <c r="Z79" s="229">
        <v>348640</v>
      </c>
      <c r="AB79" s="222">
        <v>293802</v>
      </c>
      <c r="AD79" s="222">
        <v>4336</v>
      </c>
      <c r="AE79" s="222">
        <v>90458.23</v>
      </c>
      <c r="AF79" s="222">
        <v>42294.57</v>
      </c>
      <c r="AI79" s="238">
        <f t="shared" si="7"/>
        <v>348080</v>
      </c>
      <c r="AJ79" s="38">
        <f t="shared" si="8"/>
        <v>1453.27</v>
      </c>
      <c r="AK79" s="26">
        <f t="shared" si="9"/>
        <v>346626.73</v>
      </c>
      <c r="AL79" s="17">
        <f t="shared" si="10"/>
        <v>528059.66</v>
      </c>
      <c r="AM79" s="19">
        <f t="shared" si="11"/>
        <v>430890.8</v>
      </c>
      <c r="AN79" s="33">
        <f t="shared" si="12"/>
        <v>97168.860000000044</v>
      </c>
    </row>
    <row r="80" spans="1:40" x14ac:dyDescent="0.2">
      <c r="A80" t="s">
        <v>1174</v>
      </c>
      <c r="B80" t="s">
        <v>1175</v>
      </c>
      <c r="C80" s="201">
        <v>2139</v>
      </c>
      <c r="D80" s="171" t="s">
        <v>2072</v>
      </c>
      <c r="E80" t="s">
        <v>1178</v>
      </c>
      <c r="F80" s="221">
        <v>278240.07</v>
      </c>
      <c r="G80" s="221">
        <v>0</v>
      </c>
      <c r="H80" s="221">
        <v>107779.82</v>
      </c>
      <c r="I80" s="81">
        <v>316520.06</v>
      </c>
      <c r="J80" s="81">
        <v>194654.9</v>
      </c>
      <c r="N80" s="228">
        <v>15400</v>
      </c>
      <c r="P80" s="228">
        <v>43200</v>
      </c>
      <c r="S80" s="81">
        <v>-696928.37</v>
      </c>
      <c r="T80" s="81">
        <v>67948.179999999993</v>
      </c>
      <c r="U80" s="81">
        <v>1431387.54</v>
      </c>
      <c r="W80" s="229">
        <v>172326.6</v>
      </c>
      <c r="Y80" s="229">
        <v>10.36</v>
      </c>
      <c r="Z80" s="229">
        <v>230640</v>
      </c>
      <c r="AB80" s="222">
        <v>275880</v>
      </c>
      <c r="AE80" s="222">
        <v>55751</v>
      </c>
      <c r="AF80" s="222">
        <v>32940.46</v>
      </c>
      <c r="AI80" s="238">
        <f t="shared" si="7"/>
        <v>386019.89</v>
      </c>
      <c r="AJ80" s="38">
        <f t="shared" si="8"/>
        <v>58600</v>
      </c>
      <c r="AK80" s="26">
        <f t="shared" si="9"/>
        <v>327419.89</v>
      </c>
      <c r="AL80" s="17">
        <f t="shared" si="10"/>
        <v>402976.95999999996</v>
      </c>
      <c r="AM80" s="19">
        <f t="shared" si="11"/>
        <v>364571.46</v>
      </c>
      <c r="AN80" s="33">
        <f t="shared" si="12"/>
        <v>38405.499999999942</v>
      </c>
    </row>
    <row r="81" spans="1:40" x14ac:dyDescent="0.2">
      <c r="A81" t="s">
        <v>1174</v>
      </c>
      <c r="B81" t="s">
        <v>1175</v>
      </c>
      <c r="C81" s="201">
        <v>4074</v>
      </c>
      <c r="D81" s="171" t="s">
        <v>2073</v>
      </c>
      <c r="E81" t="s">
        <v>1179</v>
      </c>
      <c r="F81" s="221">
        <v>567009.47</v>
      </c>
      <c r="G81" s="221">
        <v>0</v>
      </c>
      <c r="H81" s="221">
        <v>29329.87</v>
      </c>
      <c r="I81" s="81">
        <v>570389.65</v>
      </c>
      <c r="J81" s="81">
        <v>649590.21</v>
      </c>
      <c r="N81" s="228">
        <v>64705.279999999999</v>
      </c>
      <c r="Q81" s="228">
        <v>2358.21</v>
      </c>
      <c r="S81" s="81">
        <v>-172699.86</v>
      </c>
      <c r="T81" s="81">
        <v>-133174.92000000001</v>
      </c>
      <c r="U81" s="81">
        <v>2015625.01</v>
      </c>
      <c r="W81" s="229">
        <v>206768.31</v>
      </c>
      <c r="Z81" s="229">
        <v>297580</v>
      </c>
      <c r="AB81" s="222">
        <v>376490</v>
      </c>
      <c r="AD81" s="222">
        <v>772</v>
      </c>
      <c r="AE81" s="222">
        <v>58428.05</v>
      </c>
      <c r="AF81" s="222">
        <v>28731.78</v>
      </c>
      <c r="AI81" s="238">
        <f t="shared" si="7"/>
        <v>596339.34</v>
      </c>
      <c r="AJ81" s="38">
        <f t="shared" si="8"/>
        <v>67063.490000000005</v>
      </c>
      <c r="AK81" s="26">
        <f t="shared" si="9"/>
        <v>529275.85</v>
      </c>
      <c r="AL81" s="17">
        <f t="shared" si="10"/>
        <v>504348.31</v>
      </c>
      <c r="AM81" s="19">
        <f t="shared" si="11"/>
        <v>464421.82999999996</v>
      </c>
      <c r="AN81" s="33">
        <f t="shared" si="12"/>
        <v>39926.48000000004</v>
      </c>
    </row>
    <row r="82" spans="1:40" x14ac:dyDescent="0.2">
      <c r="A82" t="s">
        <v>1174</v>
      </c>
      <c r="B82" t="s">
        <v>1175</v>
      </c>
      <c r="C82" s="201">
        <v>2831</v>
      </c>
      <c r="D82" s="171" t="s">
        <v>2074</v>
      </c>
      <c r="E82" t="s">
        <v>1180</v>
      </c>
      <c r="F82" s="221">
        <v>182458.56</v>
      </c>
      <c r="G82" s="221">
        <v>0</v>
      </c>
      <c r="H82" s="221">
        <v>41026.6</v>
      </c>
      <c r="I82" s="81">
        <v>504198.59</v>
      </c>
      <c r="J82" s="81">
        <v>310307.7</v>
      </c>
      <c r="N82" s="228">
        <v>59100</v>
      </c>
      <c r="P82" s="228">
        <v>21504</v>
      </c>
      <c r="T82" s="81">
        <v>-293557.99</v>
      </c>
      <c r="U82" s="81">
        <v>1211911.4099999999</v>
      </c>
      <c r="W82" s="229">
        <v>97591.4</v>
      </c>
      <c r="Y82" s="229">
        <v>13.25</v>
      </c>
      <c r="Z82" s="229">
        <v>236760</v>
      </c>
      <c r="AA82" s="229">
        <v>100000</v>
      </c>
      <c r="AB82" s="222">
        <v>284260</v>
      </c>
      <c r="AE82" s="222">
        <v>86297.83</v>
      </c>
      <c r="AF82" s="222">
        <v>22943.79</v>
      </c>
      <c r="AI82" s="238">
        <f t="shared" si="7"/>
        <v>223485.16</v>
      </c>
      <c r="AJ82" s="38">
        <f t="shared" si="8"/>
        <v>80604</v>
      </c>
      <c r="AK82" s="26">
        <f t="shared" si="9"/>
        <v>142881.16</v>
      </c>
      <c r="AL82" s="17">
        <f t="shared" si="10"/>
        <v>434364.65</v>
      </c>
      <c r="AM82" s="19">
        <f t="shared" si="11"/>
        <v>393501.62</v>
      </c>
      <c r="AN82" s="33">
        <f t="shared" si="12"/>
        <v>40863.030000000028</v>
      </c>
    </row>
    <row r="83" spans="1:40" x14ac:dyDescent="0.2">
      <c r="A83" t="s">
        <v>1174</v>
      </c>
      <c r="B83" t="s">
        <v>1175</v>
      </c>
      <c r="C83" s="201">
        <v>2983</v>
      </c>
      <c r="D83" s="171" t="s">
        <v>2075</v>
      </c>
      <c r="E83" t="s">
        <v>1181</v>
      </c>
      <c r="F83" s="221">
        <v>408811.55</v>
      </c>
      <c r="G83" s="221">
        <v>0</v>
      </c>
      <c r="H83" s="221">
        <v>33333.11</v>
      </c>
      <c r="I83" s="81">
        <v>768950.87</v>
      </c>
      <c r="J83" s="81">
        <v>93702.62</v>
      </c>
      <c r="S83" s="81">
        <v>-236855.16</v>
      </c>
      <c r="T83" s="81">
        <v>-354574.58</v>
      </c>
      <c r="U83" s="81">
        <v>1745362.84</v>
      </c>
      <c r="W83" s="229">
        <v>269680.45</v>
      </c>
      <c r="Z83" s="229">
        <v>338100</v>
      </c>
      <c r="AB83" s="222">
        <v>378420</v>
      </c>
      <c r="AE83" s="222">
        <v>57706.11</v>
      </c>
      <c r="AF83" s="222">
        <v>19989.29</v>
      </c>
      <c r="AI83" s="238">
        <f t="shared" si="7"/>
        <v>442144.66</v>
      </c>
      <c r="AJ83" s="38">
        <f t="shared" si="8"/>
        <v>0</v>
      </c>
      <c r="AK83" s="26">
        <f t="shared" si="9"/>
        <v>442144.66</v>
      </c>
      <c r="AL83" s="17">
        <f t="shared" si="10"/>
        <v>607780.44999999995</v>
      </c>
      <c r="AM83" s="19">
        <f t="shared" si="11"/>
        <v>456115.39999999997</v>
      </c>
      <c r="AN83" s="33">
        <f t="shared" si="12"/>
        <v>151665.04999999999</v>
      </c>
    </row>
    <row r="84" spans="1:40" x14ac:dyDescent="0.2">
      <c r="A84" t="s">
        <v>1174</v>
      </c>
      <c r="B84" t="s">
        <v>1175</v>
      </c>
      <c r="C84" s="201">
        <v>1867</v>
      </c>
      <c r="D84" s="171" t="s">
        <v>2076</v>
      </c>
      <c r="E84" t="s">
        <v>1182</v>
      </c>
      <c r="F84" s="221">
        <v>297679.3</v>
      </c>
      <c r="G84" s="221">
        <v>0</v>
      </c>
      <c r="H84" s="221">
        <v>13516.56</v>
      </c>
      <c r="I84" s="81">
        <v>1077212.49</v>
      </c>
      <c r="J84" s="81">
        <v>370926.37</v>
      </c>
      <c r="N84" s="228">
        <v>5870</v>
      </c>
      <c r="P84" s="228">
        <v>0</v>
      </c>
      <c r="S84" s="81">
        <v>-348891.95</v>
      </c>
      <c r="U84" s="81">
        <v>1929262.58</v>
      </c>
      <c r="W84" s="229">
        <v>246625.17</v>
      </c>
      <c r="X84" s="229">
        <v>22250</v>
      </c>
      <c r="Y84" s="229">
        <v>5.87</v>
      </c>
      <c r="Z84" s="229">
        <v>229480</v>
      </c>
      <c r="AA84" s="229">
        <v>71000</v>
      </c>
      <c r="AB84" s="222">
        <v>275260</v>
      </c>
      <c r="AD84" s="222">
        <v>2048</v>
      </c>
      <c r="AE84" s="222">
        <v>78372.320000000007</v>
      </c>
      <c r="AF84" s="222">
        <v>38731.86</v>
      </c>
      <c r="AH84" s="222">
        <v>709.77</v>
      </c>
      <c r="AI84" s="238">
        <f t="shared" si="7"/>
        <v>311195.86</v>
      </c>
      <c r="AJ84" s="38">
        <f t="shared" si="8"/>
        <v>5870</v>
      </c>
      <c r="AK84" s="26">
        <f t="shared" si="9"/>
        <v>305325.86</v>
      </c>
      <c r="AL84" s="17">
        <f t="shared" si="10"/>
        <v>569361.04</v>
      </c>
      <c r="AM84" s="19">
        <f t="shared" si="11"/>
        <v>395121.95</v>
      </c>
      <c r="AN84" s="33">
        <f t="shared" si="12"/>
        <v>174239.09000000003</v>
      </c>
    </row>
    <row r="85" spans="1:40" x14ac:dyDescent="0.2">
      <c r="A85" t="s">
        <v>1174</v>
      </c>
      <c r="B85" t="s">
        <v>1175</v>
      </c>
      <c r="C85" s="201">
        <v>2692</v>
      </c>
      <c r="D85" s="171" t="s">
        <v>2077</v>
      </c>
      <c r="E85" t="s">
        <v>1183</v>
      </c>
      <c r="F85" s="221">
        <v>570038.05000000005</v>
      </c>
      <c r="G85" s="221">
        <v>0</v>
      </c>
      <c r="H85" s="221">
        <v>54326.58</v>
      </c>
      <c r="I85" s="81">
        <v>448422.35</v>
      </c>
      <c r="J85" s="81">
        <v>336592.72</v>
      </c>
      <c r="S85" s="81">
        <v>-402225.1</v>
      </c>
      <c r="U85" s="81">
        <v>1851699.47</v>
      </c>
      <c r="W85" s="229">
        <v>117380.4</v>
      </c>
      <c r="Y85" s="229">
        <v>225.59</v>
      </c>
      <c r="Z85" s="229">
        <v>247840</v>
      </c>
      <c r="AB85" s="222">
        <v>326340</v>
      </c>
      <c r="AD85" s="222">
        <v>1100</v>
      </c>
      <c r="AE85" s="222">
        <v>42955.01</v>
      </c>
      <c r="AF85" s="222">
        <v>32817.81</v>
      </c>
      <c r="AH85" s="222">
        <v>315.83999999999997</v>
      </c>
      <c r="AI85" s="238">
        <f t="shared" si="7"/>
        <v>624364.63</v>
      </c>
      <c r="AJ85" s="38">
        <f t="shared" si="8"/>
        <v>0</v>
      </c>
      <c r="AK85" s="26">
        <f t="shared" si="9"/>
        <v>624364.63</v>
      </c>
      <c r="AL85" s="17">
        <f t="shared" si="10"/>
        <v>365445.99</v>
      </c>
      <c r="AM85" s="19">
        <f t="shared" si="11"/>
        <v>403528.66000000003</v>
      </c>
      <c r="AN85" s="33">
        <f t="shared" si="12"/>
        <v>-38082.670000000042</v>
      </c>
    </row>
    <row r="86" spans="1:40" x14ac:dyDescent="0.2">
      <c r="A86" t="s">
        <v>1174</v>
      </c>
      <c r="B86" t="s">
        <v>1175</v>
      </c>
      <c r="C86" s="201">
        <v>1950</v>
      </c>
      <c r="D86" s="171" t="s">
        <v>2078</v>
      </c>
      <c r="E86" t="s">
        <v>1184</v>
      </c>
      <c r="F86" s="221">
        <v>26751.09</v>
      </c>
      <c r="G86" s="221">
        <v>0</v>
      </c>
      <c r="H86" s="221">
        <v>29492.98</v>
      </c>
      <c r="I86" s="81">
        <v>635591.97</v>
      </c>
      <c r="J86" s="81">
        <v>135432.07999999999</v>
      </c>
      <c r="T86" s="81">
        <v>-327045.09000000003</v>
      </c>
      <c r="U86" s="81">
        <v>1211766.1200000001</v>
      </c>
      <c r="W86" s="229">
        <v>125049.22</v>
      </c>
      <c r="Z86" s="229">
        <v>226680</v>
      </c>
      <c r="AA86" s="229">
        <v>79000</v>
      </c>
      <c r="AB86" s="222">
        <v>440856</v>
      </c>
      <c r="AE86" s="222">
        <v>35623.11</v>
      </c>
      <c r="AF86" s="222">
        <v>7139.02</v>
      </c>
      <c r="AI86" s="238">
        <f t="shared" si="7"/>
        <v>56244.07</v>
      </c>
      <c r="AJ86" s="38">
        <f t="shared" si="8"/>
        <v>0</v>
      </c>
      <c r="AK86" s="26">
        <f t="shared" si="9"/>
        <v>56244.07</v>
      </c>
      <c r="AL86" s="17">
        <f t="shared" si="10"/>
        <v>430729.22</v>
      </c>
      <c r="AM86" s="19">
        <f t="shared" si="11"/>
        <v>483618.13</v>
      </c>
      <c r="AN86" s="33">
        <f t="shared" si="12"/>
        <v>-52888.910000000033</v>
      </c>
    </row>
    <row r="87" spans="1:40" x14ac:dyDescent="0.2">
      <c r="A87" t="s">
        <v>1174</v>
      </c>
      <c r="B87" t="s">
        <v>1175</v>
      </c>
      <c r="C87" s="201">
        <v>2898</v>
      </c>
      <c r="D87" s="171" t="s">
        <v>2079</v>
      </c>
      <c r="E87" t="s">
        <v>1185</v>
      </c>
      <c r="F87" s="221">
        <v>814224.09</v>
      </c>
      <c r="G87" s="221">
        <v>0</v>
      </c>
      <c r="H87" s="221">
        <v>82865.990000000005</v>
      </c>
      <c r="I87" s="81">
        <v>140626.84</v>
      </c>
      <c r="J87" s="81">
        <v>373738.96</v>
      </c>
      <c r="P87" s="228">
        <v>65000</v>
      </c>
      <c r="Q87" s="228">
        <v>916.03</v>
      </c>
      <c r="S87" s="81">
        <v>240790.16</v>
      </c>
      <c r="T87" s="81">
        <v>-32572.99</v>
      </c>
      <c r="U87" s="81">
        <v>907622.82</v>
      </c>
      <c r="W87" s="229">
        <v>407706.29</v>
      </c>
      <c r="Z87" s="229">
        <v>301280</v>
      </c>
      <c r="AB87" s="222">
        <v>338680</v>
      </c>
      <c r="AE87" s="222">
        <v>123538.91</v>
      </c>
      <c r="AF87" s="222">
        <v>17082.52</v>
      </c>
      <c r="AI87" s="238">
        <f t="shared" si="7"/>
        <v>897090.08</v>
      </c>
      <c r="AJ87" s="38">
        <f t="shared" si="8"/>
        <v>65916.03</v>
      </c>
      <c r="AK87" s="26">
        <f t="shared" si="9"/>
        <v>831174.04999999993</v>
      </c>
      <c r="AL87" s="17">
        <f t="shared" si="10"/>
        <v>708986.29</v>
      </c>
      <c r="AM87" s="19">
        <f t="shared" si="11"/>
        <v>479301.43000000005</v>
      </c>
      <c r="AN87" s="33">
        <f t="shared" si="12"/>
        <v>229684.86</v>
      </c>
    </row>
    <row r="88" spans="1:40" x14ac:dyDescent="0.2">
      <c r="A88" t="s">
        <v>1174</v>
      </c>
      <c r="B88" t="s">
        <v>1175</v>
      </c>
      <c r="C88" s="201">
        <v>1653</v>
      </c>
      <c r="D88" s="171" t="s">
        <v>2080</v>
      </c>
      <c r="E88" t="s">
        <v>1186</v>
      </c>
      <c r="F88" s="221">
        <v>261269.52</v>
      </c>
      <c r="G88" s="221">
        <v>0</v>
      </c>
      <c r="H88" s="221">
        <v>17918.27</v>
      </c>
      <c r="I88" s="81">
        <v>757800.78</v>
      </c>
      <c r="J88" s="81">
        <v>123209.41</v>
      </c>
      <c r="N88" s="228">
        <v>24262.59</v>
      </c>
      <c r="S88" s="81">
        <v>-566780.43000000005</v>
      </c>
      <c r="T88" s="81">
        <v>-10764.92</v>
      </c>
      <c r="U88" s="81">
        <v>1583723.57</v>
      </c>
      <c r="W88" s="229">
        <v>239509.24</v>
      </c>
      <c r="Z88" s="229">
        <v>322200</v>
      </c>
      <c r="AB88" s="222">
        <v>364100</v>
      </c>
      <c r="AE88" s="222">
        <v>32494.720000000001</v>
      </c>
      <c r="AF88" s="222">
        <v>34200.800000000003</v>
      </c>
      <c r="AG88" s="222">
        <v>744.55</v>
      </c>
      <c r="AI88" s="238">
        <f t="shared" si="7"/>
        <v>279187.78999999998</v>
      </c>
      <c r="AJ88" s="38">
        <f t="shared" si="8"/>
        <v>24262.59</v>
      </c>
      <c r="AK88" s="26">
        <f t="shared" si="9"/>
        <v>254925.19999999998</v>
      </c>
      <c r="AL88" s="17">
        <f t="shared" si="10"/>
        <v>561709.24</v>
      </c>
      <c r="AM88" s="19">
        <f t="shared" si="11"/>
        <v>431540.06999999995</v>
      </c>
      <c r="AN88" s="33">
        <f t="shared" si="12"/>
        <v>130169.17000000004</v>
      </c>
    </row>
    <row r="89" spans="1:40" x14ac:dyDescent="0.2">
      <c r="A89" t="s">
        <v>1188</v>
      </c>
      <c r="B89" t="s">
        <v>1189</v>
      </c>
      <c r="C89" s="201">
        <v>3711</v>
      </c>
      <c r="D89" s="171" t="s">
        <v>2081</v>
      </c>
      <c r="E89" t="s">
        <v>1191</v>
      </c>
      <c r="F89" s="221">
        <v>482127.97</v>
      </c>
      <c r="H89" s="221">
        <v>276881.34999999998</v>
      </c>
      <c r="I89" s="81">
        <v>270571.18</v>
      </c>
      <c r="J89" s="81">
        <v>8</v>
      </c>
      <c r="M89" s="228">
        <v>6000</v>
      </c>
      <c r="N89" s="228">
        <v>31607.11</v>
      </c>
      <c r="T89" s="81">
        <v>16686.54</v>
      </c>
      <c r="U89" s="81">
        <v>378263.7</v>
      </c>
      <c r="W89" s="229">
        <v>707401</v>
      </c>
      <c r="AB89" s="222">
        <v>35640</v>
      </c>
      <c r="AE89" s="222">
        <v>53027.42</v>
      </c>
      <c r="AF89" s="222">
        <v>15946.43</v>
      </c>
      <c r="AI89" s="238">
        <f t="shared" si="7"/>
        <v>759009.32</v>
      </c>
      <c r="AJ89" s="38">
        <f t="shared" si="8"/>
        <v>37607.11</v>
      </c>
      <c r="AK89" s="26">
        <f t="shared" si="9"/>
        <v>721402.21</v>
      </c>
      <c r="AL89" s="17">
        <f t="shared" si="10"/>
        <v>707401</v>
      </c>
      <c r="AM89" s="19">
        <f t="shared" si="11"/>
        <v>104613.85</v>
      </c>
      <c r="AN89" s="33">
        <f t="shared" si="12"/>
        <v>602787.15</v>
      </c>
    </row>
    <row r="90" spans="1:40" x14ac:dyDescent="0.2">
      <c r="A90" t="s">
        <v>1188</v>
      </c>
      <c r="B90" t="s">
        <v>1189</v>
      </c>
      <c r="C90" s="201">
        <v>1437</v>
      </c>
      <c r="D90" s="171" t="s">
        <v>2082</v>
      </c>
      <c r="E90" t="s">
        <v>1192</v>
      </c>
      <c r="F90" s="221">
        <v>432073.88</v>
      </c>
      <c r="G90" s="221">
        <v>0</v>
      </c>
      <c r="H90" s="221">
        <v>15264.66</v>
      </c>
      <c r="I90" s="81">
        <v>367635.52</v>
      </c>
      <c r="J90" s="81">
        <v>108974.86</v>
      </c>
      <c r="M90" s="228">
        <v>5800</v>
      </c>
      <c r="N90" s="228">
        <v>4920</v>
      </c>
      <c r="T90" s="81">
        <v>1178.08</v>
      </c>
      <c r="U90" s="81">
        <v>646850.12</v>
      </c>
      <c r="W90" s="229">
        <v>359076</v>
      </c>
      <c r="Z90" s="229">
        <v>36932</v>
      </c>
      <c r="AB90" s="222">
        <v>56892</v>
      </c>
      <c r="AE90" s="222">
        <v>33689.93</v>
      </c>
      <c r="AF90" s="222">
        <v>31635.35</v>
      </c>
      <c r="AI90" s="238">
        <f t="shared" si="7"/>
        <v>447338.54</v>
      </c>
      <c r="AJ90" s="38">
        <f t="shared" si="8"/>
        <v>10720</v>
      </c>
      <c r="AK90" s="26">
        <f t="shared" si="9"/>
        <v>436618.54</v>
      </c>
      <c r="AL90" s="17">
        <f t="shared" si="10"/>
        <v>396008</v>
      </c>
      <c r="AM90" s="19">
        <f t="shared" si="11"/>
        <v>122217.28</v>
      </c>
      <c r="AN90" s="33">
        <f t="shared" si="12"/>
        <v>273790.71999999997</v>
      </c>
    </row>
    <row r="91" spans="1:40" x14ac:dyDescent="0.2">
      <c r="A91" t="s">
        <v>1188</v>
      </c>
      <c r="B91" t="s">
        <v>1189</v>
      </c>
      <c r="C91" s="201">
        <v>3388</v>
      </c>
      <c r="D91" s="171" t="s">
        <v>2083</v>
      </c>
      <c r="E91" t="s">
        <v>1193</v>
      </c>
      <c r="F91" s="221">
        <v>670614.84</v>
      </c>
      <c r="G91" s="221">
        <v>0</v>
      </c>
      <c r="H91" s="221">
        <v>106927.82</v>
      </c>
      <c r="I91" s="81">
        <v>2769725.72</v>
      </c>
      <c r="J91" s="81">
        <v>352410.73</v>
      </c>
      <c r="M91" s="228">
        <v>5000</v>
      </c>
      <c r="N91" s="228">
        <v>11850</v>
      </c>
      <c r="U91" s="81">
        <v>3321644.56</v>
      </c>
      <c r="W91" s="229">
        <v>616648.49</v>
      </c>
      <c r="Y91" s="229">
        <v>487.57</v>
      </c>
      <c r="Z91" s="229">
        <v>258284</v>
      </c>
      <c r="AA91" s="229">
        <v>132300</v>
      </c>
      <c r="AB91" s="222">
        <v>314764</v>
      </c>
      <c r="AE91" s="222">
        <v>62179.29</v>
      </c>
      <c r="AF91" s="222">
        <v>60914.22</v>
      </c>
      <c r="AI91" s="238">
        <f t="shared" si="7"/>
        <v>777542.65999999992</v>
      </c>
      <c r="AJ91" s="38">
        <f t="shared" si="8"/>
        <v>16850</v>
      </c>
      <c r="AK91" s="26">
        <f t="shared" si="9"/>
        <v>760692.65999999992</v>
      </c>
      <c r="AL91" s="17">
        <f t="shared" si="10"/>
        <v>1007720.0599999999</v>
      </c>
      <c r="AM91" s="19">
        <f t="shared" si="11"/>
        <v>437857.51</v>
      </c>
      <c r="AN91" s="33">
        <f t="shared" si="12"/>
        <v>569862.54999999993</v>
      </c>
    </row>
    <row r="92" spans="1:40" x14ac:dyDescent="0.2">
      <c r="A92" t="s">
        <v>1188</v>
      </c>
      <c r="B92" t="s">
        <v>1189</v>
      </c>
      <c r="C92" s="201">
        <v>2340</v>
      </c>
      <c r="D92" s="171" t="s">
        <v>2084</v>
      </c>
      <c r="E92" t="s">
        <v>1194</v>
      </c>
      <c r="F92" s="221">
        <v>546802.99</v>
      </c>
      <c r="G92" s="221">
        <v>0</v>
      </c>
      <c r="H92" s="221">
        <v>126773.36</v>
      </c>
      <c r="I92" s="81">
        <v>476420.74</v>
      </c>
      <c r="J92" s="81">
        <v>279478.64</v>
      </c>
      <c r="M92" s="228">
        <v>5100</v>
      </c>
      <c r="N92" s="228">
        <v>14560</v>
      </c>
      <c r="Q92" s="228">
        <v>432</v>
      </c>
      <c r="T92" s="81">
        <v>5661.82</v>
      </c>
      <c r="U92" s="81">
        <v>1045747.78</v>
      </c>
      <c r="W92" s="229">
        <v>500943.86</v>
      </c>
      <c r="Y92" s="229">
        <v>526.12</v>
      </c>
      <c r="Z92" s="229">
        <v>101719.3</v>
      </c>
      <c r="AB92" s="222">
        <v>120219.3</v>
      </c>
      <c r="AE92" s="222">
        <v>61391.5</v>
      </c>
      <c r="AF92" s="222">
        <v>26836.35</v>
      </c>
      <c r="AI92" s="238">
        <f t="shared" si="7"/>
        <v>673576.35</v>
      </c>
      <c r="AJ92" s="38">
        <f t="shared" si="8"/>
        <v>20092</v>
      </c>
      <c r="AK92" s="26">
        <f t="shared" si="9"/>
        <v>653484.35</v>
      </c>
      <c r="AL92" s="17">
        <f t="shared" si="10"/>
        <v>603189.28</v>
      </c>
      <c r="AM92" s="19">
        <f t="shared" si="11"/>
        <v>208447.15</v>
      </c>
      <c r="AN92" s="33">
        <f t="shared" si="12"/>
        <v>394742.13</v>
      </c>
    </row>
    <row r="93" spans="1:40" x14ac:dyDescent="0.2">
      <c r="A93" t="s">
        <v>1188</v>
      </c>
      <c r="B93" t="s">
        <v>1189</v>
      </c>
      <c r="C93" s="201">
        <v>2160</v>
      </c>
      <c r="D93" s="171" t="s">
        <v>2085</v>
      </c>
      <c r="E93" t="s">
        <v>1195</v>
      </c>
      <c r="F93" s="221">
        <v>480618.75</v>
      </c>
      <c r="G93" s="221">
        <v>0</v>
      </c>
      <c r="H93" s="221">
        <v>50239.13</v>
      </c>
      <c r="I93" s="81">
        <v>6502.44</v>
      </c>
      <c r="J93" s="81">
        <v>93437.8</v>
      </c>
      <c r="N93" s="228">
        <v>0</v>
      </c>
      <c r="U93" s="81">
        <v>280446.69</v>
      </c>
      <c r="W93" s="229">
        <v>444697.88</v>
      </c>
      <c r="Z93" s="229">
        <v>253163</v>
      </c>
      <c r="AB93" s="222">
        <v>290565</v>
      </c>
      <c r="AE93" s="222">
        <v>30284.41</v>
      </c>
      <c r="AF93" s="222">
        <v>6760.04</v>
      </c>
      <c r="AI93" s="238">
        <f t="shared" si="7"/>
        <v>530857.88</v>
      </c>
      <c r="AJ93" s="38">
        <f t="shared" si="8"/>
        <v>0</v>
      </c>
      <c r="AK93" s="26">
        <f t="shared" si="9"/>
        <v>530857.88</v>
      </c>
      <c r="AL93" s="17">
        <f t="shared" si="10"/>
        <v>697860.88</v>
      </c>
      <c r="AM93" s="19">
        <f t="shared" si="11"/>
        <v>327609.44999999995</v>
      </c>
      <c r="AN93" s="33">
        <f t="shared" si="12"/>
        <v>370251.43000000005</v>
      </c>
    </row>
    <row r="94" spans="1:40" x14ac:dyDescent="0.2">
      <c r="A94" t="s">
        <v>1188</v>
      </c>
      <c r="B94" t="s">
        <v>1189</v>
      </c>
      <c r="C94" s="201">
        <v>1723</v>
      </c>
      <c r="D94" s="171" t="s">
        <v>2086</v>
      </c>
      <c r="E94" t="s">
        <v>1196</v>
      </c>
      <c r="F94" s="221">
        <v>487930.32</v>
      </c>
      <c r="G94" s="221">
        <v>0</v>
      </c>
      <c r="H94" s="221">
        <v>7809.55</v>
      </c>
      <c r="I94" s="81">
        <v>493190.19</v>
      </c>
      <c r="J94" s="81">
        <v>133982.85</v>
      </c>
      <c r="M94" s="228">
        <v>0</v>
      </c>
      <c r="N94" s="228">
        <v>0</v>
      </c>
      <c r="T94" s="81">
        <v>2408.91</v>
      </c>
      <c r="U94" s="81">
        <v>712478.47</v>
      </c>
      <c r="W94" s="229">
        <v>369044</v>
      </c>
      <c r="Z94" s="229">
        <v>70490</v>
      </c>
      <c r="AA94" s="229">
        <v>147294</v>
      </c>
      <c r="AB94" s="222">
        <v>115570</v>
      </c>
      <c r="AE94" s="222">
        <v>35894.32</v>
      </c>
      <c r="AF94" s="222">
        <v>24004.15</v>
      </c>
      <c r="AI94" s="238">
        <f t="shared" si="7"/>
        <v>495739.87</v>
      </c>
      <c r="AJ94" s="38">
        <f t="shared" si="8"/>
        <v>0</v>
      </c>
      <c r="AK94" s="26">
        <f t="shared" si="9"/>
        <v>495739.87</v>
      </c>
      <c r="AL94" s="17">
        <f t="shared" si="10"/>
        <v>586828</v>
      </c>
      <c r="AM94" s="19">
        <f t="shared" si="11"/>
        <v>175468.47</v>
      </c>
      <c r="AN94" s="33">
        <f t="shared" si="12"/>
        <v>411359.53</v>
      </c>
    </row>
    <row r="95" spans="1:40" x14ac:dyDescent="0.2">
      <c r="A95" t="s">
        <v>1188</v>
      </c>
      <c r="B95" t="s">
        <v>1189</v>
      </c>
      <c r="C95" s="201">
        <v>2675</v>
      </c>
      <c r="D95" s="171" t="s">
        <v>2087</v>
      </c>
      <c r="E95" t="s">
        <v>1197</v>
      </c>
      <c r="F95" s="221">
        <v>865938.16</v>
      </c>
      <c r="G95" s="221">
        <v>0</v>
      </c>
      <c r="H95" s="221">
        <v>7615.14</v>
      </c>
      <c r="I95" s="81">
        <v>254492.47</v>
      </c>
      <c r="J95" s="81">
        <v>21016.36</v>
      </c>
      <c r="M95" s="228">
        <v>6000</v>
      </c>
      <c r="N95" s="228">
        <v>13850</v>
      </c>
      <c r="U95" s="81">
        <v>573056.03</v>
      </c>
      <c r="V95" s="229">
        <v>703.7</v>
      </c>
      <c r="W95" s="229">
        <v>525584.94999999995</v>
      </c>
      <c r="Z95" s="229">
        <v>284380</v>
      </c>
      <c r="AA95" s="229">
        <v>143262</v>
      </c>
      <c r="AB95" s="222">
        <v>307280</v>
      </c>
      <c r="AE95" s="222">
        <v>64354.79</v>
      </c>
      <c r="AF95" s="222">
        <v>25014.76</v>
      </c>
      <c r="AI95" s="238">
        <f t="shared" si="7"/>
        <v>873553.3</v>
      </c>
      <c r="AJ95" s="38">
        <f t="shared" si="8"/>
        <v>19850</v>
      </c>
      <c r="AK95" s="26">
        <f t="shared" si="9"/>
        <v>853703.3</v>
      </c>
      <c r="AL95" s="17">
        <f t="shared" si="10"/>
        <v>953930.64999999991</v>
      </c>
      <c r="AM95" s="19">
        <f t="shared" si="11"/>
        <v>396649.55</v>
      </c>
      <c r="AN95" s="33">
        <f t="shared" si="12"/>
        <v>557281.09999999986</v>
      </c>
    </row>
    <row r="96" spans="1:40" x14ac:dyDescent="0.2">
      <c r="A96" t="s">
        <v>1188</v>
      </c>
      <c r="B96" t="s">
        <v>1189</v>
      </c>
      <c r="C96" s="201">
        <v>1715</v>
      </c>
      <c r="D96" s="171" t="s">
        <v>2088</v>
      </c>
      <c r="E96" t="s">
        <v>1198</v>
      </c>
      <c r="F96" s="221">
        <v>483204.7</v>
      </c>
      <c r="G96" s="221">
        <v>0</v>
      </c>
      <c r="H96" s="221">
        <v>17415.84</v>
      </c>
      <c r="I96" s="81">
        <v>1720753.88</v>
      </c>
      <c r="J96" s="81">
        <v>161497.67000000001</v>
      </c>
      <c r="M96" s="228">
        <v>6000</v>
      </c>
      <c r="N96" s="228">
        <v>5400</v>
      </c>
      <c r="T96" s="81">
        <v>2118.79</v>
      </c>
      <c r="U96" s="81">
        <v>1997218.5</v>
      </c>
      <c r="W96" s="229">
        <v>354932</v>
      </c>
      <c r="Z96" s="229">
        <v>178470</v>
      </c>
      <c r="AA96" s="229">
        <v>161532</v>
      </c>
      <c r="AB96" s="222">
        <v>224410</v>
      </c>
      <c r="AE96" s="222">
        <v>62527.519999999997</v>
      </c>
      <c r="AF96" s="222">
        <v>32462.68</v>
      </c>
      <c r="AI96" s="238">
        <f t="shared" si="7"/>
        <v>500620.54000000004</v>
      </c>
      <c r="AJ96" s="38">
        <f t="shared" si="8"/>
        <v>11400</v>
      </c>
      <c r="AK96" s="26">
        <f t="shared" si="9"/>
        <v>489220.54000000004</v>
      </c>
      <c r="AL96" s="17">
        <f t="shared" si="10"/>
        <v>694934</v>
      </c>
      <c r="AM96" s="19">
        <f t="shared" si="11"/>
        <v>319400.2</v>
      </c>
      <c r="AN96" s="33">
        <f t="shared" si="12"/>
        <v>375533.8</v>
      </c>
    </row>
    <row r="97" spans="1:40" x14ac:dyDescent="0.2">
      <c r="A97" t="s">
        <v>1188</v>
      </c>
      <c r="B97" t="s">
        <v>1189</v>
      </c>
      <c r="C97" s="201">
        <v>3187</v>
      </c>
      <c r="D97" s="171" t="s">
        <v>2089</v>
      </c>
      <c r="E97" t="s">
        <v>1199</v>
      </c>
      <c r="F97" s="221">
        <v>435167.96</v>
      </c>
      <c r="G97" s="221">
        <v>0</v>
      </c>
      <c r="H97" s="221">
        <v>233024.98</v>
      </c>
      <c r="I97" s="81">
        <v>235702.2</v>
      </c>
      <c r="J97" s="81">
        <v>81770.899999999994</v>
      </c>
      <c r="M97" s="228">
        <v>5800</v>
      </c>
      <c r="N97" s="228">
        <v>2400</v>
      </c>
      <c r="T97" s="81">
        <v>4633.1899999999996</v>
      </c>
      <c r="U97" s="81">
        <v>569833.9</v>
      </c>
      <c r="W97" s="229">
        <v>446826</v>
      </c>
      <c r="Z97" s="229">
        <v>244740</v>
      </c>
      <c r="AA97" s="229">
        <v>132300</v>
      </c>
      <c r="AB97" s="222">
        <v>298880</v>
      </c>
      <c r="AE97" s="222">
        <v>53445.88</v>
      </c>
      <c r="AF97" s="222">
        <v>9129.17</v>
      </c>
      <c r="AI97" s="238">
        <f t="shared" si="7"/>
        <v>668192.94000000006</v>
      </c>
      <c r="AJ97" s="38">
        <f t="shared" si="8"/>
        <v>8200</v>
      </c>
      <c r="AK97" s="26">
        <f t="shared" si="9"/>
        <v>659992.94000000006</v>
      </c>
      <c r="AL97" s="17">
        <f t="shared" si="10"/>
        <v>823866</v>
      </c>
      <c r="AM97" s="19">
        <f t="shared" si="11"/>
        <v>361455.05</v>
      </c>
      <c r="AN97" s="33">
        <f t="shared" si="12"/>
        <v>462410.95</v>
      </c>
    </row>
    <row r="98" spans="1:40" x14ac:dyDescent="0.2">
      <c r="A98" t="s">
        <v>1188</v>
      </c>
      <c r="B98" t="s">
        <v>1189</v>
      </c>
      <c r="C98" s="201">
        <v>2867</v>
      </c>
      <c r="D98" s="171" t="s">
        <v>2090</v>
      </c>
      <c r="E98" t="s">
        <v>1200</v>
      </c>
      <c r="F98" s="221">
        <v>401373.32</v>
      </c>
      <c r="G98" s="221">
        <v>0</v>
      </c>
      <c r="H98" s="221">
        <v>63956.59</v>
      </c>
      <c r="I98" s="81">
        <v>60020.76</v>
      </c>
      <c r="J98" s="81">
        <v>463864.71</v>
      </c>
      <c r="M98" s="228">
        <v>6800</v>
      </c>
      <c r="N98" s="228">
        <v>5400</v>
      </c>
      <c r="Q98" s="228">
        <v>0</v>
      </c>
      <c r="T98" s="81">
        <v>13216</v>
      </c>
      <c r="U98" s="81">
        <v>528870.26</v>
      </c>
      <c r="W98" s="229">
        <v>519607.76</v>
      </c>
      <c r="Z98" s="229">
        <v>225280</v>
      </c>
      <c r="AA98" s="229">
        <v>14000</v>
      </c>
      <c r="AB98" s="222">
        <v>275976</v>
      </c>
      <c r="AE98" s="222">
        <v>47982.64</v>
      </c>
      <c r="AI98" s="238">
        <f t="shared" si="7"/>
        <v>465329.91000000003</v>
      </c>
      <c r="AJ98" s="38">
        <f t="shared" si="8"/>
        <v>12200</v>
      </c>
      <c r="AK98" s="26">
        <f t="shared" si="9"/>
        <v>453129.91000000003</v>
      </c>
      <c r="AL98" s="17">
        <f t="shared" si="10"/>
        <v>758887.76</v>
      </c>
      <c r="AM98" s="19">
        <f t="shared" si="11"/>
        <v>323958.64</v>
      </c>
      <c r="AN98" s="33">
        <f t="shared" si="12"/>
        <v>434929.12</v>
      </c>
    </row>
    <row r="99" spans="1:40" x14ac:dyDescent="0.2">
      <c r="A99" t="s">
        <v>1188</v>
      </c>
      <c r="B99" t="s">
        <v>1189</v>
      </c>
      <c r="C99" s="201">
        <v>3076</v>
      </c>
      <c r="D99" s="171" t="s">
        <v>2091</v>
      </c>
      <c r="E99" t="s">
        <v>1201</v>
      </c>
      <c r="F99" s="221">
        <v>684785.48</v>
      </c>
      <c r="H99" s="221">
        <v>360976.03</v>
      </c>
      <c r="I99" s="81">
        <v>28561.98</v>
      </c>
      <c r="J99" s="81">
        <v>150688.71</v>
      </c>
      <c r="M99" s="228">
        <v>5500</v>
      </c>
      <c r="T99" s="81">
        <v>4096.8999999999996</v>
      </c>
      <c r="U99" s="81">
        <v>713142.2</v>
      </c>
      <c r="W99" s="229">
        <v>503809.83</v>
      </c>
      <c r="Z99" s="229">
        <v>233476</v>
      </c>
      <c r="AA99" s="229">
        <v>132300</v>
      </c>
      <c r="AB99" s="222">
        <v>295646</v>
      </c>
      <c r="AE99" s="222">
        <v>34811.480000000003</v>
      </c>
      <c r="AF99" s="222">
        <v>21044.25</v>
      </c>
      <c r="AI99" s="238">
        <f t="shared" si="7"/>
        <v>1045761.51</v>
      </c>
      <c r="AJ99" s="38">
        <f t="shared" si="8"/>
        <v>5500</v>
      </c>
      <c r="AK99" s="26">
        <f t="shared" si="9"/>
        <v>1040261.51</v>
      </c>
      <c r="AL99" s="17">
        <f t="shared" si="10"/>
        <v>869585.83000000007</v>
      </c>
      <c r="AM99" s="19">
        <f t="shared" si="11"/>
        <v>351501.73</v>
      </c>
      <c r="AN99" s="33">
        <f t="shared" si="12"/>
        <v>518084.10000000009</v>
      </c>
    </row>
    <row r="100" spans="1:40" x14ac:dyDescent="0.2">
      <c r="A100" t="s">
        <v>1188</v>
      </c>
      <c r="B100" t="s">
        <v>1189</v>
      </c>
      <c r="C100" s="201">
        <v>2086</v>
      </c>
      <c r="D100" s="171" t="s">
        <v>2092</v>
      </c>
      <c r="E100" t="s">
        <v>1202</v>
      </c>
      <c r="F100" s="221">
        <v>439254.59</v>
      </c>
      <c r="G100" s="221">
        <v>0</v>
      </c>
      <c r="H100" s="221">
        <v>31378.07</v>
      </c>
      <c r="I100" s="81">
        <v>430994.36</v>
      </c>
      <c r="J100" s="81">
        <v>148531.31</v>
      </c>
      <c r="M100" s="228">
        <v>6000</v>
      </c>
      <c r="N100" s="228">
        <v>21960</v>
      </c>
      <c r="Q100" s="228">
        <v>99.06</v>
      </c>
      <c r="T100" s="81">
        <v>8923.52</v>
      </c>
      <c r="U100" s="81">
        <v>673323.61</v>
      </c>
      <c r="W100" s="229">
        <v>454420</v>
      </c>
      <c r="Y100" s="229">
        <v>113.56</v>
      </c>
      <c r="Z100" s="229">
        <v>228340</v>
      </c>
      <c r="AB100" s="222">
        <v>266620</v>
      </c>
      <c r="AE100" s="222">
        <v>36934.33</v>
      </c>
      <c r="AF100" s="222">
        <v>24617.09</v>
      </c>
      <c r="AI100" s="238">
        <f t="shared" si="7"/>
        <v>470632.66000000003</v>
      </c>
      <c r="AJ100" s="38">
        <f t="shared" si="8"/>
        <v>28059.06</v>
      </c>
      <c r="AK100" s="26">
        <f t="shared" si="9"/>
        <v>442573.60000000003</v>
      </c>
      <c r="AL100" s="17">
        <f t="shared" si="10"/>
        <v>682873.56</v>
      </c>
      <c r="AM100" s="19">
        <f t="shared" si="11"/>
        <v>328171.42000000004</v>
      </c>
      <c r="AN100" s="33">
        <f t="shared" si="12"/>
        <v>354702.14</v>
      </c>
    </row>
    <row r="101" spans="1:40" x14ac:dyDescent="0.2">
      <c r="A101" t="s">
        <v>1188</v>
      </c>
      <c r="B101" t="s">
        <v>1189</v>
      </c>
      <c r="C101" s="201">
        <v>1893</v>
      </c>
      <c r="D101" s="171" t="s">
        <v>2093</v>
      </c>
      <c r="E101" t="s">
        <v>1203</v>
      </c>
      <c r="F101" s="221">
        <v>477631.2</v>
      </c>
      <c r="G101" s="221">
        <v>0</v>
      </c>
      <c r="H101" s="221">
        <v>901138.15</v>
      </c>
      <c r="I101" s="81">
        <v>3</v>
      </c>
      <c r="J101" s="81">
        <v>268182.90000000002</v>
      </c>
      <c r="M101" s="228">
        <v>5500</v>
      </c>
      <c r="N101" s="228">
        <v>19046</v>
      </c>
      <c r="Q101" s="228">
        <v>0</v>
      </c>
      <c r="U101" s="81">
        <v>1404582.07</v>
      </c>
      <c r="V101" s="229">
        <v>352.12</v>
      </c>
      <c r="W101" s="229">
        <v>396255.99</v>
      </c>
      <c r="Z101" s="229">
        <v>244660</v>
      </c>
      <c r="AB101" s="222">
        <v>259052</v>
      </c>
      <c r="AE101" s="222">
        <v>152902.35</v>
      </c>
      <c r="AF101" s="222">
        <v>8381.58</v>
      </c>
      <c r="AI101" s="238">
        <f t="shared" si="7"/>
        <v>1378769.35</v>
      </c>
      <c r="AJ101" s="38">
        <f t="shared" si="8"/>
        <v>24546</v>
      </c>
      <c r="AK101" s="26">
        <f t="shared" si="9"/>
        <v>1354223.35</v>
      </c>
      <c r="AL101" s="17">
        <f t="shared" si="10"/>
        <v>641268.11</v>
      </c>
      <c r="AM101" s="19">
        <f t="shared" si="11"/>
        <v>420335.93</v>
      </c>
      <c r="AN101" s="33">
        <f t="shared" si="12"/>
        <v>220932.18</v>
      </c>
    </row>
    <row r="102" spans="1:40" x14ac:dyDescent="0.2">
      <c r="A102" t="s">
        <v>1188</v>
      </c>
      <c r="B102" t="s">
        <v>1189</v>
      </c>
      <c r="C102" s="201">
        <v>2677</v>
      </c>
      <c r="D102" s="171" t="s">
        <v>2094</v>
      </c>
      <c r="E102" t="s">
        <v>1204</v>
      </c>
      <c r="F102" s="221">
        <v>483334.22</v>
      </c>
      <c r="G102" s="221">
        <v>0</v>
      </c>
      <c r="H102" s="221">
        <v>34802.120000000003</v>
      </c>
      <c r="I102" s="81">
        <v>374558.85</v>
      </c>
      <c r="J102" s="81">
        <v>107201</v>
      </c>
      <c r="S102" s="81">
        <v>-368974.66</v>
      </c>
      <c r="T102" s="81">
        <v>221454.25</v>
      </c>
      <c r="U102" s="81">
        <v>852142.64</v>
      </c>
      <c r="W102" s="229">
        <v>411785.09</v>
      </c>
      <c r="Y102" s="229">
        <v>513.15</v>
      </c>
      <c r="Z102" s="229">
        <v>277980</v>
      </c>
      <c r="AB102" s="222">
        <v>312526</v>
      </c>
      <c r="AE102" s="222">
        <v>60077.78</v>
      </c>
      <c r="AF102" s="222">
        <v>18046.5</v>
      </c>
      <c r="AI102" s="238">
        <f t="shared" si="7"/>
        <v>518136.33999999997</v>
      </c>
      <c r="AJ102" s="38">
        <f t="shared" si="8"/>
        <v>0</v>
      </c>
      <c r="AK102" s="26">
        <f t="shared" si="9"/>
        <v>518136.33999999997</v>
      </c>
      <c r="AL102" s="17">
        <f t="shared" si="10"/>
        <v>690278.24</v>
      </c>
      <c r="AM102" s="19">
        <f t="shared" si="11"/>
        <v>390650.28</v>
      </c>
      <c r="AN102" s="33">
        <f t="shared" si="12"/>
        <v>299627.95999999996</v>
      </c>
    </row>
    <row r="103" spans="1:40" x14ac:dyDescent="0.2">
      <c r="A103" t="s">
        <v>1188</v>
      </c>
      <c r="B103" t="s">
        <v>1189</v>
      </c>
      <c r="C103" s="201">
        <v>2827</v>
      </c>
      <c r="D103" s="171" t="s">
        <v>2095</v>
      </c>
      <c r="E103" t="s">
        <v>1205</v>
      </c>
      <c r="F103" s="221">
        <v>865938.16</v>
      </c>
      <c r="G103" s="221">
        <v>0</v>
      </c>
      <c r="H103" s="221">
        <v>7615.14</v>
      </c>
      <c r="I103" s="81">
        <v>254492.47</v>
      </c>
      <c r="J103" s="81">
        <v>21016.36</v>
      </c>
      <c r="M103" s="228">
        <v>6000</v>
      </c>
      <c r="N103" s="228">
        <v>13850</v>
      </c>
      <c r="U103" s="81">
        <v>573056.03</v>
      </c>
      <c r="V103" s="229">
        <v>703.7</v>
      </c>
      <c r="W103" s="229">
        <v>525584.94999999995</v>
      </c>
      <c r="Z103" s="229">
        <v>284380</v>
      </c>
      <c r="AA103" s="229">
        <v>143262</v>
      </c>
      <c r="AB103" s="222">
        <v>307280</v>
      </c>
      <c r="AE103" s="222">
        <v>64354.79</v>
      </c>
      <c r="AF103" s="222">
        <v>25014.76</v>
      </c>
      <c r="AI103" s="238">
        <f t="shared" si="7"/>
        <v>873553.3</v>
      </c>
      <c r="AJ103" s="38">
        <f t="shared" si="8"/>
        <v>19850</v>
      </c>
      <c r="AK103" s="26">
        <f t="shared" si="9"/>
        <v>853703.3</v>
      </c>
      <c r="AL103" s="17">
        <f t="shared" si="10"/>
        <v>953930.64999999991</v>
      </c>
      <c r="AM103" s="19">
        <f t="shared" si="11"/>
        <v>396649.55</v>
      </c>
      <c r="AN103" s="33">
        <f t="shared" si="12"/>
        <v>557281.09999999986</v>
      </c>
    </row>
    <row r="104" spans="1:40" x14ac:dyDescent="0.2">
      <c r="A104" t="s">
        <v>1188</v>
      </c>
      <c r="B104" t="s">
        <v>1189</v>
      </c>
      <c r="C104" s="201">
        <v>3372</v>
      </c>
      <c r="D104" s="171" t="s">
        <v>2096</v>
      </c>
      <c r="E104" t="s">
        <v>1206</v>
      </c>
      <c r="F104" s="221">
        <v>865938.16</v>
      </c>
      <c r="G104" s="221">
        <v>0</v>
      </c>
      <c r="H104" s="221">
        <v>7615.14</v>
      </c>
      <c r="I104" s="81">
        <v>254492.47</v>
      </c>
      <c r="J104" s="81">
        <v>21016.36</v>
      </c>
      <c r="M104" s="228">
        <v>6000</v>
      </c>
      <c r="N104" s="228">
        <v>13850</v>
      </c>
      <c r="U104" s="81">
        <v>573056.03</v>
      </c>
      <c r="V104" s="229">
        <v>703.7</v>
      </c>
      <c r="W104" s="229">
        <v>525584.94999999995</v>
      </c>
      <c r="Z104" s="229">
        <v>284380</v>
      </c>
      <c r="AA104" s="229">
        <v>143262</v>
      </c>
      <c r="AB104" s="222">
        <v>307280</v>
      </c>
      <c r="AE104" s="222">
        <v>64354.79</v>
      </c>
      <c r="AF104" s="222">
        <v>25014.76</v>
      </c>
      <c r="AI104" s="238">
        <f t="shared" si="7"/>
        <v>873553.3</v>
      </c>
      <c r="AJ104" s="38">
        <f t="shared" si="8"/>
        <v>19850</v>
      </c>
      <c r="AK104" s="26">
        <f t="shared" si="9"/>
        <v>853703.3</v>
      </c>
      <c r="AL104" s="17">
        <f t="shared" si="10"/>
        <v>953930.64999999991</v>
      </c>
      <c r="AM104" s="19">
        <f t="shared" si="11"/>
        <v>396649.55</v>
      </c>
      <c r="AN104" s="33">
        <f t="shared" si="12"/>
        <v>557281.09999999986</v>
      </c>
    </row>
    <row r="105" spans="1:40" x14ac:dyDescent="0.2">
      <c r="A105" t="s">
        <v>1188</v>
      </c>
      <c r="B105" t="s">
        <v>1189</v>
      </c>
      <c r="C105" s="201">
        <v>1747</v>
      </c>
      <c r="D105" s="171" t="s">
        <v>2097</v>
      </c>
      <c r="E105" t="s">
        <v>1207</v>
      </c>
      <c r="F105" s="221">
        <v>656242.86</v>
      </c>
      <c r="G105" s="221">
        <v>0</v>
      </c>
      <c r="H105" s="221">
        <v>54255.61</v>
      </c>
      <c r="I105" s="81">
        <v>569777.71</v>
      </c>
      <c r="J105" s="81">
        <v>12029.72</v>
      </c>
      <c r="M105" s="228">
        <v>5700</v>
      </c>
      <c r="N105" s="228">
        <v>5400</v>
      </c>
      <c r="T105" s="81">
        <v>141287.72</v>
      </c>
      <c r="U105" s="81">
        <v>764463.81</v>
      </c>
      <c r="W105" s="229">
        <v>369892</v>
      </c>
      <c r="Z105" s="229">
        <v>276040</v>
      </c>
      <c r="AA105" s="229">
        <v>201096</v>
      </c>
      <c r="AB105" s="222">
        <v>323258</v>
      </c>
      <c r="AE105" s="222">
        <v>43919.18</v>
      </c>
      <c r="AF105" s="222">
        <v>11317.45</v>
      </c>
      <c r="AI105" s="238">
        <f t="shared" si="7"/>
        <v>710498.47</v>
      </c>
      <c r="AJ105" s="38">
        <f t="shared" si="8"/>
        <v>11100</v>
      </c>
      <c r="AK105" s="26">
        <f t="shared" si="9"/>
        <v>699398.47</v>
      </c>
      <c r="AL105" s="17">
        <f t="shared" si="10"/>
        <v>847028</v>
      </c>
      <c r="AM105" s="19">
        <f t="shared" si="11"/>
        <v>378494.63</v>
      </c>
      <c r="AN105" s="33">
        <f t="shared" si="12"/>
        <v>468533.37</v>
      </c>
    </row>
    <row r="106" spans="1:40" x14ac:dyDescent="0.2">
      <c r="A106" t="s">
        <v>1188</v>
      </c>
      <c r="B106" t="s">
        <v>1189</v>
      </c>
      <c r="C106" s="201">
        <v>2607</v>
      </c>
      <c r="D106" s="171" t="s">
        <v>2098</v>
      </c>
      <c r="E106" t="s">
        <v>1208</v>
      </c>
      <c r="F106" s="221">
        <v>405224.91</v>
      </c>
      <c r="G106" s="221">
        <v>0</v>
      </c>
      <c r="H106" s="221">
        <v>7737.88</v>
      </c>
      <c r="I106" s="81">
        <v>1287592.9099999999</v>
      </c>
      <c r="J106" s="81">
        <v>161326.09</v>
      </c>
      <c r="N106" s="228">
        <v>0</v>
      </c>
      <c r="T106" s="81">
        <v>3261.7</v>
      </c>
      <c r="U106" s="81">
        <v>1528719.08</v>
      </c>
      <c r="W106" s="229">
        <v>436012</v>
      </c>
      <c r="Z106" s="229">
        <v>243867</v>
      </c>
      <c r="AB106" s="222">
        <v>276688</v>
      </c>
      <c r="AE106" s="222">
        <v>43350.53</v>
      </c>
      <c r="AF106" s="222">
        <v>29138.46</v>
      </c>
      <c r="AI106" s="238">
        <f t="shared" si="7"/>
        <v>412962.79</v>
      </c>
      <c r="AJ106" s="38">
        <f t="shared" si="8"/>
        <v>0</v>
      </c>
      <c r="AK106" s="26">
        <f t="shared" si="9"/>
        <v>412962.79</v>
      </c>
      <c r="AL106" s="17">
        <f t="shared" si="10"/>
        <v>679879</v>
      </c>
      <c r="AM106" s="19">
        <f t="shared" si="11"/>
        <v>349176.99000000005</v>
      </c>
      <c r="AN106" s="33">
        <f t="shared" si="12"/>
        <v>330702.00999999995</v>
      </c>
    </row>
    <row r="107" spans="1:40" x14ac:dyDescent="0.2">
      <c r="A107" t="s">
        <v>1188</v>
      </c>
      <c r="B107" t="s">
        <v>1189</v>
      </c>
      <c r="C107" s="201">
        <v>2124</v>
      </c>
      <c r="D107" s="171" t="s">
        <v>2099</v>
      </c>
      <c r="E107" t="s">
        <v>1209</v>
      </c>
      <c r="F107" s="221">
        <v>865938.16</v>
      </c>
      <c r="G107" s="221">
        <v>0</v>
      </c>
      <c r="H107" s="221">
        <v>7615.14</v>
      </c>
      <c r="I107" s="81">
        <v>254492.47</v>
      </c>
      <c r="J107" s="81">
        <v>21016.36</v>
      </c>
      <c r="M107" s="228">
        <v>6000</v>
      </c>
      <c r="N107" s="228">
        <v>13850</v>
      </c>
      <c r="U107" s="81">
        <v>573056.03</v>
      </c>
      <c r="V107" s="229">
        <v>703.7</v>
      </c>
      <c r="W107" s="229">
        <v>525584.94999999995</v>
      </c>
      <c r="Z107" s="229">
        <v>284380</v>
      </c>
      <c r="AA107" s="229">
        <v>143262</v>
      </c>
      <c r="AB107" s="222">
        <v>307280</v>
      </c>
      <c r="AE107" s="222">
        <v>64354.79</v>
      </c>
      <c r="AF107" s="222">
        <v>25014.76</v>
      </c>
      <c r="AI107" s="238">
        <f t="shared" si="7"/>
        <v>873553.3</v>
      </c>
      <c r="AJ107" s="38">
        <f t="shared" si="8"/>
        <v>19850</v>
      </c>
      <c r="AK107" s="26">
        <f t="shared" si="9"/>
        <v>853703.3</v>
      </c>
      <c r="AL107" s="17">
        <f t="shared" si="10"/>
        <v>953930.64999999991</v>
      </c>
      <c r="AM107" s="19">
        <f t="shared" si="11"/>
        <v>396649.55</v>
      </c>
      <c r="AN107" s="33">
        <f t="shared" si="12"/>
        <v>557281.09999999986</v>
      </c>
    </row>
    <row r="108" spans="1:40" x14ac:dyDescent="0.2">
      <c r="A108" t="s">
        <v>1211</v>
      </c>
      <c r="B108" t="s">
        <v>1212</v>
      </c>
      <c r="C108" s="201">
        <v>2908</v>
      </c>
      <c r="D108" s="171" t="s">
        <v>2100</v>
      </c>
      <c r="E108" t="s">
        <v>1214</v>
      </c>
      <c r="F108" s="221">
        <v>273800.11</v>
      </c>
      <c r="G108" s="221">
        <v>0</v>
      </c>
      <c r="H108" s="221">
        <v>38748.050000000003</v>
      </c>
      <c r="I108" s="81">
        <v>259332.78</v>
      </c>
      <c r="J108" s="81">
        <v>81500.41</v>
      </c>
      <c r="N108" s="228">
        <v>31400</v>
      </c>
      <c r="Q108" s="228">
        <v>0</v>
      </c>
      <c r="T108" s="81">
        <v>-140.84</v>
      </c>
      <c r="U108" s="81">
        <v>2310952.34</v>
      </c>
      <c r="W108" s="229">
        <v>84866.26</v>
      </c>
      <c r="Z108" s="229">
        <v>166990</v>
      </c>
      <c r="AA108" s="229">
        <v>160000</v>
      </c>
      <c r="AB108" s="222">
        <v>219010</v>
      </c>
      <c r="AE108" s="222">
        <v>109342.1</v>
      </c>
      <c r="AF108" s="222">
        <v>18466.54</v>
      </c>
      <c r="AI108" s="238">
        <f t="shared" si="7"/>
        <v>312548.15999999997</v>
      </c>
      <c r="AJ108" s="38">
        <f t="shared" si="8"/>
        <v>31400</v>
      </c>
      <c r="AK108" s="26">
        <f t="shared" si="9"/>
        <v>281148.15999999997</v>
      </c>
      <c r="AL108" s="17">
        <f t="shared" si="10"/>
        <v>411856.26</v>
      </c>
      <c r="AM108" s="19">
        <f t="shared" si="11"/>
        <v>346818.63999999996</v>
      </c>
      <c r="AN108" s="33">
        <f t="shared" si="12"/>
        <v>65037.620000000054</v>
      </c>
    </row>
    <row r="109" spans="1:40" x14ac:dyDescent="0.2">
      <c r="A109" t="s">
        <v>1211</v>
      </c>
      <c r="B109" t="s">
        <v>1212</v>
      </c>
      <c r="C109" s="201">
        <v>2944</v>
      </c>
      <c r="D109" s="171" t="s">
        <v>2101</v>
      </c>
      <c r="E109" t="s">
        <v>1215</v>
      </c>
      <c r="F109" s="221">
        <v>597028.35</v>
      </c>
      <c r="G109" s="221">
        <v>0</v>
      </c>
      <c r="H109" s="221">
        <v>21567.85</v>
      </c>
      <c r="I109" s="81">
        <v>1626129.49</v>
      </c>
      <c r="J109" s="81">
        <v>72582.06</v>
      </c>
      <c r="N109" s="228">
        <v>36758.22</v>
      </c>
      <c r="Q109" s="228">
        <v>0</v>
      </c>
      <c r="T109" s="81">
        <v>-880.73</v>
      </c>
      <c r="U109" s="81">
        <v>1228203.58</v>
      </c>
      <c r="W109" s="229">
        <v>227143.1</v>
      </c>
      <c r="Z109" s="229">
        <v>152900</v>
      </c>
      <c r="AB109" s="222">
        <v>200760</v>
      </c>
      <c r="AE109" s="222">
        <v>152058.5</v>
      </c>
      <c r="AF109" s="222">
        <v>24047.16</v>
      </c>
      <c r="AI109" s="238">
        <f t="shared" si="7"/>
        <v>618596.19999999995</v>
      </c>
      <c r="AJ109" s="38">
        <f t="shared" si="8"/>
        <v>36758.22</v>
      </c>
      <c r="AK109" s="26">
        <f t="shared" si="9"/>
        <v>581837.98</v>
      </c>
      <c r="AL109" s="17">
        <f t="shared" si="10"/>
        <v>380043.1</v>
      </c>
      <c r="AM109" s="19">
        <f t="shared" si="11"/>
        <v>376865.66</v>
      </c>
      <c r="AN109" s="33">
        <f t="shared" si="12"/>
        <v>3177.4400000000023</v>
      </c>
    </row>
    <row r="110" spans="1:40" x14ac:dyDescent="0.2">
      <c r="A110" t="s">
        <v>1211</v>
      </c>
      <c r="B110" t="s">
        <v>1212</v>
      </c>
      <c r="C110" s="201">
        <v>4209</v>
      </c>
      <c r="D110" s="171" t="s">
        <v>2102</v>
      </c>
      <c r="E110" t="s">
        <v>1216</v>
      </c>
      <c r="F110" s="221">
        <v>120776.03</v>
      </c>
      <c r="G110" s="221">
        <v>886.77</v>
      </c>
      <c r="H110" s="221">
        <v>43452.71</v>
      </c>
      <c r="I110" s="81">
        <v>1582520.74</v>
      </c>
      <c r="J110" s="81">
        <v>63594.12</v>
      </c>
      <c r="N110" s="228">
        <v>35700</v>
      </c>
      <c r="Q110" s="228">
        <v>0</v>
      </c>
      <c r="T110" s="81">
        <v>-64.819999999999993</v>
      </c>
      <c r="U110" s="81">
        <v>1322855.6000000001</v>
      </c>
      <c r="W110" s="229">
        <v>230591.6</v>
      </c>
      <c r="Z110" s="229">
        <v>192230</v>
      </c>
      <c r="AB110" s="222">
        <v>248561</v>
      </c>
      <c r="AE110" s="222">
        <v>174314.61</v>
      </c>
      <c r="AF110" s="222">
        <v>24211.83</v>
      </c>
      <c r="AI110" s="238">
        <f t="shared" si="7"/>
        <v>165115.51</v>
      </c>
      <c r="AJ110" s="38">
        <f t="shared" si="8"/>
        <v>35700</v>
      </c>
      <c r="AK110" s="26">
        <f t="shared" si="9"/>
        <v>129415.51000000001</v>
      </c>
      <c r="AL110" s="17">
        <f t="shared" si="10"/>
        <v>422821.6</v>
      </c>
      <c r="AM110" s="19">
        <f t="shared" si="11"/>
        <v>447087.44</v>
      </c>
      <c r="AN110" s="33">
        <f t="shared" si="12"/>
        <v>-24265.840000000026</v>
      </c>
    </row>
    <row r="111" spans="1:40" x14ac:dyDescent="0.2">
      <c r="A111" t="s">
        <v>1211</v>
      </c>
      <c r="B111" t="s">
        <v>1212</v>
      </c>
      <c r="C111" s="201">
        <v>4669</v>
      </c>
      <c r="D111" s="171" t="s">
        <v>2103</v>
      </c>
      <c r="E111" t="s">
        <v>1217</v>
      </c>
      <c r="F111" s="221">
        <v>150828.72</v>
      </c>
      <c r="G111" s="221">
        <v>360.5</v>
      </c>
      <c r="H111" s="221">
        <v>162459.78</v>
      </c>
      <c r="I111" s="81">
        <v>1605846.97</v>
      </c>
      <c r="J111" s="81">
        <v>344901.43</v>
      </c>
      <c r="N111" s="228">
        <v>30750</v>
      </c>
      <c r="Q111" s="228">
        <v>0</v>
      </c>
      <c r="T111" s="81">
        <v>-45.3</v>
      </c>
      <c r="U111" s="81">
        <v>2235714.37</v>
      </c>
      <c r="W111" s="229">
        <v>252559.93</v>
      </c>
      <c r="Z111" s="229">
        <v>199990.5</v>
      </c>
      <c r="AA111" s="229">
        <v>3000</v>
      </c>
      <c r="AB111" s="222">
        <v>246050.5</v>
      </c>
      <c r="AE111" s="222">
        <v>84166.86</v>
      </c>
      <c r="AF111" s="222">
        <v>61538.13</v>
      </c>
      <c r="AI111" s="238">
        <f t="shared" si="7"/>
        <v>313649</v>
      </c>
      <c r="AJ111" s="38">
        <f t="shared" si="8"/>
        <v>30750</v>
      </c>
      <c r="AK111" s="26">
        <f t="shared" si="9"/>
        <v>282899</v>
      </c>
      <c r="AL111" s="17">
        <f t="shared" si="10"/>
        <v>455550.43</v>
      </c>
      <c r="AM111" s="19">
        <f t="shared" si="11"/>
        <v>391755.49</v>
      </c>
      <c r="AN111" s="33">
        <f t="shared" si="12"/>
        <v>63794.94</v>
      </c>
    </row>
    <row r="112" spans="1:40" x14ac:dyDescent="0.2">
      <c r="A112" t="s">
        <v>1211</v>
      </c>
      <c r="B112" t="s">
        <v>1212</v>
      </c>
      <c r="C112" s="201">
        <v>2279</v>
      </c>
      <c r="D112" s="171" t="s">
        <v>2104</v>
      </c>
      <c r="E112" t="s">
        <v>1218</v>
      </c>
      <c r="F112" s="221">
        <v>208864.38</v>
      </c>
      <c r="G112" s="221">
        <v>0</v>
      </c>
      <c r="H112" s="221">
        <v>84133.51</v>
      </c>
      <c r="I112" s="81">
        <v>393918.3</v>
      </c>
      <c r="J112" s="81">
        <v>193912.54</v>
      </c>
      <c r="N112" s="228">
        <v>28950</v>
      </c>
      <c r="Q112" s="228">
        <v>0</v>
      </c>
      <c r="T112" s="81">
        <v>-700</v>
      </c>
      <c r="U112" s="81">
        <v>1762414.5</v>
      </c>
      <c r="W112" s="229">
        <v>221609.04</v>
      </c>
      <c r="Z112" s="229">
        <v>150516.20000000001</v>
      </c>
      <c r="AB112" s="222">
        <v>201456.2</v>
      </c>
      <c r="AE112" s="222">
        <v>70408.7</v>
      </c>
      <c r="AF112" s="222">
        <v>23561.64</v>
      </c>
      <c r="AI112" s="238">
        <f t="shared" si="7"/>
        <v>292997.89</v>
      </c>
      <c r="AJ112" s="38">
        <f t="shared" si="8"/>
        <v>28950</v>
      </c>
      <c r="AK112" s="26">
        <f t="shared" si="9"/>
        <v>264047.89</v>
      </c>
      <c r="AL112" s="17">
        <f t="shared" si="10"/>
        <v>372125.24</v>
      </c>
      <c r="AM112" s="19">
        <f t="shared" si="11"/>
        <v>295426.54000000004</v>
      </c>
      <c r="AN112" s="33">
        <f t="shared" si="12"/>
        <v>76698.699999999953</v>
      </c>
    </row>
    <row r="113" spans="1:40" x14ac:dyDescent="0.2">
      <c r="A113" t="s">
        <v>1211</v>
      </c>
      <c r="B113" t="s">
        <v>1212</v>
      </c>
      <c r="C113" s="201">
        <v>723</v>
      </c>
      <c r="D113" s="171" t="s">
        <v>2105</v>
      </c>
      <c r="E113" t="s">
        <v>1219</v>
      </c>
      <c r="F113" s="221">
        <v>400312.07</v>
      </c>
      <c r="G113" s="221">
        <v>1458.46</v>
      </c>
      <c r="H113" s="221">
        <v>29648.48</v>
      </c>
      <c r="I113" s="81">
        <v>2329335.23</v>
      </c>
      <c r="J113" s="81">
        <v>201767.67</v>
      </c>
      <c r="K113" s="81">
        <v>1364.76</v>
      </c>
      <c r="N113" s="228">
        <v>23091.62</v>
      </c>
      <c r="Q113" s="228">
        <v>1086</v>
      </c>
      <c r="U113" s="81">
        <v>513834.47</v>
      </c>
      <c r="W113" s="229">
        <v>183011.16</v>
      </c>
      <c r="Z113" s="229">
        <v>153117</v>
      </c>
      <c r="AA113" s="229">
        <v>1500</v>
      </c>
      <c r="AB113" s="222">
        <v>196117</v>
      </c>
      <c r="AE113" s="222">
        <v>45708.13</v>
      </c>
      <c r="AF113" s="222">
        <v>33570.879999999997</v>
      </c>
      <c r="AI113" s="238">
        <f t="shared" si="7"/>
        <v>431419.01</v>
      </c>
      <c r="AJ113" s="38">
        <f t="shared" si="8"/>
        <v>24177.62</v>
      </c>
      <c r="AK113" s="26">
        <f t="shared" si="9"/>
        <v>407241.39</v>
      </c>
      <c r="AL113" s="17">
        <f t="shared" si="10"/>
        <v>337628.16000000003</v>
      </c>
      <c r="AM113" s="19">
        <f t="shared" si="11"/>
        <v>275396.01</v>
      </c>
      <c r="AN113" s="33">
        <f t="shared" si="12"/>
        <v>62232.150000000023</v>
      </c>
    </row>
    <row r="114" spans="1:40" x14ac:dyDescent="0.2">
      <c r="A114" t="s">
        <v>1211</v>
      </c>
      <c r="B114" t="s">
        <v>1212</v>
      </c>
      <c r="C114" s="201">
        <v>3567</v>
      </c>
      <c r="D114" s="171" t="s">
        <v>2106</v>
      </c>
      <c r="E114" t="s">
        <v>1220</v>
      </c>
      <c r="F114" s="221">
        <v>157070.01</v>
      </c>
      <c r="G114" s="221">
        <v>3806.94</v>
      </c>
      <c r="H114" s="221">
        <v>116416.65</v>
      </c>
      <c r="I114" s="81">
        <v>1015059.14</v>
      </c>
      <c r="J114" s="81">
        <v>158123.19</v>
      </c>
      <c r="N114" s="228">
        <v>36550</v>
      </c>
      <c r="P114" s="228">
        <v>0</v>
      </c>
      <c r="Q114" s="228">
        <v>1391.18</v>
      </c>
      <c r="T114" s="81">
        <v>-90.14</v>
      </c>
      <c r="U114" s="81">
        <v>3774792.24</v>
      </c>
      <c r="W114" s="229">
        <v>277239.01</v>
      </c>
      <c r="X114" s="229">
        <v>47350</v>
      </c>
      <c r="Z114" s="229">
        <v>212814.2</v>
      </c>
      <c r="AA114" s="229">
        <v>2500</v>
      </c>
      <c r="AB114" s="222">
        <v>279954.2</v>
      </c>
      <c r="AE114" s="222">
        <v>106151.51</v>
      </c>
      <c r="AF114" s="222">
        <v>41001.699999999997</v>
      </c>
      <c r="AI114" s="238">
        <f t="shared" si="7"/>
        <v>277293.59999999998</v>
      </c>
      <c r="AJ114" s="38">
        <f t="shared" si="8"/>
        <v>37941.18</v>
      </c>
      <c r="AK114" s="26">
        <f t="shared" si="9"/>
        <v>239352.41999999998</v>
      </c>
      <c r="AL114" s="17">
        <f t="shared" si="10"/>
        <v>539903.21</v>
      </c>
      <c r="AM114" s="19">
        <f t="shared" si="11"/>
        <v>427107.41000000003</v>
      </c>
      <c r="AN114" s="33">
        <f t="shared" si="12"/>
        <v>112795.79999999993</v>
      </c>
    </row>
    <row r="115" spans="1:40" x14ac:dyDescent="0.2">
      <c r="A115" t="s">
        <v>1211</v>
      </c>
      <c r="B115" t="s">
        <v>1212</v>
      </c>
      <c r="C115" s="201">
        <v>2416</v>
      </c>
      <c r="D115" s="171" t="s">
        <v>2107</v>
      </c>
      <c r="E115" t="s">
        <v>1221</v>
      </c>
      <c r="F115" s="221">
        <v>314351.46000000002</v>
      </c>
      <c r="G115" s="221">
        <v>0</v>
      </c>
      <c r="H115" s="221">
        <v>56213.54</v>
      </c>
      <c r="I115" s="81">
        <v>540155.34</v>
      </c>
      <c r="J115" s="81">
        <v>389364.58</v>
      </c>
      <c r="N115" s="228">
        <v>30250</v>
      </c>
      <c r="Q115" s="228">
        <v>0</v>
      </c>
      <c r="U115" s="81">
        <v>1908283.93</v>
      </c>
      <c r="W115" s="229">
        <v>204246.39999999999</v>
      </c>
      <c r="Z115" s="229">
        <v>157142.20000000001</v>
      </c>
      <c r="AB115" s="222">
        <v>207362.2</v>
      </c>
      <c r="AE115" s="222">
        <v>139671.26</v>
      </c>
      <c r="AF115" s="222">
        <v>34280.19</v>
      </c>
      <c r="AI115" s="238">
        <f t="shared" si="7"/>
        <v>370565</v>
      </c>
      <c r="AJ115" s="38">
        <f t="shared" si="8"/>
        <v>30250</v>
      </c>
      <c r="AK115" s="26">
        <f t="shared" si="9"/>
        <v>340315</v>
      </c>
      <c r="AL115" s="17">
        <f t="shared" si="10"/>
        <v>361388.6</v>
      </c>
      <c r="AM115" s="19">
        <f t="shared" si="11"/>
        <v>381313.65</v>
      </c>
      <c r="AN115" s="33">
        <f t="shared" si="12"/>
        <v>-19925.050000000047</v>
      </c>
    </row>
    <row r="116" spans="1:40" x14ac:dyDescent="0.2">
      <c r="A116" t="s">
        <v>1211</v>
      </c>
      <c r="B116" t="s">
        <v>1212</v>
      </c>
      <c r="C116" s="201">
        <v>1268</v>
      </c>
      <c r="D116" s="171" t="s">
        <v>2108</v>
      </c>
      <c r="E116" t="s">
        <v>1222</v>
      </c>
      <c r="F116" s="221">
        <v>242772.64</v>
      </c>
      <c r="G116" s="221">
        <v>0</v>
      </c>
      <c r="H116" s="221">
        <v>56720.14</v>
      </c>
      <c r="I116" s="81">
        <v>1258917.52</v>
      </c>
      <c r="J116" s="81">
        <v>304307.11</v>
      </c>
      <c r="N116" s="228">
        <v>21430</v>
      </c>
      <c r="Q116" s="228">
        <v>0</v>
      </c>
      <c r="U116" s="81">
        <v>1980426.11</v>
      </c>
      <c r="W116" s="229">
        <v>193173.23</v>
      </c>
      <c r="X116" s="229">
        <v>55000</v>
      </c>
      <c r="Z116" s="229">
        <v>133941.20000000001</v>
      </c>
      <c r="AB116" s="222">
        <v>161841.20000000001</v>
      </c>
      <c r="AE116" s="222">
        <v>69480.75</v>
      </c>
      <c r="AF116" s="222">
        <v>29558.94</v>
      </c>
      <c r="AI116" s="238">
        <f t="shared" si="7"/>
        <v>299492.78000000003</v>
      </c>
      <c r="AJ116" s="38">
        <f t="shared" si="8"/>
        <v>21430</v>
      </c>
      <c r="AK116" s="26">
        <f t="shared" si="9"/>
        <v>278062.78000000003</v>
      </c>
      <c r="AL116" s="17">
        <f t="shared" si="10"/>
        <v>382114.43000000005</v>
      </c>
      <c r="AM116" s="19">
        <f t="shared" si="11"/>
        <v>260880.89</v>
      </c>
      <c r="AN116" s="33">
        <f t="shared" si="12"/>
        <v>121233.54000000004</v>
      </c>
    </row>
    <row r="117" spans="1:40" x14ac:dyDescent="0.2">
      <c r="A117" t="s">
        <v>1211</v>
      </c>
      <c r="B117" t="s">
        <v>1212</v>
      </c>
      <c r="C117" s="201">
        <v>3345</v>
      </c>
      <c r="D117" s="171" t="s">
        <v>2109</v>
      </c>
      <c r="E117" t="s">
        <v>1223</v>
      </c>
      <c r="F117" s="221">
        <v>168514.44</v>
      </c>
      <c r="G117" s="221">
        <v>3864.77</v>
      </c>
      <c r="H117" s="221">
        <v>41847.699999999997</v>
      </c>
      <c r="I117" s="81">
        <v>335048.11</v>
      </c>
      <c r="J117" s="81">
        <v>393806.21</v>
      </c>
      <c r="N117" s="228">
        <v>7350</v>
      </c>
      <c r="Q117" s="228">
        <v>0</v>
      </c>
      <c r="T117" s="81">
        <v>-37.729999999999997</v>
      </c>
      <c r="U117" s="81">
        <v>2133398.12</v>
      </c>
      <c r="W117" s="229">
        <v>212757.16</v>
      </c>
      <c r="Z117" s="229">
        <v>315594</v>
      </c>
      <c r="AB117" s="222">
        <v>352794</v>
      </c>
      <c r="AE117" s="222">
        <v>85475.11</v>
      </c>
      <c r="AF117" s="222">
        <v>38784.25</v>
      </c>
      <c r="AI117" s="238">
        <f t="shared" si="7"/>
        <v>214226.90999999997</v>
      </c>
      <c r="AJ117" s="38">
        <f t="shared" si="8"/>
        <v>7350</v>
      </c>
      <c r="AK117" s="26">
        <f t="shared" si="9"/>
        <v>206876.90999999997</v>
      </c>
      <c r="AL117" s="17">
        <f t="shared" si="10"/>
        <v>528351.16</v>
      </c>
      <c r="AM117" s="19">
        <f t="shared" si="11"/>
        <v>477053.36</v>
      </c>
      <c r="AN117" s="33">
        <f t="shared" si="12"/>
        <v>51297.800000000047</v>
      </c>
    </row>
    <row r="118" spans="1:40" x14ac:dyDescent="0.2">
      <c r="A118" t="s">
        <v>1211</v>
      </c>
      <c r="B118" t="s">
        <v>1212</v>
      </c>
      <c r="C118" s="201">
        <v>1431</v>
      </c>
      <c r="D118" s="171" t="s">
        <v>2110</v>
      </c>
      <c r="E118" t="s">
        <v>1224</v>
      </c>
      <c r="F118" s="221">
        <v>153847.06</v>
      </c>
      <c r="G118" s="221">
        <v>0</v>
      </c>
      <c r="H118" s="221">
        <v>47229.85</v>
      </c>
      <c r="I118" s="81">
        <v>721600.57</v>
      </c>
      <c r="J118" s="81">
        <v>42987.67</v>
      </c>
      <c r="N118" s="228">
        <v>31150</v>
      </c>
      <c r="Q118" s="228">
        <v>0</v>
      </c>
      <c r="T118" s="81">
        <v>-98.06</v>
      </c>
      <c r="U118" s="81">
        <v>1945240.49</v>
      </c>
      <c r="W118" s="229">
        <v>182140.53</v>
      </c>
      <c r="Z118" s="229">
        <v>151305</v>
      </c>
      <c r="AA118" s="229">
        <v>1500</v>
      </c>
      <c r="AB118" s="222">
        <v>207405</v>
      </c>
      <c r="AE118" s="222">
        <v>52209.5</v>
      </c>
      <c r="AF118" s="222">
        <v>22605.08</v>
      </c>
      <c r="AI118" s="238">
        <f t="shared" si="7"/>
        <v>201076.91</v>
      </c>
      <c r="AJ118" s="38">
        <f t="shared" si="8"/>
        <v>31150</v>
      </c>
      <c r="AK118" s="26">
        <f t="shared" si="9"/>
        <v>169926.91</v>
      </c>
      <c r="AL118" s="17">
        <f t="shared" si="10"/>
        <v>334945.53000000003</v>
      </c>
      <c r="AM118" s="19">
        <f t="shared" si="11"/>
        <v>282219.58</v>
      </c>
      <c r="AN118" s="33">
        <f t="shared" si="12"/>
        <v>52725.950000000012</v>
      </c>
    </row>
    <row r="119" spans="1:40" x14ac:dyDescent="0.2">
      <c r="A119" t="s">
        <v>1211</v>
      </c>
      <c r="B119" t="s">
        <v>1212</v>
      </c>
      <c r="C119" s="201">
        <v>2020</v>
      </c>
      <c r="D119" s="171" t="s">
        <v>2111</v>
      </c>
      <c r="E119" t="s">
        <v>1225</v>
      </c>
      <c r="F119" s="221">
        <v>107675.21</v>
      </c>
      <c r="G119" s="221">
        <v>0</v>
      </c>
      <c r="H119" s="221">
        <v>50419.85</v>
      </c>
      <c r="I119" s="81">
        <v>567452.99</v>
      </c>
      <c r="J119" s="81">
        <v>101519.38</v>
      </c>
      <c r="N119" s="228">
        <v>53206</v>
      </c>
      <c r="Q119" s="228">
        <v>0</v>
      </c>
      <c r="T119" s="81">
        <v>3225.35</v>
      </c>
      <c r="U119" s="81">
        <v>2404357.2799999998</v>
      </c>
      <c r="W119" s="229">
        <v>204379.1</v>
      </c>
      <c r="Z119" s="229">
        <v>195820</v>
      </c>
      <c r="AB119" s="222">
        <v>241660</v>
      </c>
      <c r="AE119" s="222">
        <v>66522.42</v>
      </c>
      <c r="AF119" s="222">
        <v>19243.64</v>
      </c>
      <c r="AI119" s="238">
        <f t="shared" si="7"/>
        <v>158095.06</v>
      </c>
      <c r="AJ119" s="38">
        <f t="shared" si="8"/>
        <v>53206</v>
      </c>
      <c r="AK119" s="26">
        <f t="shared" si="9"/>
        <v>104889.06</v>
      </c>
      <c r="AL119" s="17">
        <f t="shared" si="10"/>
        <v>400199.1</v>
      </c>
      <c r="AM119" s="19">
        <f t="shared" si="11"/>
        <v>327426.06</v>
      </c>
      <c r="AN119" s="33">
        <f t="shared" si="12"/>
        <v>72773.039999999979</v>
      </c>
    </row>
    <row r="120" spans="1:40" x14ac:dyDescent="0.2">
      <c r="A120" t="s">
        <v>1211</v>
      </c>
      <c r="B120" t="s">
        <v>1212</v>
      </c>
      <c r="C120" s="201">
        <v>3005</v>
      </c>
      <c r="D120" s="171" t="s">
        <v>2112</v>
      </c>
      <c r="E120" t="s">
        <v>1226</v>
      </c>
      <c r="F120" s="221">
        <v>383750.66</v>
      </c>
      <c r="G120" s="221">
        <v>0</v>
      </c>
      <c r="H120" s="221">
        <v>60308.61</v>
      </c>
      <c r="I120" s="81">
        <v>193926.38</v>
      </c>
      <c r="J120" s="81">
        <v>59002.66</v>
      </c>
      <c r="Q120" s="228">
        <v>0</v>
      </c>
      <c r="T120" s="81">
        <v>-5654.74</v>
      </c>
      <c r="U120" s="81">
        <v>3154007.83</v>
      </c>
      <c r="W120" s="229">
        <v>228705.9</v>
      </c>
      <c r="Z120" s="229">
        <v>166450</v>
      </c>
      <c r="AB120" s="222">
        <v>198970</v>
      </c>
      <c r="AE120" s="222">
        <v>120573.71</v>
      </c>
      <c r="AF120" s="222">
        <v>22546.880000000001</v>
      </c>
      <c r="AI120" s="238">
        <f t="shared" si="7"/>
        <v>444059.26999999996</v>
      </c>
      <c r="AJ120" s="38">
        <f t="shared" si="8"/>
        <v>0</v>
      </c>
      <c r="AK120" s="26">
        <f t="shared" si="9"/>
        <v>444059.26999999996</v>
      </c>
      <c r="AL120" s="17">
        <f t="shared" si="10"/>
        <v>395155.9</v>
      </c>
      <c r="AM120" s="19">
        <f t="shared" si="11"/>
        <v>342090.59</v>
      </c>
      <c r="AN120" s="33">
        <f t="shared" si="12"/>
        <v>53065.31</v>
      </c>
    </row>
    <row r="121" spans="1:40" x14ac:dyDescent="0.2">
      <c r="A121" t="s">
        <v>1211</v>
      </c>
      <c r="B121" t="s">
        <v>1212</v>
      </c>
      <c r="C121" s="201">
        <v>2671</v>
      </c>
      <c r="D121" s="171" t="s">
        <v>2113</v>
      </c>
      <c r="E121" t="s">
        <v>1227</v>
      </c>
      <c r="F121" s="221">
        <v>211605.32</v>
      </c>
      <c r="G121" s="221">
        <v>0</v>
      </c>
      <c r="H121" s="221">
        <v>106828.47</v>
      </c>
      <c r="I121" s="81">
        <v>837915.41</v>
      </c>
      <c r="J121" s="81">
        <v>262464.11</v>
      </c>
      <c r="N121" s="228">
        <v>28950</v>
      </c>
      <c r="P121" s="228">
        <v>0</v>
      </c>
      <c r="Q121" s="228">
        <v>0</v>
      </c>
      <c r="T121" s="81">
        <v>92760</v>
      </c>
      <c r="U121" s="81">
        <v>2272032.2400000002</v>
      </c>
      <c r="W121" s="229">
        <v>366765.01</v>
      </c>
      <c r="Z121" s="229">
        <v>166565.20000000001</v>
      </c>
      <c r="AB121" s="222">
        <v>194865.2</v>
      </c>
      <c r="AE121" s="222">
        <v>89176.25</v>
      </c>
      <c r="AF121" s="222">
        <v>27636.13</v>
      </c>
      <c r="AI121" s="238">
        <f t="shared" si="7"/>
        <v>318433.79000000004</v>
      </c>
      <c r="AJ121" s="38">
        <f t="shared" si="8"/>
        <v>28950</v>
      </c>
      <c r="AK121" s="26">
        <f t="shared" si="9"/>
        <v>289483.79000000004</v>
      </c>
      <c r="AL121" s="17">
        <f t="shared" si="10"/>
        <v>533330.21</v>
      </c>
      <c r="AM121" s="19">
        <f t="shared" si="11"/>
        <v>311677.58</v>
      </c>
      <c r="AN121" s="33">
        <f t="shared" si="12"/>
        <v>221652.62999999995</v>
      </c>
    </row>
    <row r="122" spans="1:40" x14ac:dyDescent="0.2">
      <c r="A122" t="s">
        <v>1211</v>
      </c>
      <c r="B122" t="s">
        <v>1212</v>
      </c>
      <c r="C122" s="201">
        <v>1913</v>
      </c>
      <c r="D122" s="171" t="s">
        <v>2114</v>
      </c>
      <c r="E122" t="s">
        <v>1228</v>
      </c>
      <c r="F122" s="221">
        <v>279703.73</v>
      </c>
      <c r="G122" s="221">
        <v>33000</v>
      </c>
      <c r="H122" s="221">
        <v>219730.52</v>
      </c>
      <c r="I122" s="81">
        <v>499693.63</v>
      </c>
      <c r="J122" s="81">
        <v>86688.85</v>
      </c>
      <c r="N122" s="228">
        <v>5000</v>
      </c>
      <c r="Q122" s="228">
        <v>0</v>
      </c>
      <c r="T122" s="81">
        <v>-59.53</v>
      </c>
      <c r="U122" s="81">
        <v>1679735.01</v>
      </c>
      <c r="W122" s="229">
        <v>197192.89</v>
      </c>
      <c r="Z122" s="229">
        <v>82530</v>
      </c>
      <c r="AB122" s="222">
        <v>119050</v>
      </c>
      <c r="AE122" s="222">
        <v>51641.38</v>
      </c>
      <c r="AF122" s="222">
        <v>21456.36</v>
      </c>
      <c r="AI122" s="238">
        <f t="shared" si="7"/>
        <v>532434.25</v>
      </c>
      <c r="AJ122" s="38">
        <f t="shared" si="8"/>
        <v>5000</v>
      </c>
      <c r="AK122" s="26">
        <f t="shared" si="9"/>
        <v>527434.25</v>
      </c>
      <c r="AL122" s="17">
        <f t="shared" si="10"/>
        <v>279722.89</v>
      </c>
      <c r="AM122" s="19">
        <f t="shared" si="11"/>
        <v>192147.74</v>
      </c>
      <c r="AN122" s="33">
        <f t="shared" si="12"/>
        <v>87575.150000000023</v>
      </c>
    </row>
    <row r="123" spans="1:40" x14ac:dyDescent="0.2">
      <c r="A123" t="s">
        <v>1211</v>
      </c>
      <c r="B123" t="s">
        <v>1212</v>
      </c>
      <c r="C123" s="201">
        <v>2409</v>
      </c>
      <c r="D123" s="171" t="s">
        <v>2115</v>
      </c>
      <c r="E123" t="s">
        <v>1229</v>
      </c>
      <c r="F123" s="221">
        <v>365937.84</v>
      </c>
      <c r="G123" s="221">
        <v>0</v>
      </c>
      <c r="H123" s="221">
        <v>64948.67</v>
      </c>
      <c r="I123" s="81">
        <v>199102</v>
      </c>
      <c r="J123" s="81">
        <v>81949.67</v>
      </c>
      <c r="N123" s="228">
        <v>28800</v>
      </c>
      <c r="Q123" s="228">
        <v>0</v>
      </c>
      <c r="T123" s="81">
        <v>-96.36</v>
      </c>
      <c r="U123" s="81">
        <v>1611506.92</v>
      </c>
      <c r="W123" s="229">
        <v>191866.8</v>
      </c>
      <c r="Z123" s="229">
        <v>196640</v>
      </c>
      <c r="AA123" s="229">
        <v>1500</v>
      </c>
      <c r="AB123" s="222">
        <v>230340</v>
      </c>
      <c r="AE123" s="222">
        <v>150114.68</v>
      </c>
      <c r="AF123" s="222">
        <v>17624.38</v>
      </c>
      <c r="AI123" s="238">
        <f t="shared" si="7"/>
        <v>430886.51</v>
      </c>
      <c r="AJ123" s="38">
        <f t="shared" si="8"/>
        <v>28800</v>
      </c>
      <c r="AK123" s="26">
        <f t="shared" si="9"/>
        <v>402086.51</v>
      </c>
      <c r="AL123" s="17">
        <f t="shared" si="10"/>
        <v>390006.8</v>
      </c>
      <c r="AM123" s="19">
        <f t="shared" si="11"/>
        <v>398079.06</v>
      </c>
      <c r="AN123" s="33">
        <f t="shared" si="12"/>
        <v>-8072.2600000000093</v>
      </c>
    </row>
    <row r="124" spans="1:40" x14ac:dyDescent="0.2">
      <c r="A124" t="s">
        <v>1211</v>
      </c>
      <c r="B124" t="s">
        <v>1212</v>
      </c>
      <c r="C124" s="201">
        <v>1702</v>
      </c>
      <c r="D124" s="171" t="s">
        <v>2116</v>
      </c>
      <c r="E124" t="s">
        <v>1230</v>
      </c>
      <c r="F124" s="221">
        <v>193062.34</v>
      </c>
      <c r="G124" s="221">
        <v>0</v>
      </c>
      <c r="H124" s="221">
        <v>55530.84</v>
      </c>
      <c r="I124" s="81">
        <v>46760.78</v>
      </c>
      <c r="J124" s="81">
        <v>397124.83</v>
      </c>
      <c r="N124" s="228">
        <v>28750</v>
      </c>
      <c r="Q124" s="228">
        <v>0</v>
      </c>
      <c r="U124" s="81">
        <v>667875.67000000004</v>
      </c>
      <c r="W124" s="229">
        <v>210556.69</v>
      </c>
      <c r="Z124" s="229">
        <v>137452.07</v>
      </c>
      <c r="AA124" s="229">
        <v>4000</v>
      </c>
      <c r="AB124" s="222">
        <v>194859.07</v>
      </c>
      <c r="AE124" s="222">
        <v>75127.66</v>
      </c>
      <c r="AF124" s="222">
        <v>11525.99</v>
      </c>
      <c r="AI124" s="238">
        <f t="shared" si="7"/>
        <v>248593.18</v>
      </c>
      <c r="AJ124" s="38">
        <f t="shared" si="8"/>
        <v>28750</v>
      </c>
      <c r="AK124" s="26">
        <f t="shared" si="9"/>
        <v>219843.18</v>
      </c>
      <c r="AL124" s="17">
        <f t="shared" si="10"/>
        <v>352008.76</v>
      </c>
      <c r="AM124" s="19">
        <f t="shared" si="11"/>
        <v>281512.71999999997</v>
      </c>
      <c r="AN124" s="33">
        <f t="shared" si="12"/>
        <v>70496.040000000037</v>
      </c>
    </row>
    <row r="125" spans="1:40" x14ac:dyDescent="0.2">
      <c r="A125" t="s">
        <v>1211</v>
      </c>
      <c r="B125" t="s">
        <v>1212</v>
      </c>
      <c r="C125" s="201">
        <v>2179</v>
      </c>
      <c r="D125" s="171" t="s">
        <v>2117</v>
      </c>
      <c r="E125" t="s">
        <v>1231</v>
      </c>
      <c r="F125" s="221">
        <v>141022</v>
      </c>
      <c r="G125" s="221">
        <v>290.89999999999998</v>
      </c>
      <c r="H125" s="221">
        <v>64479.75</v>
      </c>
      <c r="I125" s="81">
        <v>796546.74</v>
      </c>
      <c r="J125" s="81">
        <v>199869.72</v>
      </c>
      <c r="K125" s="81">
        <v>4098</v>
      </c>
      <c r="N125" s="228">
        <v>36515</v>
      </c>
      <c r="Q125" s="228">
        <v>0</v>
      </c>
      <c r="T125" s="81">
        <v>12.58</v>
      </c>
      <c r="U125" s="81">
        <v>654977.96</v>
      </c>
      <c r="W125" s="229">
        <v>233044.41</v>
      </c>
      <c r="Z125" s="229">
        <v>150924.79999999999</v>
      </c>
      <c r="AB125" s="222">
        <v>195464.8</v>
      </c>
      <c r="AE125" s="222">
        <v>81490.73</v>
      </c>
      <c r="AF125" s="222">
        <v>20932.84</v>
      </c>
      <c r="AI125" s="238">
        <f t="shared" si="7"/>
        <v>205792.65</v>
      </c>
      <c r="AJ125" s="38">
        <f t="shared" si="8"/>
        <v>36515</v>
      </c>
      <c r="AK125" s="26">
        <f t="shared" si="9"/>
        <v>169277.65</v>
      </c>
      <c r="AL125" s="17">
        <f t="shared" si="10"/>
        <v>383969.20999999996</v>
      </c>
      <c r="AM125" s="19">
        <f t="shared" si="11"/>
        <v>297888.37</v>
      </c>
      <c r="AN125" s="33">
        <f t="shared" si="12"/>
        <v>86080.839999999967</v>
      </c>
    </row>
    <row r="126" spans="1:40" x14ac:dyDescent="0.2">
      <c r="A126" t="s">
        <v>1233</v>
      </c>
      <c r="B126" t="s">
        <v>1234</v>
      </c>
      <c r="C126" s="201">
        <v>3793</v>
      </c>
      <c r="D126" s="171" t="s">
        <v>2118</v>
      </c>
      <c r="E126" t="s">
        <v>1236</v>
      </c>
      <c r="F126" s="221">
        <v>278218.65999999997</v>
      </c>
      <c r="G126" s="221">
        <v>0</v>
      </c>
      <c r="H126" s="221">
        <v>249577.66</v>
      </c>
      <c r="I126" s="81">
        <v>714891.17</v>
      </c>
      <c r="J126" s="81">
        <v>95336.86</v>
      </c>
      <c r="N126" s="228">
        <v>6000</v>
      </c>
      <c r="Q126" s="228">
        <v>569.87</v>
      </c>
      <c r="T126" s="81">
        <v>-1850072.87</v>
      </c>
      <c r="U126" s="81">
        <v>3175397.16</v>
      </c>
      <c r="W126" s="229">
        <v>50682.91</v>
      </c>
      <c r="X126" s="229">
        <v>110000</v>
      </c>
      <c r="Z126" s="229">
        <v>301020</v>
      </c>
      <c r="AB126" s="222">
        <v>319200</v>
      </c>
      <c r="AE126" s="222">
        <v>73714.28</v>
      </c>
      <c r="AF126" s="222">
        <v>61748.44</v>
      </c>
      <c r="AI126" s="238">
        <f t="shared" si="7"/>
        <v>527796.31999999995</v>
      </c>
      <c r="AJ126" s="38">
        <f t="shared" si="8"/>
        <v>6569.87</v>
      </c>
      <c r="AK126" s="26">
        <f t="shared" si="9"/>
        <v>521226.44999999995</v>
      </c>
      <c r="AL126" s="17">
        <f t="shared" si="10"/>
        <v>461702.91000000003</v>
      </c>
      <c r="AM126" s="19">
        <f t="shared" si="11"/>
        <v>454662.72000000003</v>
      </c>
      <c r="AN126" s="33">
        <f t="shared" si="12"/>
        <v>7040.1900000000023</v>
      </c>
    </row>
    <row r="127" spans="1:40" x14ac:dyDescent="0.2">
      <c r="A127" t="s">
        <v>1233</v>
      </c>
      <c r="B127" t="s">
        <v>1234</v>
      </c>
      <c r="C127" s="201">
        <v>1435</v>
      </c>
      <c r="D127" s="171" t="s">
        <v>2119</v>
      </c>
      <c r="E127" t="s">
        <v>1237</v>
      </c>
      <c r="F127" s="221">
        <v>148021.96</v>
      </c>
      <c r="G127" s="221">
        <v>0</v>
      </c>
      <c r="H127" s="221">
        <v>2602.12</v>
      </c>
      <c r="I127" s="81">
        <v>58044.04</v>
      </c>
      <c r="J127" s="81">
        <v>112765.77</v>
      </c>
      <c r="N127" s="228">
        <v>10700</v>
      </c>
      <c r="Q127" s="228">
        <v>331.21</v>
      </c>
      <c r="U127" s="81">
        <v>1191484.79</v>
      </c>
      <c r="W127" s="229">
        <v>21707.55</v>
      </c>
      <c r="Z127" s="229">
        <v>161580</v>
      </c>
      <c r="AB127" s="222">
        <v>216860</v>
      </c>
      <c r="AE127" s="222">
        <v>37888.78</v>
      </c>
      <c r="AF127" s="222">
        <v>11654.87</v>
      </c>
      <c r="AI127" s="238">
        <f t="shared" si="7"/>
        <v>150624.07999999999</v>
      </c>
      <c r="AJ127" s="38">
        <f t="shared" si="8"/>
        <v>11031.21</v>
      </c>
      <c r="AK127" s="26">
        <f t="shared" si="9"/>
        <v>139592.87</v>
      </c>
      <c r="AL127" s="17">
        <f t="shared" si="10"/>
        <v>183287.55</v>
      </c>
      <c r="AM127" s="19">
        <f t="shared" si="11"/>
        <v>266403.65000000002</v>
      </c>
      <c r="AN127" s="33">
        <f t="shared" si="12"/>
        <v>-83116.100000000035</v>
      </c>
    </row>
    <row r="128" spans="1:40" x14ac:dyDescent="0.2">
      <c r="A128" t="s">
        <v>1233</v>
      </c>
      <c r="B128" t="s">
        <v>1234</v>
      </c>
      <c r="C128" s="201">
        <v>1980</v>
      </c>
      <c r="D128" s="171" t="s">
        <v>2120</v>
      </c>
      <c r="E128" t="s">
        <v>1238</v>
      </c>
      <c r="F128" s="221">
        <v>73504.75</v>
      </c>
      <c r="G128" s="221">
        <v>0</v>
      </c>
      <c r="H128" s="221">
        <v>238058.97</v>
      </c>
      <c r="I128" s="81">
        <v>3169180.45</v>
      </c>
      <c r="J128" s="81">
        <v>139835.28</v>
      </c>
      <c r="N128" s="228">
        <v>4000</v>
      </c>
      <c r="Q128" s="228">
        <v>47.04</v>
      </c>
      <c r="T128" s="81">
        <v>2837225.01</v>
      </c>
      <c r="U128" s="81">
        <v>918887.6</v>
      </c>
      <c r="W128" s="229">
        <v>38941.879999999997</v>
      </c>
      <c r="Z128" s="229">
        <v>175420</v>
      </c>
      <c r="AA128" s="229">
        <v>17000</v>
      </c>
      <c r="AB128" s="222">
        <v>264801</v>
      </c>
      <c r="AE128" s="222">
        <v>73300.94</v>
      </c>
      <c r="AF128" s="222">
        <v>31192.14</v>
      </c>
      <c r="AI128" s="238">
        <f t="shared" si="7"/>
        <v>311563.71999999997</v>
      </c>
      <c r="AJ128" s="38">
        <f t="shared" si="8"/>
        <v>4047.04</v>
      </c>
      <c r="AK128" s="26">
        <f t="shared" si="9"/>
        <v>307516.68</v>
      </c>
      <c r="AL128" s="17">
        <f t="shared" si="10"/>
        <v>231361.88</v>
      </c>
      <c r="AM128" s="19">
        <f t="shared" si="11"/>
        <v>369294.08000000002</v>
      </c>
      <c r="AN128" s="33">
        <f t="shared" si="12"/>
        <v>-137932.20000000001</v>
      </c>
    </row>
    <row r="129" spans="1:40" x14ac:dyDescent="0.2">
      <c r="A129" t="s">
        <v>1233</v>
      </c>
      <c r="B129" t="s">
        <v>1234</v>
      </c>
      <c r="C129" s="201">
        <v>2225</v>
      </c>
      <c r="D129" s="171" t="s">
        <v>2121</v>
      </c>
      <c r="E129" t="s">
        <v>1239</v>
      </c>
      <c r="F129" s="221">
        <v>53709.3</v>
      </c>
      <c r="G129" s="221">
        <v>0</v>
      </c>
      <c r="H129" s="221">
        <v>105814.58</v>
      </c>
      <c r="I129" s="81">
        <v>291749.57</v>
      </c>
      <c r="J129" s="81">
        <v>120210.64</v>
      </c>
      <c r="N129" s="228">
        <v>5000</v>
      </c>
      <c r="Q129" s="228">
        <v>889.7</v>
      </c>
      <c r="T129" s="81">
        <v>-1186759.81</v>
      </c>
      <c r="U129" s="81">
        <v>1855787.89</v>
      </c>
      <c r="W129" s="229">
        <v>41914.43</v>
      </c>
      <c r="Z129" s="229">
        <v>240680</v>
      </c>
      <c r="AB129" s="222">
        <v>300560</v>
      </c>
      <c r="AE129" s="222">
        <v>58012.57</v>
      </c>
      <c r="AF129" s="222">
        <v>26569.55</v>
      </c>
      <c r="AI129" s="238">
        <f t="shared" si="7"/>
        <v>159523.88</v>
      </c>
      <c r="AJ129" s="38">
        <f t="shared" si="8"/>
        <v>5889.7</v>
      </c>
      <c r="AK129" s="26">
        <f t="shared" si="9"/>
        <v>153634.18</v>
      </c>
      <c r="AL129" s="17">
        <f t="shared" si="10"/>
        <v>282594.43</v>
      </c>
      <c r="AM129" s="19">
        <f t="shared" si="11"/>
        <v>385142.12</v>
      </c>
      <c r="AN129" s="33">
        <f t="shared" si="12"/>
        <v>-102547.69</v>
      </c>
    </row>
    <row r="130" spans="1:40" x14ac:dyDescent="0.2">
      <c r="A130" t="s">
        <v>1233</v>
      </c>
      <c r="B130" t="s">
        <v>1234</v>
      </c>
      <c r="C130" s="201">
        <v>2531</v>
      </c>
      <c r="D130" s="171" t="s">
        <v>2122</v>
      </c>
      <c r="E130" t="s">
        <v>1240</v>
      </c>
      <c r="F130" s="221">
        <v>380995.6</v>
      </c>
      <c r="G130" s="221">
        <v>0</v>
      </c>
      <c r="H130" s="221">
        <v>20043.57</v>
      </c>
      <c r="I130" s="81">
        <v>582972.15</v>
      </c>
      <c r="J130" s="81">
        <v>124877.49</v>
      </c>
      <c r="N130" s="228">
        <v>5000</v>
      </c>
      <c r="Q130" s="228">
        <v>2109.5100000000002</v>
      </c>
      <c r="T130" s="81">
        <v>-220071.35</v>
      </c>
      <c r="U130" s="81">
        <v>1498231.3</v>
      </c>
      <c r="W130" s="229">
        <v>38150.769999999997</v>
      </c>
      <c r="Z130" s="229">
        <v>125610</v>
      </c>
      <c r="AB130" s="222">
        <v>219660</v>
      </c>
      <c r="AE130" s="222">
        <v>82388.100000000006</v>
      </c>
      <c r="AF130" s="222">
        <v>32589.32</v>
      </c>
      <c r="AI130" s="238">
        <f t="shared" si="7"/>
        <v>401039.17</v>
      </c>
      <c r="AJ130" s="38">
        <f t="shared" si="8"/>
        <v>7109.51</v>
      </c>
      <c r="AK130" s="26">
        <f t="shared" si="9"/>
        <v>393929.66</v>
      </c>
      <c r="AL130" s="17">
        <f t="shared" si="10"/>
        <v>163760.76999999999</v>
      </c>
      <c r="AM130" s="19">
        <f t="shared" si="11"/>
        <v>334637.42</v>
      </c>
      <c r="AN130" s="33">
        <f t="shared" si="12"/>
        <v>-170876.65</v>
      </c>
    </row>
    <row r="131" spans="1:40" x14ac:dyDescent="0.2">
      <c r="A131" t="s">
        <v>1233</v>
      </c>
      <c r="B131" t="s">
        <v>1234</v>
      </c>
      <c r="C131" s="201">
        <v>3452</v>
      </c>
      <c r="D131" s="171" t="s">
        <v>2123</v>
      </c>
      <c r="E131" t="s">
        <v>1241</v>
      </c>
      <c r="F131" s="221">
        <v>5904.79</v>
      </c>
      <c r="H131" s="221">
        <v>12348.29</v>
      </c>
      <c r="I131" s="81">
        <v>519786.05</v>
      </c>
      <c r="J131" s="81">
        <v>36389.519999999997</v>
      </c>
      <c r="Q131" s="228">
        <v>567.75</v>
      </c>
      <c r="T131" s="81">
        <v>-1538223.17</v>
      </c>
      <c r="U131" s="81">
        <v>2202136.4300000002</v>
      </c>
      <c r="W131" s="229">
        <v>75571.62</v>
      </c>
      <c r="Y131" s="229">
        <v>136.85</v>
      </c>
      <c r="Z131" s="229">
        <v>372780</v>
      </c>
      <c r="AB131" s="222">
        <v>463560</v>
      </c>
      <c r="AE131" s="222">
        <v>33357.410000000003</v>
      </c>
      <c r="AF131" s="222">
        <v>37211.42</v>
      </c>
      <c r="AI131" s="238">
        <f t="shared" si="7"/>
        <v>18253.080000000002</v>
      </c>
      <c r="AJ131" s="38">
        <f t="shared" si="8"/>
        <v>567.75</v>
      </c>
      <c r="AK131" s="26">
        <f t="shared" si="9"/>
        <v>17685.330000000002</v>
      </c>
      <c r="AL131" s="17">
        <f t="shared" si="10"/>
        <v>448488.47</v>
      </c>
      <c r="AM131" s="19">
        <f t="shared" si="11"/>
        <v>534128.83000000007</v>
      </c>
      <c r="AN131" s="33">
        <f t="shared" si="12"/>
        <v>-85640.360000000102</v>
      </c>
    </row>
    <row r="132" spans="1:40" x14ac:dyDescent="0.2">
      <c r="A132" t="s">
        <v>1233</v>
      </c>
      <c r="B132" t="s">
        <v>1234</v>
      </c>
      <c r="C132" s="201">
        <v>3453</v>
      </c>
      <c r="D132" s="171" t="s">
        <v>2124</v>
      </c>
      <c r="E132" t="s">
        <v>1242</v>
      </c>
      <c r="F132" s="221">
        <v>54037.02</v>
      </c>
      <c r="G132" s="221">
        <v>0</v>
      </c>
      <c r="H132" s="221">
        <v>25069.83</v>
      </c>
      <c r="I132" s="81">
        <v>2598622.65</v>
      </c>
      <c r="J132" s="81">
        <v>126777.79</v>
      </c>
      <c r="N132" s="228">
        <v>5000</v>
      </c>
      <c r="Q132" s="228">
        <v>1859.91</v>
      </c>
      <c r="T132" s="81">
        <v>2239061.62</v>
      </c>
      <c r="U132" s="81">
        <v>655276.54</v>
      </c>
      <c r="W132" s="229">
        <v>25333.72</v>
      </c>
      <c r="Z132" s="229">
        <v>222580</v>
      </c>
      <c r="AB132" s="222">
        <v>262850</v>
      </c>
      <c r="AE132" s="222">
        <v>41012.75</v>
      </c>
      <c r="AF132" s="222">
        <v>39287.75</v>
      </c>
      <c r="AI132" s="238">
        <f t="shared" si="7"/>
        <v>79106.850000000006</v>
      </c>
      <c r="AJ132" s="38">
        <f t="shared" si="8"/>
        <v>6859.91</v>
      </c>
      <c r="AK132" s="26">
        <f t="shared" si="9"/>
        <v>72246.94</v>
      </c>
      <c r="AL132" s="17">
        <f t="shared" si="10"/>
        <v>247913.72</v>
      </c>
      <c r="AM132" s="19">
        <f t="shared" si="11"/>
        <v>343150.5</v>
      </c>
      <c r="AN132" s="33">
        <f t="shared" si="12"/>
        <v>-95236.78</v>
      </c>
    </row>
    <row r="133" spans="1:40" x14ac:dyDescent="0.2">
      <c r="A133" t="s">
        <v>1233</v>
      </c>
      <c r="B133" t="s">
        <v>1234</v>
      </c>
      <c r="C133" s="201">
        <v>3635</v>
      </c>
      <c r="D133" s="171" t="s">
        <v>2125</v>
      </c>
      <c r="E133" t="s">
        <v>1243</v>
      </c>
      <c r="F133" s="221">
        <v>114026.88</v>
      </c>
      <c r="H133" s="221">
        <v>218443.33</v>
      </c>
      <c r="I133" s="81">
        <v>1620015.78</v>
      </c>
      <c r="J133" s="81">
        <v>42494.17</v>
      </c>
      <c r="N133" s="228">
        <v>40000</v>
      </c>
      <c r="Q133" s="228">
        <v>2868.62</v>
      </c>
      <c r="T133" s="81">
        <v>158814.03</v>
      </c>
      <c r="U133" s="81">
        <v>1904716.16</v>
      </c>
      <c r="W133" s="229">
        <v>57640.06</v>
      </c>
      <c r="Z133" s="229">
        <v>135080</v>
      </c>
      <c r="AB133" s="222">
        <v>194711</v>
      </c>
      <c r="AE133" s="222">
        <v>76183.210000000006</v>
      </c>
      <c r="AF133" s="222">
        <v>32943.5</v>
      </c>
      <c r="AI133" s="238">
        <f t="shared" ref="AI133:AI154" si="13">SUM(F133:H133)</f>
        <v>332470.20999999996</v>
      </c>
      <c r="AJ133" s="38">
        <f t="shared" ref="AJ133:AJ154" si="14">SUM(M133:Q133)</f>
        <v>42868.62</v>
      </c>
      <c r="AK133" s="26">
        <f t="shared" ref="AK133:AK154" si="15">AI133-AJ133</f>
        <v>289601.58999999997</v>
      </c>
      <c r="AL133" s="17">
        <f t="shared" ref="AL133:AL154" si="16">SUM(V133:AA133)</f>
        <v>192720.06</v>
      </c>
      <c r="AM133" s="19">
        <f t="shared" ref="AM133:AM154" si="17">SUM(AB133:AH133)</f>
        <v>303837.71000000002</v>
      </c>
      <c r="AN133" s="33">
        <f t="shared" ref="AN133:AN154" si="18">AL133-AM133</f>
        <v>-111117.65000000002</v>
      </c>
    </row>
    <row r="134" spans="1:40" x14ac:dyDescent="0.2">
      <c r="A134" t="s">
        <v>1233</v>
      </c>
      <c r="B134" t="s">
        <v>1234</v>
      </c>
      <c r="C134" s="201">
        <v>4256</v>
      </c>
      <c r="D134" s="171" t="s">
        <v>2126</v>
      </c>
      <c r="E134" t="s">
        <v>1244</v>
      </c>
      <c r="F134" s="221">
        <v>161918.24</v>
      </c>
      <c r="G134" s="221">
        <v>0</v>
      </c>
      <c r="H134" s="221">
        <v>418696.48</v>
      </c>
      <c r="I134" s="81">
        <v>283589.19</v>
      </c>
      <c r="J134" s="81">
        <v>223699.98</v>
      </c>
      <c r="N134" s="228">
        <v>9500</v>
      </c>
      <c r="Q134" s="228">
        <v>786.56</v>
      </c>
      <c r="T134" s="81">
        <v>-1387437.18</v>
      </c>
      <c r="U134" s="81">
        <v>2482221.21</v>
      </c>
      <c r="W134" s="229">
        <v>67572.039999999994</v>
      </c>
      <c r="X134" s="229">
        <v>80000</v>
      </c>
      <c r="Z134" s="229">
        <v>253010</v>
      </c>
      <c r="AB134" s="222">
        <v>290250</v>
      </c>
      <c r="AE134" s="222">
        <v>93807.91</v>
      </c>
      <c r="AF134" s="222">
        <v>31828.83</v>
      </c>
      <c r="AI134" s="238">
        <f t="shared" si="13"/>
        <v>580614.72</v>
      </c>
      <c r="AJ134" s="38">
        <f t="shared" si="14"/>
        <v>10286.56</v>
      </c>
      <c r="AK134" s="26">
        <f t="shared" si="15"/>
        <v>570328.15999999992</v>
      </c>
      <c r="AL134" s="17">
        <f t="shared" si="16"/>
        <v>400582.04</v>
      </c>
      <c r="AM134" s="19">
        <f t="shared" si="17"/>
        <v>415886.74000000005</v>
      </c>
      <c r="AN134" s="33">
        <f t="shared" si="18"/>
        <v>-15304.70000000007</v>
      </c>
    </row>
    <row r="135" spans="1:40" x14ac:dyDescent="0.2">
      <c r="A135" t="s">
        <v>1246</v>
      </c>
      <c r="B135" t="s">
        <v>1247</v>
      </c>
      <c r="C135" s="201">
        <v>2177</v>
      </c>
      <c r="D135" s="171" t="s">
        <v>2127</v>
      </c>
      <c r="E135" t="s">
        <v>1249</v>
      </c>
      <c r="F135" s="221">
        <v>50190.8</v>
      </c>
      <c r="G135" s="221">
        <v>0</v>
      </c>
      <c r="H135" s="221">
        <v>554041.82999999996</v>
      </c>
      <c r="I135" s="81">
        <v>673761.87</v>
      </c>
      <c r="J135" s="81">
        <v>58183.27</v>
      </c>
      <c r="Q135" s="228">
        <v>0</v>
      </c>
      <c r="U135" s="81">
        <v>3637434.23</v>
      </c>
      <c r="W135" s="229">
        <v>47973.4</v>
      </c>
      <c r="Z135" s="229">
        <v>216720</v>
      </c>
      <c r="AB135" s="222">
        <v>251440</v>
      </c>
      <c r="AE135" s="222">
        <v>122299.89</v>
      </c>
      <c r="AF135" s="222">
        <v>27446.86</v>
      </c>
      <c r="AI135" s="238">
        <f t="shared" si="13"/>
        <v>604232.63</v>
      </c>
      <c r="AJ135" s="38">
        <f t="shared" si="14"/>
        <v>0</v>
      </c>
      <c r="AK135" s="26">
        <f t="shared" si="15"/>
        <v>604232.63</v>
      </c>
      <c r="AL135" s="17">
        <f t="shared" si="16"/>
        <v>264693.40000000002</v>
      </c>
      <c r="AM135" s="19">
        <f t="shared" si="17"/>
        <v>401186.75</v>
      </c>
      <c r="AN135" s="33">
        <f t="shared" si="18"/>
        <v>-136493.34999999998</v>
      </c>
    </row>
    <row r="136" spans="1:40" x14ac:dyDescent="0.2">
      <c r="A136" t="s">
        <v>1246</v>
      </c>
      <c r="B136" t="s">
        <v>1247</v>
      </c>
      <c r="C136" s="201">
        <v>3300</v>
      </c>
      <c r="D136" s="171" t="s">
        <v>2128</v>
      </c>
      <c r="E136" t="s">
        <v>1250</v>
      </c>
      <c r="F136" s="221">
        <v>32945.64</v>
      </c>
      <c r="G136" s="221">
        <v>0</v>
      </c>
      <c r="H136" s="221">
        <v>412322.36</v>
      </c>
      <c r="I136" s="81">
        <v>-15</v>
      </c>
      <c r="J136" s="81">
        <v>77319</v>
      </c>
      <c r="M136" s="228">
        <v>30000</v>
      </c>
      <c r="Q136" s="228">
        <v>1744.02</v>
      </c>
      <c r="U136" s="81">
        <v>977547.45</v>
      </c>
      <c r="W136" s="229">
        <v>65687.03</v>
      </c>
      <c r="X136" s="229">
        <v>20000</v>
      </c>
      <c r="AB136" s="222">
        <v>17368</v>
      </c>
      <c r="AE136" s="222">
        <v>46233.95</v>
      </c>
      <c r="AF136" s="222">
        <v>2</v>
      </c>
      <c r="AI136" s="238">
        <f t="shared" si="13"/>
        <v>445268</v>
      </c>
      <c r="AJ136" s="38">
        <f t="shared" si="14"/>
        <v>31744.02</v>
      </c>
      <c r="AK136" s="26">
        <f t="shared" si="15"/>
        <v>413523.98</v>
      </c>
      <c r="AL136" s="17">
        <f t="shared" si="16"/>
        <v>85687.03</v>
      </c>
      <c r="AM136" s="19">
        <f t="shared" si="17"/>
        <v>63603.95</v>
      </c>
      <c r="AN136" s="33">
        <f t="shared" si="18"/>
        <v>22083.08</v>
      </c>
    </row>
    <row r="137" spans="1:40" x14ac:dyDescent="0.2">
      <c r="A137" t="s">
        <v>1246</v>
      </c>
      <c r="B137" t="s">
        <v>1247</v>
      </c>
      <c r="C137" s="201">
        <v>1172</v>
      </c>
      <c r="D137" s="171" t="s">
        <v>2129</v>
      </c>
      <c r="E137" t="s">
        <v>1251</v>
      </c>
      <c r="F137" s="221">
        <v>107678.88</v>
      </c>
      <c r="G137" s="221">
        <v>38365</v>
      </c>
      <c r="H137" s="221">
        <v>120704.29</v>
      </c>
      <c r="I137" s="81">
        <v>65299.61</v>
      </c>
      <c r="J137" s="81">
        <v>153888.26</v>
      </c>
      <c r="Q137" s="228">
        <v>80184.179999999993</v>
      </c>
      <c r="U137" s="81">
        <v>431249.19</v>
      </c>
      <c r="W137" s="229">
        <v>36454.17</v>
      </c>
      <c r="Z137" s="229">
        <v>91450</v>
      </c>
      <c r="AA137" s="229">
        <v>2000.01</v>
      </c>
      <c r="AB137" s="222">
        <v>108104</v>
      </c>
      <c r="AE137" s="222">
        <v>39901</v>
      </c>
      <c r="AF137" s="222">
        <v>7396.51</v>
      </c>
      <c r="AI137" s="238">
        <f t="shared" si="13"/>
        <v>266748.17</v>
      </c>
      <c r="AJ137" s="38">
        <f t="shared" si="14"/>
        <v>80184.179999999993</v>
      </c>
      <c r="AK137" s="26">
        <f t="shared" si="15"/>
        <v>186563.99</v>
      </c>
      <c r="AL137" s="17">
        <f t="shared" si="16"/>
        <v>129904.18</v>
      </c>
      <c r="AM137" s="19">
        <f t="shared" si="17"/>
        <v>155401.51</v>
      </c>
      <c r="AN137" s="33">
        <f t="shared" si="18"/>
        <v>-25497.330000000016</v>
      </c>
    </row>
    <row r="138" spans="1:40" x14ac:dyDescent="0.2">
      <c r="A138" t="s">
        <v>1246</v>
      </c>
      <c r="B138" t="s">
        <v>1247</v>
      </c>
      <c r="C138" s="201">
        <v>2177</v>
      </c>
      <c r="D138" s="171" t="s">
        <v>2130</v>
      </c>
      <c r="E138" t="s">
        <v>1252</v>
      </c>
      <c r="F138" s="221">
        <v>17860.32</v>
      </c>
      <c r="G138" s="221">
        <v>0</v>
      </c>
      <c r="H138" s="221">
        <v>324090.49</v>
      </c>
      <c r="I138" s="81">
        <v>166947.19</v>
      </c>
      <c r="J138" s="81">
        <v>71854.28</v>
      </c>
      <c r="U138" s="81">
        <v>1781769.65</v>
      </c>
      <c r="W138" s="229">
        <v>23822.799999999999</v>
      </c>
      <c r="Z138" s="229">
        <v>169260</v>
      </c>
      <c r="AB138" s="222">
        <v>191162</v>
      </c>
      <c r="AE138" s="222">
        <v>32217.81</v>
      </c>
      <c r="AF138" s="222">
        <v>23327.96</v>
      </c>
      <c r="AI138" s="238">
        <f t="shared" si="13"/>
        <v>341950.81</v>
      </c>
      <c r="AJ138" s="38">
        <f t="shared" si="14"/>
        <v>0</v>
      </c>
      <c r="AK138" s="26">
        <f t="shared" si="15"/>
        <v>341950.81</v>
      </c>
      <c r="AL138" s="17">
        <f t="shared" si="16"/>
        <v>193082.8</v>
      </c>
      <c r="AM138" s="19">
        <f t="shared" si="17"/>
        <v>246707.77</v>
      </c>
      <c r="AN138" s="33">
        <f t="shared" si="18"/>
        <v>-53624.97</v>
      </c>
    </row>
    <row r="139" spans="1:40" x14ac:dyDescent="0.2">
      <c r="A139" t="s">
        <v>1246</v>
      </c>
      <c r="B139" t="s">
        <v>1247</v>
      </c>
      <c r="C139" s="201">
        <v>4986</v>
      </c>
      <c r="D139" s="171" t="s">
        <v>2131</v>
      </c>
      <c r="E139" t="s">
        <v>1253</v>
      </c>
      <c r="F139" s="221">
        <v>21293.62</v>
      </c>
      <c r="G139" s="221">
        <v>0</v>
      </c>
      <c r="H139" s="221">
        <v>336860.99</v>
      </c>
      <c r="I139" s="81">
        <v>273762.18</v>
      </c>
      <c r="J139" s="81">
        <v>32321.49</v>
      </c>
      <c r="N139" s="228">
        <v>6000</v>
      </c>
      <c r="Q139" s="228">
        <v>3854</v>
      </c>
      <c r="T139" s="81">
        <v>123948</v>
      </c>
      <c r="U139" s="81">
        <v>343312.84</v>
      </c>
      <c r="W139" s="229">
        <v>38316.25</v>
      </c>
      <c r="Y139" s="229">
        <v>2.79</v>
      </c>
      <c r="Z139" s="229">
        <v>190840</v>
      </c>
      <c r="AA139" s="229">
        <v>51408</v>
      </c>
      <c r="AB139" s="222">
        <v>275600</v>
      </c>
      <c r="AE139" s="222">
        <v>170520.18</v>
      </c>
      <c r="AF139" s="222">
        <v>43329.49</v>
      </c>
      <c r="AH139" s="222">
        <v>4174.8500000000004</v>
      </c>
      <c r="AI139" s="238">
        <f t="shared" si="13"/>
        <v>358154.61</v>
      </c>
      <c r="AJ139" s="38">
        <f t="shared" si="14"/>
        <v>9854</v>
      </c>
      <c r="AK139" s="26">
        <f t="shared" si="15"/>
        <v>348300.61</v>
      </c>
      <c r="AL139" s="17">
        <f t="shared" si="16"/>
        <v>280567.04000000004</v>
      </c>
      <c r="AM139" s="19">
        <f t="shared" si="17"/>
        <v>493624.51999999996</v>
      </c>
      <c r="AN139" s="33">
        <f t="shared" si="18"/>
        <v>-213057.47999999992</v>
      </c>
    </row>
    <row r="140" spans="1:40" x14ac:dyDescent="0.2">
      <c r="A140" t="s">
        <v>1246</v>
      </c>
      <c r="B140" t="s">
        <v>1247</v>
      </c>
      <c r="C140" s="201">
        <v>4194</v>
      </c>
      <c r="D140" s="171" t="s">
        <v>2132</v>
      </c>
      <c r="E140" t="s">
        <v>1254</v>
      </c>
      <c r="F140" s="221">
        <v>17181.18</v>
      </c>
      <c r="G140" s="221">
        <v>18750</v>
      </c>
      <c r="H140" s="221">
        <v>501575.17</v>
      </c>
      <c r="I140" s="81">
        <v>598361.05000000005</v>
      </c>
      <c r="J140" s="81">
        <v>445055.31</v>
      </c>
      <c r="M140" s="228">
        <v>30000</v>
      </c>
      <c r="Q140" s="228">
        <v>2025.4</v>
      </c>
      <c r="U140" s="81">
        <v>1856322.45</v>
      </c>
      <c r="W140" s="229">
        <v>69400.09</v>
      </c>
      <c r="Z140" s="229">
        <v>203660</v>
      </c>
      <c r="AB140" s="222">
        <v>241712</v>
      </c>
      <c r="AE140" s="222">
        <v>35989.26</v>
      </c>
      <c r="AF140" s="222">
        <v>10585.64</v>
      </c>
      <c r="AI140" s="238">
        <f t="shared" si="13"/>
        <v>537506.35</v>
      </c>
      <c r="AJ140" s="38">
        <f t="shared" si="14"/>
        <v>32025.4</v>
      </c>
      <c r="AK140" s="26">
        <f t="shared" si="15"/>
        <v>505480.94999999995</v>
      </c>
      <c r="AL140" s="17">
        <f t="shared" si="16"/>
        <v>273060.08999999997</v>
      </c>
      <c r="AM140" s="19">
        <f t="shared" si="17"/>
        <v>288286.90000000002</v>
      </c>
      <c r="AN140" s="33">
        <f t="shared" si="18"/>
        <v>-15226.810000000056</v>
      </c>
    </row>
    <row r="141" spans="1:40" x14ac:dyDescent="0.2">
      <c r="A141" t="s">
        <v>1246</v>
      </c>
      <c r="B141" t="s">
        <v>1247</v>
      </c>
      <c r="C141" s="201">
        <v>4296</v>
      </c>
      <c r="D141" s="171" t="s">
        <v>2133</v>
      </c>
      <c r="E141" t="s">
        <v>1255</v>
      </c>
      <c r="F141" s="221">
        <v>198806.35</v>
      </c>
      <c r="G141" s="221">
        <v>0</v>
      </c>
      <c r="H141" s="221">
        <v>641961.43000000005</v>
      </c>
      <c r="I141" s="81">
        <v>28192.93</v>
      </c>
      <c r="J141" s="81">
        <v>118706.84</v>
      </c>
      <c r="P141" s="228">
        <v>274850</v>
      </c>
      <c r="U141" s="81">
        <v>2560000</v>
      </c>
      <c r="W141" s="229">
        <v>73087.740000000005</v>
      </c>
      <c r="Z141" s="229">
        <v>254200</v>
      </c>
      <c r="AB141" s="222">
        <v>290658</v>
      </c>
      <c r="AE141" s="222">
        <v>79842.960000000006</v>
      </c>
      <c r="AF141" s="222">
        <v>16420.89</v>
      </c>
      <c r="AI141" s="238">
        <f t="shared" si="13"/>
        <v>840767.78</v>
      </c>
      <c r="AJ141" s="38">
        <f t="shared" si="14"/>
        <v>274850</v>
      </c>
      <c r="AK141" s="26">
        <f t="shared" si="15"/>
        <v>565917.78</v>
      </c>
      <c r="AL141" s="17">
        <f t="shared" si="16"/>
        <v>327287.74</v>
      </c>
      <c r="AM141" s="19">
        <f t="shared" si="17"/>
        <v>386921.85000000003</v>
      </c>
      <c r="AN141" s="33">
        <f t="shared" si="18"/>
        <v>-59634.110000000044</v>
      </c>
    </row>
    <row r="142" spans="1:40" x14ac:dyDescent="0.2">
      <c r="A142" t="s">
        <v>1246</v>
      </c>
      <c r="B142" t="s">
        <v>1247</v>
      </c>
      <c r="C142" s="201">
        <v>2528</v>
      </c>
      <c r="D142" s="171" t="s">
        <v>2134</v>
      </c>
      <c r="E142" t="s">
        <v>1256</v>
      </c>
      <c r="F142" s="221">
        <v>120718.03</v>
      </c>
      <c r="G142" s="221">
        <v>0</v>
      </c>
      <c r="H142" s="221">
        <v>183976.44</v>
      </c>
      <c r="I142" s="81">
        <v>4022042.19</v>
      </c>
      <c r="J142" s="81">
        <v>122665.27</v>
      </c>
      <c r="U142" s="81">
        <v>3234582.32</v>
      </c>
      <c r="W142" s="229">
        <v>12299.51</v>
      </c>
      <c r="Y142" s="229">
        <v>862.96</v>
      </c>
      <c r="Z142" s="229">
        <v>213630</v>
      </c>
      <c r="AA142" s="229">
        <v>46840</v>
      </c>
      <c r="AB142" s="222">
        <v>269670</v>
      </c>
      <c r="AD142" s="222">
        <v>7864</v>
      </c>
      <c r="AE142" s="222">
        <v>164002.68</v>
      </c>
      <c r="AF142" s="222">
        <v>70200.399999999994</v>
      </c>
      <c r="AI142" s="238">
        <f t="shared" si="13"/>
        <v>304694.46999999997</v>
      </c>
      <c r="AJ142" s="38">
        <f t="shared" si="14"/>
        <v>0</v>
      </c>
      <c r="AK142" s="26">
        <f t="shared" si="15"/>
        <v>304694.46999999997</v>
      </c>
      <c r="AL142" s="17">
        <f t="shared" si="16"/>
        <v>273632.46999999997</v>
      </c>
      <c r="AM142" s="19">
        <f t="shared" si="17"/>
        <v>511737.07999999996</v>
      </c>
      <c r="AN142" s="33">
        <f t="shared" si="18"/>
        <v>-238104.61</v>
      </c>
    </row>
    <row r="143" spans="1:40" x14ac:dyDescent="0.2">
      <c r="A143" t="s">
        <v>1246</v>
      </c>
      <c r="B143" t="s">
        <v>1247</v>
      </c>
      <c r="C143" s="201">
        <v>3203</v>
      </c>
      <c r="D143" s="171" t="s">
        <v>2135</v>
      </c>
      <c r="E143" t="s">
        <v>1257</v>
      </c>
      <c r="F143" s="221">
        <v>136753.98000000001</v>
      </c>
      <c r="G143" s="221">
        <v>0</v>
      </c>
      <c r="H143" s="221">
        <v>425591.51</v>
      </c>
      <c r="I143" s="81">
        <v>1888388.56</v>
      </c>
      <c r="J143" s="81">
        <v>282805.01</v>
      </c>
      <c r="Q143" s="228">
        <v>21945.08</v>
      </c>
      <c r="U143" s="81">
        <v>3576322.35</v>
      </c>
      <c r="W143" s="229">
        <v>84765.58</v>
      </c>
      <c r="Y143" s="229">
        <v>199.77</v>
      </c>
      <c r="Z143" s="229">
        <v>279218</v>
      </c>
      <c r="AB143" s="222">
        <v>297578</v>
      </c>
      <c r="AE143" s="222">
        <v>148652.69</v>
      </c>
      <c r="AF143" s="222">
        <v>26427.05</v>
      </c>
      <c r="AI143" s="238">
        <f t="shared" si="13"/>
        <v>562345.49</v>
      </c>
      <c r="AJ143" s="38">
        <f t="shared" si="14"/>
        <v>21945.08</v>
      </c>
      <c r="AK143" s="26">
        <f t="shared" si="15"/>
        <v>540400.41</v>
      </c>
      <c r="AL143" s="17">
        <f t="shared" si="16"/>
        <v>364183.35</v>
      </c>
      <c r="AM143" s="19">
        <f t="shared" si="17"/>
        <v>472657.74</v>
      </c>
      <c r="AN143" s="33">
        <f t="shared" si="18"/>
        <v>-108474.39000000001</v>
      </c>
    </row>
    <row r="144" spans="1:40" x14ac:dyDescent="0.2">
      <c r="A144" t="s">
        <v>1246</v>
      </c>
      <c r="B144" t="s">
        <v>1247</v>
      </c>
      <c r="C144" s="201">
        <v>3469</v>
      </c>
      <c r="D144" s="171" t="s">
        <v>2136</v>
      </c>
      <c r="E144" t="s">
        <v>1258</v>
      </c>
      <c r="F144" s="221">
        <v>27499.08</v>
      </c>
      <c r="G144" s="221">
        <v>30000</v>
      </c>
      <c r="H144" s="221">
        <v>530740.93000000005</v>
      </c>
      <c r="I144" s="81">
        <v>781010</v>
      </c>
      <c r="J144" s="81">
        <v>320275.62</v>
      </c>
      <c r="M144" s="228">
        <v>30000</v>
      </c>
      <c r="Q144" s="228">
        <v>0</v>
      </c>
      <c r="T144" s="81">
        <v>-2082.34</v>
      </c>
      <c r="U144" s="81">
        <v>2266688.34</v>
      </c>
      <c r="W144" s="229">
        <v>18719.849999999999</v>
      </c>
      <c r="Y144" s="229">
        <v>3.28</v>
      </c>
      <c r="Z144" s="229">
        <v>155360</v>
      </c>
      <c r="AA144" s="229">
        <v>921.4</v>
      </c>
      <c r="AB144" s="222">
        <v>174671</v>
      </c>
      <c r="AD144" s="222">
        <v>2450.4</v>
      </c>
      <c r="AE144" s="222">
        <v>39879.040000000001</v>
      </c>
      <c r="AF144" s="222">
        <v>33318.86</v>
      </c>
      <c r="AI144" s="238">
        <f t="shared" si="13"/>
        <v>588240.01</v>
      </c>
      <c r="AJ144" s="38">
        <f t="shared" si="14"/>
        <v>30000</v>
      </c>
      <c r="AK144" s="26">
        <f t="shared" si="15"/>
        <v>558240.01</v>
      </c>
      <c r="AL144" s="17">
        <f t="shared" si="16"/>
        <v>175004.53</v>
      </c>
      <c r="AM144" s="19">
        <f t="shared" si="17"/>
        <v>250319.3</v>
      </c>
      <c r="AN144" s="33">
        <f t="shared" si="18"/>
        <v>-75314.76999999999</v>
      </c>
    </row>
    <row r="145" spans="1:40" x14ac:dyDescent="0.2">
      <c r="A145" t="s">
        <v>1246</v>
      </c>
      <c r="B145" t="s">
        <v>1247</v>
      </c>
      <c r="C145" s="201">
        <v>3469</v>
      </c>
      <c r="D145" s="171" t="s">
        <v>2137</v>
      </c>
      <c r="E145" t="s">
        <v>1259</v>
      </c>
      <c r="F145" s="221">
        <v>61224.25</v>
      </c>
      <c r="G145" s="221">
        <v>81250</v>
      </c>
      <c r="H145" s="221">
        <v>428707.46</v>
      </c>
      <c r="I145" s="81">
        <v>1477312.92</v>
      </c>
      <c r="J145" s="81">
        <v>231876.48000000001</v>
      </c>
      <c r="T145" s="81">
        <v>-24327</v>
      </c>
      <c r="U145" s="81">
        <v>3463662.27</v>
      </c>
      <c r="W145" s="229">
        <v>27172.53</v>
      </c>
      <c r="AB145" s="222">
        <v>18186</v>
      </c>
      <c r="AE145" s="222">
        <v>47184.84</v>
      </c>
      <c r="AF145" s="222">
        <v>2</v>
      </c>
      <c r="AI145" s="238">
        <f t="shared" si="13"/>
        <v>571181.71</v>
      </c>
      <c r="AJ145" s="38">
        <f t="shared" si="14"/>
        <v>0</v>
      </c>
      <c r="AK145" s="26">
        <f t="shared" si="15"/>
        <v>571181.71</v>
      </c>
      <c r="AL145" s="17">
        <f t="shared" si="16"/>
        <v>27172.53</v>
      </c>
      <c r="AM145" s="19">
        <f t="shared" si="17"/>
        <v>65372.84</v>
      </c>
      <c r="AN145" s="33">
        <f t="shared" si="18"/>
        <v>-38200.31</v>
      </c>
    </row>
    <row r="146" spans="1:40" x14ac:dyDescent="0.2">
      <c r="A146" t="s">
        <v>1261</v>
      </c>
      <c r="B146" t="s">
        <v>1262</v>
      </c>
      <c r="C146" s="201">
        <v>2217</v>
      </c>
      <c r="D146" s="171" t="s">
        <v>2138</v>
      </c>
      <c r="E146" t="s">
        <v>1264</v>
      </c>
      <c r="F146" s="221">
        <v>11916.8</v>
      </c>
      <c r="G146" s="221">
        <v>4800</v>
      </c>
      <c r="H146" s="221">
        <v>512060.68</v>
      </c>
      <c r="I146" s="81">
        <v>748484.82</v>
      </c>
      <c r="J146" s="81">
        <v>73169.2</v>
      </c>
      <c r="Q146" s="228">
        <v>239998.45</v>
      </c>
      <c r="T146" s="81">
        <v>-622670.35</v>
      </c>
      <c r="U146" s="81">
        <v>1849445.73</v>
      </c>
      <c r="W146" s="229">
        <v>23500</v>
      </c>
      <c r="Z146" s="229">
        <v>143370</v>
      </c>
      <c r="AB146" s="222">
        <v>170234</v>
      </c>
      <c r="AD146" s="222">
        <v>7200</v>
      </c>
      <c r="AE146" s="222">
        <v>80892.55</v>
      </c>
      <c r="AF146" s="222">
        <v>26642.78</v>
      </c>
      <c r="AI146" s="238">
        <f t="shared" si="13"/>
        <v>528777.48</v>
      </c>
      <c r="AJ146" s="38">
        <f t="shared" si="14"/>
        <v>239998.45</v>
      </c>
      <c r="AK146" s="26">
        <f t="shared" si="15"/>
        <v>288779.02999999997</v>
      </c>
      <c r="AL146" s="17">
        <f t="shared" si="16"/>
        <v>166870</v>
      </c>
      <c r="AM146" s="19">
        <f t="shared" si="17"/>
        <v>284969.32999999996</v>
      </c>
      <c r="AN146" s="33">
        <f t="shared" si="18"/>
        <v>-118099.32999999996</v>
      </c>
    </row>
    <row r="147" spans="1:40" x14ac:dyDescent="0.2">
      <c r="A147" t="s">
        <v>1261</v>
      </c>
      <c r="B147" t="s">
        <v>1262</v>
      </c>
      <c r="C147" s="201">
        <v>3536</v>
      </c>
      <c r="D147" s="171" t="s">
        <v>2139</v>
      </c>
      <c r="E147" t="s">
        <v>1265</v>
      </c>
      <c r="F147" s="221">
        <v>155505.81</v>
      </c>
      <c r="G147" s="221">
        <v>0</v>
      </c>
      <c r="H147" s="221">
        <v>493205.4</v>
      </c>
      <c r="I147" s="81">
        <v>234661.06</v>
      </c>
      <c r="J147" s="81">
        <v>287789.46000000002</v>
      </c>
      <c r="N147" s="228">
        <v>2536.5100000000002</v>
      </c>
      <c r="T147" s="81">
        <v>-1274550.05</v>
      </c>
      <c r="U147" s="81">
        <v>2606531.4300000002</v>
      </c>
      <c r="W147" s="229">
        <v>61640</v>
      </c>
      <c r="Y147" s="229">
        <v>0.45</v>
      </c>
      <c r="Z147" s="229">
        <v>253230</v>
      </c>
      <c r="AA147" s="229">
        <v>2500</v>
      </c>
      <c r="AB147" s="222">
        <v>261371</v>
      </c>
      <c r="AC147" s="222">
        <v>800</v>
      </c>
      <c r="AE147" s="222">
        <v>225635</v>
      </c>
      <c r="AF147" s="222">
        <v>11857.27</v>
      </c>
      <c r="AH147" s="222">
        <v>979.34</v>
      </c>
      <c r="AI147" s="238">
        <f t="shared" si="13"/>
        <v>648711.21</v>
      </c>
      <c r="AJ147" s="38">
        <f t="shared" si="14"/>
        <v>2536.5100000000002</v>
      </c>
      <c r="AK147" s="26">
        <f t="shared" si="15"/>
        <v>646174.69999999995</v>
      </c>
      <c r="AL147" s="17">
        <f t="shared" si="16"/>
        <v>317370.45</v>
      </c>
      <c r="AM147" s="19">
        <f t="shared" si="17"/>
        <v>500642.61000000004</v>
      </c>
      <c r="AN147" s="33">
        <f t="shared" si="18"/>
        <v>-183272.16000000003</v>
      </c>
    </row>
    <row r="148" spans="1:40" x14ac:dyDescent="0.2">
      <c r="A148" t="s">
        <v>1261</v>
      </c>
      <c r="B148" t="s">
        <v>1262</v>
      </c>
      <c r="C148" s="201">
        <v>4975</v>
      </c>
      <c r="D148" s="171" t="s">
        <v>2140</v>
      </c>
      <c r="E148" t="s">
        <v>1266</v>
      </c>
      <c r="F148" s="221">
        <v>48692.02</v>
      </c>
      <c r="G148" s="221">
        <v>64300</v>
      </c>
      <c r="H148" s="221">
        <v>125144.03</v>
      </c>
      <c r="I148" s="81">
        <v>-37915.230000000003</v>
      </c>
      <c r="J148" s="81">
        <v>-151651.35999999999</v>
      </c>
      <c r="Q148" s="228">
        <v>95668.46</v>
      </c>
      <c r="T148" s="81">
        <v>-1210247.45</v>
      </c>
      <c r="U148" s="81">
        <v>1289115.33</v>
      </c>
      <c r="W148" s="229">
        <v>59140</v>
      </c>
      <c r="Z148" s="229">
        <v>212460</v>
      </c>
      <c r="AB148" s="222">
        <v>230595</v>
      </c>
      <c r="AE148" s="222">
        <v>124493.25</v>
      </c>
      <c r="AF148" s="222">
        <v>40106</v>
      </c>
      <c r="AH148" s="222">
        <v>1588.63</v>
      </c>
      <c r="AI148" s="238">
        <f t="shared" si="13"/>
        <v>238136.05</v>
      </c>
      <c r="AJ148" s="38">
        <f t="shared" si="14"/>
        <v>95668.46</v>
      </c>
      <c r="AK148" s="26">
        <f t="shared" si="15"/>
        <v>142467.58999999997</v>
      </c>
      <c r="AL148" s="17">
        <f t="shared" si="16"/>
        <v>271600</v>
      </c>
      <c r="AM148" s="19">
        <f t="shared" si="17"/>
        <v>396782.88</v>
      </c>
      <c r="AN148" s="33">
        <f t="shared" si="18"/>
        <v>-125182.88</v>
      </c>
    </row>
    <row r="149" spans="1:40" x14ac:dyDescent="0.2">
      <c r="A149" t="s">
        <v>1261</v>
      </c>
      <c r="B149" t="s">
        <v>1262</v>
      </c>
      <c r="C149" s="201">
        <v>2059</v>
      </c>
      <c r="D149" s="171" t="s">
        <v>2141</v>
      </c>
      <c r="E149" t="s">
        <v>1268</v>
      </c>
      <c r="F149" s="221">
        <v>46606.19</v>
      </c>
      <c r="G149" s="221">
        <v>0</v>
      </c>
      <c r="H149" s="221">
        <v>264501.39</v>
      </c>
      <c r="I149" s="81">
        <v>2020350.71</v>
      </c>
      <c r="J149" s="81">
        <v>1056924.79</v>
      </c>
      <c r="Q149" s="228">
        <v>837.84</v>
      </c>
      <c r="T149" s="81">
        <v>1189218.58</v>
      </c>
      <c r="U149" s="81">
        <v>2316929.4300000002</v>
      </c>
      <c r="W149" s="229">
        <v>53106.3</v>
      </c>
      <c r="Y149" s="229">
        <v>288.56</v>
      </c>
      <c r="Z149" s="229">
        <v>146900</v>
      </c>
      <c r="AB149" s="222">
        <v>170514</v>
      </c>
      <c r="AC149" s="222">
        <v>4966</v>
      </c>
      <c r="AE149" s="222">
        <v>98144.27</v>
      </c>
      <c r="AF149" s="222">
        <v>43636.85</v>
      </c>
      <c r="AH149" s="222">
        <v>680.51</v>
      </c>
      <c r="AI149" s="238">
        <f t="shared" si="13"/>
        <v>311107.58</v>
      </c>
      <c r="AJ149" s="38">
        <f t="shared" si="14"/>
        <v>837.84</v>
      </c>
      <c r="AK149" s="26">
        <f t="shared" si="15"/>
        <v>310269.74</v>
      </c>
      <c r="AL149" s="17">
        <f t="shared" si="16"/>
        <v>200294.86</v>
      </c>
      <c r="AM149" s="19">
        <f t="shared" si="17"/>
        <v>317941.63</v>
      </c>
      <c r="AN149" s="33">
        <f t="shared" si="18"/>
        <v>-117646.77000000002</v>
      </c>
    </row>
    <row r="150" spans="1:40" x14ac:dyDescent="0.2">
      <c r="A150" t="s">
        <v>1261</v>
      </c>
      <c r="B150" t="s">
        <v>1262</v>
      </c>
      <c r="C150" s="201">
        <v>1986</v>
      </c>
      <c r="D150" s="171" t="s">
        <v>2142</v>
      </c>
      <c r="E150" t="s">
        <v>1270</v>
      </c>
      <c r="F150" s="221">
        <v>107663.09</v>
      </c>
      <c r="G150" s="221">
        <v>0</v>
      </c>
      <c r="H150" s="221">
        <v>578309.72</v>
      </c>
      <c r="I150" s="81">
        <v>590262.80000000005</v>
      </c>
      <c r="J150" s="81">
        <v>162376.15</v>
      </c>
      <c r="N150" s="228">
        <v>30000</v>
      </c>
      <c r="Q150" s="228">
        <v>143.61000000000001</v>
      </c>
      <c r="T150" s="81">
        <v>-1027100.58</v>
      </c>
      <c r="U150" s="81">
        <v>2601070</v>
      </c>
      <c r="W150" s="229">
        <v>23000</v>
      </c>
      <c r="Z150" s="229">
        <v>113360</v>
      </c>
      <c r="AB150" s="222">
        <v>139950</v>
      </c>
      <c r="AC150" s="222">
        <v>7280</v>
      </c>
      <c r="AE150" s="222">
        <v>129349.52</v>
      </c>
      <c r="AF150" s="222">
        <v>24364.75</v>
      </c>
      <c r="AI150" s="238">
        <f t="shared" si="13"/>
        <v>685972.80999999994</v>
      </c>
      <c r="AJ150" s="38">
        <f t="shared" si="14"/>
        <v>30143.61</v>
      </c>
      <c r="AK150" s="26">
        <f t="shared" si="15"/>
        <v>655829.19999999995</v>
      </c>
      <c r="AL150" s="17">
        <f t="shared" si="16"/>
        <v>136360</v>
      </c>
      <c r="AM150" s="19">
        <f t="shared" si="17"/>
        <v>300944.27</v>
      </c>
      <c r="AN150" s="33">
        <f t="shared" si="18"/>
        <v>-164584.27000000002</v>
      </c>
    </row>
    <row r="151" spans="1:40" x14ac:dyDescent="0.2">
      <c r="A151" t="s">
        <v>1269</v>
      </c>
      <c r="B151" t="s">
        <v>1272</v>
      </c>
      <c r="C151" s="201">
        <v>2574</v>
      </c>
      <c r="D151" s="171" t="s">
        <v>2143</v>
      </c>
      <c r="E151" t="s">
        <v>1308</v>
      </c>
      <c r="F151" s="221">
        <v>161553.26999999999</v>
      </c>
      <c r="G151" s="221">
        <v>0</v>
      </c>
      <c r="H151" s="221">
        <v>56125.27</v>
      </c>
      <c r="I151" s="81">
        <v>1050673.8999999999</v>
      </c>
      <c r="J151" s="81">
        <v>108945.33</v>
      </c>
      <c r="T151" s="81">
        <v>-161616.71</v>
      </c>
      <c r="U151" s="81">
        <v>1440146.04</v>
      </c>
      <c r="W151" s="229">
        <v>254156.64</v>
      </c>
      <c r="Z151" s="229">
        <v>217840</v>
      </c>
      <c r="AB151" s="222">
        <v>302614</v>
      </c>
      <c r="AE151" s="222">
        <v>44344.76</v>
      </c>
      <c r="AF151" s="222">
        <v>32248.44</v>
      </c>
      <c r="AI151" s="238">
        <f t="shared" si="13"/>
        <v>217678.53999999998</v>
      </c>
      <c r="AJ151" s="38">
        <f t="shared" si="14"/>
        <v>0</v>
      </c>
      <c r="AK151" s="26">
        <f t="shared" si="15"/>
        <v>217678.53999999998</v>
      </c>
      <c r="AL151" s="17">
        <f t="shared" si="16"/>
        <v>471996.64</v>
      </c>
      <c r="AM151" s="19">
        <f t="shared" si="17"/>
        <v>379207.2</v>
      </c>
      <c r="AN151" s="33">
        <f t="shared" si="18"/>
        <v>92789.440000000002</v>
      </c>
    </row>
    <row r="152" spans="1:40" x14ac:dyDescent="0.2">
      <c r="A152" t="s">
        <v>1269</v>
      </c>
      <c r="B152" t="s">
        <v>1272</v>
      </c>
      <c r="C152" s="201">
        <v>918</v>
      </c>
      <c r="D152" s="171" t="s">
        <v>2144</v>
      </c>
      <c r="E152" t="s">
        <v>1309</v>
      </c>
      <c r="F152" s="221">
        <v>192350.2</v>
      </c>
      <c r="H152" s="221">
        <v>55875.82</v>
      </c>
      <c r="I152" s="81">
        <v>251045.81</v>
      </c>
      <c r="J152" s="81">
        <v>173852.4</v>
      </c>
      <c r="T152" s="81">
        <v>-557381.53</v>
      </c>
      <c r="U152" s="81">
        <v>1115345.6000000001</v>
      </c>
      <c r="W152" s="229">
        <v>200551.69</v>
      </c>
      <c r="Z152" s="229">
        <v>169850</v>
      </c>
      <c r="AB152" s="222">
        <v>183730</v>
      </c>
      <c r="AE152" s="222">
        <v>38014.019999999997</v>
      </c>
      <c r="AF152" s="222">
        <v>32803.51</v>
      </c>
      <c r="AI152" s="238">
        <f t="shared" si="13"/>
        <v>248226.02000000002</v>
      </c>
      <c r="AJ152" s="38">
        <f t="shared" si="14"/>
        <v>0</v>
      </c>
      <c r="AK152" s="26">
        <f t="shared" si="15"/>
        <v>248226.02000000002</v>
      </c>
      <c r="AL152" s="17">
        <f t="shared" si="16"/>
        <v>370401.69</v>
      </c>
      <c r="AM152" s="19">
        <f t="shared" si="17"/>
        <v>254547.53</v>
      </c>
      <c r="AN152" s="33">
        <f t="shared" si="18"/>
        <v>115854.16</v>
      </c>
    </row>
    <row r="153" spans="1:40" x14ac:dyDescent="0.2">
      <c r="A153" t="s">
        <v>1269</v>
      </c>
      <c r="B153" t="s">
        <v>1272</v>
      </c>
      <c r="C153" s="201">
        <v>4046</v>
      </c>
      <c r="D153" s="171" t="s">
        <v>2145</v>
      </c>
      <c r="E153" t="s">
        <v>1310</v>
      </c>
      <c r="F153" s="221">
        <v>192226.64</v>
      </c>
      <c r="G153" s="221">
        <v>0</v>
      </c>
      <c r="H153" s="221">
        <v>132491.48000000001</v>
      </c>
      <c r="I153" s="81">
        <v>601573.04</v>
      </c>
      <c r="J153" s="81">
        <v>138073.79999999999</v>
      </c>
      <c r="T153" s="81">
        <v>-278918.59999999998</v>
      </c>
      <c r="U153" s="81">
        <v>1161019.07</v>
      </c>
      <c r="W153" s="229">
        <v>357537.02</v>
      </c>
      <c r="Z153" s="229">
        <v>193210</v>
      </c>
      <c r="AB153" s="222">
        <v>261710</v>
      </c>
      <c r="AE153" s="222">
        <v>83784.38</v>
      </c>
      <c r="AF153" s="222">
        <v>19162.150000000001</v>
      </c>
      <c r="AI153" s="238">
        <f t="shared" si="13"/>
        <v>324718.12</v>
      </c>
      <c r="AJ153" s="38">
        <f t="shared" si="14"/>
        <v>0</v>
      </c>
      <c r="AK153" s="26">
        <f t="shared" si="15"/>
        <v>324718.12</v>
      </c>
      <c r="AL153" s="17">
        <f t="shared" si="16"/>
        <v>550747.02</v>
      </c>
      <c r="AM153" s="19">
        <f t="shared" si="17"/>
        <v>364656.53</v>
      </c>
      <c r="AN153" s="33">
        <f t="shared" si="18"/>
        <v>186090.49</v>
      </c>
    </row>
    <row r="154" spans="1:40" x14ac:dyDescent="0.2">
      <c r="A154" t="s">
        <v>1269</v>
      </c>
      <c r="B154" t="s">
        <v>1272</v>
      </c>
      <c r="C154" s="201">
        <v>1868</v>
      </c>
      <c r="D154" s="171" t="s">
        <v>2146</v>
      </c>
      <c r="E154" t="s">
        <v>1311</v>
      </c>
      <c r="F154" s="221">
        <v>103124.52</v>
      </c>
      <c r="H154" s="221">
        <v>24305.17</v>
      </c>
      <c r="I154" s="81">
        <v>1384992.9</v>
      </c>
      <c r="J154" s="81">
        <v>333443.09000000003</v>
      </c>
      <c r="T154" s="81">
        <v>-215678.04</v>
      </c>
      <c r="U154" s="81">
        <v>1993235.29</v>
      </c>
      <c r="W154" s="229">
        <v>190673.11</v>
      </c>
      <c r="Z154" s="229">
        <v>231300</v>
      </c>
      <c r="AB154" s="222">
        <v>247400</v>
      </c>
      <c r="AE154" s="222">
        <v>61212.67</v>
      </c>
      <c r="AF154" s="222">
        <v>37556.01</v>
      </c>
      <c r="AI154" s="238">
        <f t="shared" si="13"/>
        <v>127429.69</v>
      </c>
      <c r="AJ154" s="38">
        <f t="shared" si="14"/>
        <v>0</v>
      </c>
      <c r="AK154" s="26">
        <f t="shared" si="15"/>
        <v>127429.69</v>
      </c>
      <c r="AL154" s="17">
        <f t="shared" si="16"/>
        <v>421973.11</v>
      </c>
      <c r="AM154" s="19">
        <f t="shared" si="17"/>
        <v>346168.68</v>
      </c>
      <c r="AN154" s="33">
        <f t="shared" si="18"/>
        <v>75804.429999999993</v>
      </c>
    </row>
    <row r="157" spans="1:40" x14ac:dyDescent="0.2">
      <c r="D157" s="81"/>
    </row>
    <row r="158" spans="1:40" x14ac:dyDescent="0.2">
      <c r="D158" s="81"/>
    </row>
    <row r="159" spans="1:40" x14ac:dyDescent="0.2">
      <c r="D159" s="81"/>
    </row>
    <row r="160" spans="1:40" x14ac:dyDescent="0.2">
      <c r="D160" s="81"/>
    </row>
    <row r="161" spans="4:4" x14ac:dyDescent="0.2">
      <c r="D161" s="81"/>
    </row>
    <row r="162" spans="4:4" x14ac:dyDescent="0.2">
      <c r="D162" s="81"/>
    </row>
    <row r="163" spans="4:4" x14ac:dyDescent="0.2">
      <c r="D163" s="81"/>
    </row>
    <row r="164" spans="4:4" x14ac:dyDescent="0.2">
      <c r="D164" s="81"/>
    </row>
    <row r="165" spans="4:4" x14ac:dyDescent="0.2">
      <c r="D165" s="8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zoomScaleNormal="100" workbookViewId="0">
      <selection activeCell="F7" sqref="F7"/>
    </sheetView>
  </sheetViews>
  <sheetFormatPr defaultRowHeight="21" x14ac:dyDescent="0.35"/>
  <cols>
    <col min="1" max="1" width="7.125" style="321" customWidth="1"/>
    <col min="2" max="2" width="12.75" style="321" customWidth="1"/>
    <col min="3" max="3" width="8.125" style="321" customWidth="1"/>
    <col min="4" max="4" width="7.625" style="321" customWidth="1"/>
    <col min="5" max="5" width="7.625" style="321" bestFit="1" customWidth="1"/>
    <col min="6" max="6" width="7.375" style="321" customWidth="1"/>
    <col min="7" max="7" width="9.625" style="321" customWidth="1"/>
    <col min="8" max="8" width="49.25" style="321" customWidth="1"/>
    <col min="9" max="10" width="9.25" style="321" bestFit="1" customWidth="1"/>
    <col min="11" max="255" width="9" style="321"/>
    <col min="256" max="256" width="7.125" style="321" customWidth="1"/>
    <col min="257" max="257" width="12.75" style="321" customWidth="1"/>
    <col min="258" max="258" width="12.875" style="321" customWidth="1"/>
    <col min="259" max="262" width="10.375" style="321" customWidth="1"/>
    <col min="263" max="263" width="65.25" style="321" customWidth="1"/>
    <col min="264" max="511" width="9" style="321"/>
    <col min="512" max="512" width="7.125" style="321" customWidth="1"/>
    <col min="513" max="513" width="12.75" style="321" customWidth="1"/>
    <col min="514" max="514" width="12.875" style="321" customWidth="1"/>
    <col min="515" max="518" width="10.375" style="321" customWidth="1"/>
    <col min="519" max="519" width="65.25" style="321" customWidth="1"/>
    <col min="520" max="767" width="9" style="321"/>
    <col min="768" max="768" width="7.125" style="321" customWidth="1"/>
    <col min="769" max="769" width="12.75" style="321" customWidth="1"/>
    <col min="770" max="770" width="12.875" style="321" customWidth="1"/>
    <col min="771" max="774" width="10.375" style="321" customWidth="1"/>
    <col min="775" max="775" width="65.25" style="321" customWidth="1"/>
    <col min="776" max="1023" width="9" style="321"/>
    <col min="1024" max="1024" width="7.125" style="321" customWidth="1"/>
    <col min="1025" max="1025" width="12.75" style="321" customWidth="1"/>
    <col min="1026" max="1026" width="12.875" style="321" customWidth="1"/>
    <col min="1027" max="1030" width="10.375" style="321" customWidth="1"/>
    <col min="1031" max="1031" width="65.25" style="321" customWidth="1"/>
    <col min="1032" max="1279" width="9" style="321"/>
    <col min="1280" max="1280" width="7.125" style="321" customWidth="1"/>
    <col min="1281" max="1281" width="12.75" style="321" customWidth="1"/>
    <col min="1282" max="1282" width="12.875" style="321" customWidth="1"/>
    <col min="1283" max="1286" width="10.375" style="321" customWidth="1"/>
    <col min="1287" max="1287" width="65.25" style="321" customWidth="1"/>
    <col min="1288" max="1535" width="9" style="321"/>
    <col min="1536" max="1536" width="7.125" style="321" customWidth="1"/>
    <col min="1537" max="1537" width="12.75" style="321" customWidth="1"/>
    <col min="1538" max="1538" width="12.875" style="321" customWidth="1"/>
    <col min="1539" max="1542" width="10.375" style="321" customWidth="1"/>
    <col min="1543" max="1543" width="65.25" style="321" customWidth="1"/>
    <col min="1544" max="1791" width="9" style="321"/>
    <col min="1792" max="1792" width="7.125" style="321" customWidth="1"/>
    <col min="1793" max="1793" width="12.75" style="321" customWidth="1"/>
    <col min="1794" max="1794" width="12.875" style="321" customWidth="1"/>
    <col min="1795" max="1798" width="10.375" style="321" customWidth="1"/>
    <col min="1799" max="1799" width="65.25" style="321" customWidth="1"/>
    <col min="1800" max="2047" width="9" style="321"/>
    <col min="2048" max="2048" width="7.125" style="321" customWidth="1"/>
    <col min="2049" max="2049" width="12.75" style="321" customWidth="1"/>
    <col min="2050" max="2050" width="12.875" style="321" customWidth="1"/>
    <col min="2051" max="2054" width="10.375" style="321" customWidth="1"/>
    <col min="2055" max="2055" width="65.25" style="321" customWidth="1"/>
    <col min="2056" max="2303" width="9" style="321"/>
    <col min="2304" max="2304" width="7.125" style="321" customWidth="1"/>
    <col min="2305" max="2305" width="12.75" style="321" customWidth="1"/>
    <col min="2306" max="2306" width="12.875" style="321" customWidth="1"/>
    <col min="2307" max="2310" width="10.375" style="321" customWidth="1"/>
    <col min="2311" max="2311" width="65.25" style="321" customWidth="1"/>
    <col min="2312" max="2559" width="9" style="321"/>
    <col min="2560" max="2560" width="7.125" style="321" customWidth="1"/>
    <col min="2561" max="2561" width="12.75" style="321" customWidth="1"/>
    <col min="2562" max="2562" width="12.875" style="321" customWidth="1"/>
    <col min="2563" max="2566" width="10.375" style="321" customWidth="1"/>
    <col min="2567" max="2567" width="65.25" style="321" customWidth="1"/>
    <col min="2568" max="2815" width="9" style="321"/>
    <col min="2816" max="2816" width="7.125" style="321" customWidth="1"/>
    <col min="2817" max="2817" width="12.75" style="321" customWidth="1"/>
    <col min="2818" max="2818" width="12.875" style="321" customWidth="1"/>
    <col min="2819" max="2822" width="10.375" style="321" customWidth="1"/>
    <col min="2823" max="2823" width="65.25" style="321" customWidth="1"/>
    <col min="2824" max="3071" width="9" style="321"/>
    <col min="3072" max="3072" width="7.125" style="321" customWidth="1"/>
    <col min="3073" max="3073" width="12.75" style="321" customWidth="1"/>
    <col min="3074" max="3074" width="12.875" style="321" customWidth="1"/>
    <col min="3075" max="3078" width="10.375" style="321" customWidth="1"/>
    <col min="3079" max="3079" width="65.25" style="321" customWidth="1"/>
    <col min="3080" max="3327" width="9" style="321"/>
    <col min="3328" max="3328" width="7.125" style="321" customWidth="1"/>
    <col min="3329" max="3329" width="12.75" style="321" customWidth="1"/>
    <col min="3330" max="3330" width="12.875" style="321" customWidth="1"/>
    <col min="3331" max="3334" width="10.375" style="321" customWidth="1"/>
    <col min="3335" max="3335" width="65.25" style="321" customWidth="1"/>
    <col min="3336" max="3583" width="9" style="321"/>
    <col min="3584" max="3584" width="7.125" style="321" customWidth="1"/>
    <col min="3585" max="3585" width="12.75" style="321" customWidth="1"/>
    <col min="3586" max="3586" width="12.875" style="321" customWidth="1"/>
    <col min="3587" max="3590" width="10.375" style="321" customWidth="1"/>
    <col min="3591" max="3591" width="65.25" style="321" customWidth="1"/>
    <col min="3592" max="3839" width="9" style="321"/>
    <col min="3840" max="3840" width="7.125" style="321" customWidth="1"/>
    <col min="3841" max="3841" width="12.75" style="321" customWidth="1"/>
    <col min="3842" max="3842" width="12.875" style="321" customWidth="1"/>
    <col min="3843" max="3846" width="10.375" style="321" customWidth="1"/>
    <col min="3847" max="3847" width="65.25" style="321" customWidth="1"/>
    <col min="3848" max="4095" width="9" style="321"/>
    <col min="4096" max="4096" width="7.125" style="321" customWidth="1"/>
    <col min="4097" max="4097" width="12.75" style="321" customWidth="1"/>
    <col min="4098" max="4098" width="12.875" style="321" customWidth="1"/>
    <col min="4099" max="4102" width="10.375" style="321" customWidth="1"/>
    <col min="4103" max="4103" width="65.25" style="321" customWidth="1"/>
    <col min="4104" max="4351" width="9" style="321"/>
    <col min="4352" max="4352" width="7.125" style="321" customWidth="1"/>
    <col min="4353" max="4353" width="12.75" style="321" customWidth="1"/>
    <col min="4354" max="4354" width="12.875" style="321" customWidth="1"/>
    <col min="4355" max="4358" width="10.375" style="321" customWidth="1"/>
    <col min="4359" max="4359" width="65.25" style="321" customWidth="1"/>
    <col min="4360" max="4607" width="9" style="321"/>
    <col min="4608" max="4608" width="7.125" style="321" customWidth="1"/>
    <col min="4609" max="4609" width="12.75" style="321" customWidth="1"/>
    <col min="4610" max="4610" width="12.875" style="321" customWidth="1"/>
    <col min="4611" max="4614" width="10.375" style="321" customWidth="1"/>
    <col min="4615" max="4615" width="65.25" style="321" customWidth="1"/>
    <col min="4616" max="4863" width="9" style="321"/>
    <col min="4864" max="4864" width="7.125" style="321" customWidth="1"/>
    <col min="4865" max="4865" width="12.75" style="321" customWidth="1"/>
    <col min="4866" max="4866" width="12.875" style="321" customWidth="1"/>
    <col min="4867" max="4870" width="10.375" style="321" customWidth="1"/>
    <col min="4871" max="4871" width="65.25" style="321" customWidth="1"/>
    <col min="4872" max="5119" width="9" style="321"/>
    <col min="5120" max="5120" width="7.125" style="321" customWidth="1"/>
    <col min="5121" max="5121" width="12.75" style="321" customWidth="1"/>
    <col min="5122" max="5122" width="12.875" style="321" customWidth="1"/>
    <col min="5123" max="5126" width="10.375" style="321" customWidth="1"/>
    <col min="5127" max="5127" width="65.25" style="321" customWidth="1"/>
    <col min="5128" max="5375" width="9" style="321"/>
    <col min="5376" max="5376" width="7.125" style="321" customWidth="1"/>
    <col min="5377" max="5377" width="12.75" style="321" customWidth="1"/>
    <col min="5378" max="5378" width="12.875" style="321" customWidth="1"/>
    <col min="5379" max="5382" width="10.375" style="321" customWidth="1"/>
    <col min="5383" max="5383" width="65.25" style="321" customWidth="1"/>
    <col min="5384" max="5631" width="9" style="321"/>
    <col min="5632" max="5632" width="7.125" style="321" customWidth="1"/>
    <col min="5633" max="5633" width="12.75" style="321" customWidth="1"/>
    <col min="5634" max="5634" width="12.875" style="321" customWidth="1"/>
    <col min="5635" max="5638" width="10.375" style="321" customWidth="1"/>
    <col min="5639" max="5639" width="65.25" style="321" customWidth="1"/>
    <col min="5640" max="5887" width="9" style="321"/>
    <col min="5888" max="5888" width="7.125" style="321" customWidth="1"/>
    <col min="5889" max="5889" width="12.75" style="321" customWidth="1"/>
    <col min="5890" max="5890" width="12.875" style="321" customWidth="1"/>
    <col min="5891" max="5894" width="10.375" style="321" customWidth="1"/>
    <col min="5895" max="5895" width="65.25" style="321" customWidth="1"/>
    <col min="5896" max="6143" width="9" style="321"/>
    <col min="6144" max="6144" width="7.125" style="321" customWidth="1"/>
    <col min="6145" max="6145" width="12.75" style="321" customWidth="1"/>
    <col min="6146" max="6146" width="12.875" style="321" customWidth="1"/>
    <col min="6147" max="6150" width="10.375" style="321" customWidth="1"/>
    <col min="6151" max="6151" width="65.25" style="321" customWidth="1"/>
    <col min="6152" max="6399" width="9" style="321"/>
    <col min="6400" max="6400" width="7.125" style="321" customWidth="1"/>
    <col min="6401" max="6401" width="12.75" style="321" customWidth="1"/>
    <col min="6402" max="6402" width="12.875" style="321" customWidth="1"/>
    <col min="6403" max="6406" width="10.375" style="321" customWidth="1"/>
    <col min="6407" max="6407" width="65.25" style="321" customWidth="1"/>
    <col min="6408" max="6655" width="9" style="321"/>
    <col min="6656" max="6656" width="7.125" style="321" customWidth="1"/>
    <col min="6657" max="6657" width="12.75" style="321" customWidth="1"/>
    <col min="6658" max="6658" width="12.875" style="321" customWidth="1"/>
    <col min="6659" max="6662" width="10.375" style="321" customWidth="1"/>
    <col min="6663" max="6663" width="65.25" style="321" customWidth="1"/>
    <col min="6664" max="6911" width="9" style="321"/>
    <col min="6912" max="6912" width="7.125" style="321" customWidth="1"/>
    <col min="6913" max="6913" width="12.75" style="321" customWidth="1"/>
    <col min="6914" max="6914" width="12.875" style="321" customWidth="1"/>
    <col min="6915" max="6918" width="10.375" style="321" customWidth="1"/>
    <col min="6919" max="6919" width="65.25" style="321" customWidth="1"/>
    <col min="6920" max="7167" width="9" style="321"/>
    <col min="7168" max="7168" width="7.125" style="321" customWidth="1"/>
    <col min="7169" max="7169" width="12.75" style="321" customWidth="1"/>
    <col min="7170" max="7170" width="12.875" style="321" customWidth="1"/>
    <col min="7171" max="7174" width="10.375" style="321" customWidth="1"/>
    <col min="7175" max="7175" width="65.25" style="321" customWidth="1"/>
    <col min="7176" max="7423" width="9" style="321"/>
    <col min="7424" max="7424" width="7.125" style="321" customWidth="1"/>
    <col min="7425" max="7425" width="12.75" style="321" customWidth="1"/>
    <col min="7426" max="7426" width="12.875" style="321" customWidth="1"/>
    <col min="7427" max="7430" width="10.375" style="321" customWidth="1"/>
    <col min="7431" max="7431" width="65.25" style="321" customWidth="1"/>
    <col min="7432" max="7679" width="9" style="321"/>
    <col min="7680" max="7680" width="7.125" style="321" customWidth="1"/>
    <col min="7681" max="7681" width="12.75" style="321" customWidth="1"/>
    <col min="7682" max="7682" width="12.875" style="321" customWidth="1"/>
    <col min="7683" max="7686" width="10.375" style="321" customWidth="1"/>
    <col min="7687" max="7687" width="65.25" style="321" customWidth="1"/>
    <col min="7688" max="7935" width="9" style="321"/>
    <col min="7936" max="7936" width="7.125" style="321" customWidth="1"/>
    <col min="7937" max="7937" width="12.75" style="321" customWidth="1"/>
    <col min="7938" max="7938" width="12.875" style="321" customWidth="1"/>
    <col min="7939" max="7942" width="10.375" style="321" customWidth="1"/>
    <col min="7943" max="7943" width="65.25" style="321" customWidth="1"/>
    <col min="7944" max="8191" width="9" style="321"/>
    <col min="8192" max="8192" width="7.125" style="321" customWidth="1"/>
    <col min="8193" max="8193" width="12.75" style="321" customWidth="1"/>
    <col min="8194" max="8194" width="12.875" style="321" customWidth="1"/>
    <col min="8195" max="8198" width="10.375" style="321" customWidth="1"/>
    <col min="8199" max="8199" width="65.25" style="321" customWidth="1"/>
    <col min="8200" max="8447" width="9" style="321"/>
    <col min="8448" max="8448" width="7.125" style="321" customWidth="1"/>
    <col min="8449" max="8449" width="12.75" style="321" customWidth="1"/>
    <col min="8450" max="8450" width="12.875" style="321" customWidth="1"/>
    <col min="8451" max="8454" width="10.375" style="321" customWidth="1"/>
    <col min="8455" max="8455" width="65.25" style="321" customWidth="1"/>
    <col min="8456" max="8703" width="9" style="321"/>
    <col min="8704" max="8704" width="7.125" style="321" customWidth="1"/>
    <col min="8705" max="8705" width="12.75" style="321" customWidth="1"/>
    <col min="8706" max="8706" width="12.875" style="321" customWidth="1"/>
    <col min="8707" max="8710" width="10.375" style="321" customWidth="1"/>
    <col min="8711" max="8711" width="65.25" style="321" customWidth="1"/>
    <col min="8712" max="8959" width="9" style="321"/>
    <col min="8960" max="8960" width="7.125" style="321" customWidth="1"/>
    <col min="8961" max="8961" width="12.75" style="321" customWidth="1"/>
    <col min="8962" max="8962" width="12.875" style="321" customWidth="1"/>
    <col min="8963" max="8966" width="10.375" style="321" customWidth="1"/>
    <col min="8967" max="8967" width="65.25" style="321" customWidth="1"/>
    <col min="8968" max="9215" width="9" style="321"/>
    <col min="9216" max="9216" width="7.125" style="321" customWidth="1"/>
    <col min="9217" max="9217" width="12.75" style="321" customWidth="1"/>
    <col min="9218" max="9218" width="12.875" style="321" customWidth="1"/>
    <col min="9219" max="9222" width="10.375" style="321" customWidth="1"/>
    <col min="9223" max="9223" width="65.25" style="321" customWidth="1"/>
    <col min="9224" max="9471" width="9" style="321"/>
    <col min="9472" max="9472" width="7.125" style="321" customWidth="1"/>
    <col min="9473" max="9473" width="12.75" style="321" customWidth="1"/>
    <col min="9474" max="9474" width="12.875" style="321" customWidth="1"/>
    <col min="9475" max="9478" width="10.375" style="321" customWidth="1"/>
    <col min="9479" max="9479" width="65.25" style="321" customWidth="1"/>
    <col min="9480" max="9727" width="9" style="321"/>
    <col min="9728" max="9728" width="7.125" style="321" customWidth="1"/>
    <col min="9729" max="9729" width="12.75" style="321" customWidth="1"/>
    <col min="9730" max="9730" width="12.875" style="321" customWidth="1"/>
    <col min="9731" max="9734" width="10.375" style="321" customWidth="1"/>
    <col min="9735" max="9735" width="65.25" style="321" customWidth="1"/>
    <col min="9736" max="9983" width="9" style="321"/>
    <col min="9984" max="9984" width="7.125" style="321" customWidth="1"/>
    <col min="9985" max="9985" width="12.75" style="321" customWidth="1"/>
    <col min="9986" max="9986" width="12.875" style="321" customWidth="1"/>
    <col min="9987" max="9990" width="10.375" style="321" customWidth="1"/>
    <col min="9991" max="9991" width="65.25" style="321" customWidth="1"/>
    <col min="9992" max="10239" width="9" style="321"/>
    <col min="10240" max="10240" width="7.125" style="321" customWidth="1"/>
    <col min="10241" max="10241" width="12.75" style="321" customWidth="1"/>
    <col min="10242" max="10242" width="12.875" style="321" customWidth="1"/>
    <col min="10243" max="10246" width="10.375" style="321" customWidth="1"/>
    <col min="10247" max="10247" width="65.25" style="321" customWidth="1"/>
    <col min="10248" max="10495" width="9" style="321"/>
    <col min="10496" max="10496" width="7.125" style="321" customWidth="1"/>
    <col min="10497" max="10497" width="12.75" style="321" customWidth="1"/>
    <col min="10498" max="10498" width="12.875" style="321" customWidth="1"/>
    <col min="10499" max="10502" width="10.375" style="321" customWidth="1"/>
    <col min="10503" max="10503" width="65.25" style="321" customWidth="1"/>
    <col min="10504" max="10751" width="9" style="321"/>
    <col min="10752" max="10752" width="7.125" style="321" customWidth="1"/>
    <col min="10753" max="10753" width="12.75" style="321" customWidth="1"/>
    <col min="10754" max="10754" width="12.875" style="321" customWidth="1"/>
    <col min="10755" max="10758" width="10.375" style="321" customWidth="1"/>
    <col min="10759" max="10759" width="65.25" style="321" customWidth="1"/>
    <col min="10760" max="11007" width="9" style="321"/>
    <col min="11008" max="11008" width="7.125" style="321" customWidth="1"/>
    <col min="11009" max="11009" width="12.75" style="321" customWidth="1"/>
    <col min="11010" max="11010" width="12.875" style="321" customWidth="1"/>
    <col min="11011" max="11014" width="10.375" style="321" customWidth="1"/>
    <col min="11015" max="11015" width="65.25" style="321" customWidth="1"/>
    <col min="11016" max="11263" width="9" style="321"/>
    <col min="11264" max="11264" width="7.125" style="321" customWidth="1"/>
    <col min="11265" max="11265" width="12.75" style="321" customWidth="1"/>
    <col min="11266" max="11266" width="12.875" style="321" customWidth="1"/>
    <col min="11267" max="11270" width="10.375" style="321" customWidth="1"/>
    <col min="11271" max="11271" width="65.25" style="321" customWidth="1"/>
    <col min="11272" max="11519" width="9" style="321"/>
    <col min="11520" max="11520" width="7.125" style="321" customWidth="1"/>
    <col min="11521" max="11521" width="12.75" style="321" customWidth="1"/>
    <col min="11522" max="11522" width="12.875" style="321" customWidth="1"/>
    <col min="11523" max="11526" width="10.375" style="321" customWidth="1"/>
    <col min="11527" max="11527" width="65.25" style="321" customWidth="1"/>
    <col min="11528" max="11775" width="9" style="321"/>
    <col min="11776" max="11776" width="7.125" style="321" customWidth="1"/>
    <col min="11777" max="11777" width="12.75" style="321" customWidth="1"/>
    <col min="11778" max="11778" width="12.875" style="321" customWidth="1"/>
    <col min="11779" max="11782" width="10.375" style="321" customWidth="1"/>
    <col min="11783" max="11783" width="65.25" style="321" customWidth="1"/>
    <col min="11784" max="12031" width="9" style="321"/>
    <col min="12032" max="12032" width="7.125" style="321" customWidth="1"/>
    <col min="12033" max="12033" width="12.75" style="321" customWidth="1"/>
    <col min="12034" max="12034" width="12.875" style="321" customWidth="1"/>
    <col min="12035" max="12038" width="10.375" style="321" customWidth="1"/>
    <col min="12039" max="12039" width="65.25" style="321" customWidth="1"/>
    <col min="12040" max="12287" width="9" style="321"/>
    <col min="12288" max="12288" width="7.125" style="321" customWidth="1"/>
    <col min="12289" max="12289" width="12.75" style="321" customWidth="1"/>
    <col min="12290" max="12290" width="12.875" style="321" customWidth="1"/>
    <col min="12291" max="12294" width="10.375" style="321" customWidth="1"/>
    <col min="12295" max="12295" width="65.25" style="321" customWidth="1"/>
    <col min="12296" max="12543" width="9" style="321"/>
    <col min="12544" max="12544" width="7.125" style="321" customWidth="1"/>
    <col min="12545" max="12545" width="12.75" style="321" customWidth="1"/>
    <col min="12546" max="12546" width="12.875" style="321" customWidth="1"/>
    <col min="12547" max="12550" width="10.375" style="321" customWidth="1"/>
    <col min="12551" max="12551" width="65.25" style="321" customWidth="1"/>
    <col min="12552" max="12799" width="9" style="321"/>
    <col min="12800" max="12800" width="7.125" style="321" customWidth="1"/>
    <col min="12801" max="12801" width="12.75" style="321" customWidth="1"/>
    <col min="12802" max="12802" width="12.875" style="321" customWidth="1"/>
    <col min="12803" max="12806" width="10.375" style="321" customWidth="1"/>
    <col min="12807" max="12807" width="65.25" style="321" customWidth="1"/>
    <col min="12808" max="13055" width="9" style="321"/>
    <col min="13056" max="13056" width="7.125" style="321" customWidth="1"/>
    <col min="13057" max="13057" width="12.75" style="321" customWidth="1"/>
    <col min="13058" max="13058" width="12.875" style="321" customWidth="1"/>
    <col min="13059" max="13062" width="10.375" style="321" customWidth="1"/>
    <col min="13063" max="13063" width="65.25" style="321" customWidth="1"/>
    <col min="13064" max="13311" width="9" style="321"/>
    <col min="13312" max="13312" width="7.125" style="321" customWidth="1"/>
    <col min="13313" max="13313" width="12.75" style="321" customWidth="1"/>
    <col min="13314" max="13314" width="12.875" style="321" customWidth="1"/>
    <col min="13315" max="13318" width="10.375" style="321" customWidth="1"/>
    <col min="13319" max="13319" width="65.25" style="321" customWidth="1"/>
    <col min="13320" max="13567" width="9" style="321"/>
    <col min="13568" max="13568" width="7.125" style="321" customWidth="1"/>
    <col min="13569" max="13569" width="12.75" style="321" customWidth="1"/>
    <col min="13570" max="13570" width="12.875" style="321" customWidth="1"/>
    <col min="13571" max="13574" width="10.375" style="321" customWidth="1"/>
    <col min="13575" max="13575" width="65.25" style="321" customWidth="1"/>
    <col min="13576" max="13823" width="9" style="321"/>
    <col min="13824" max="13824" width="7.125" style="321" customWidth="1"/>
    <col min="13825" max="13825" width="12.75" style="321" customWidth="1"/>
    <col min="13826" max="13826" width="12.875" style="321" customWidth="1"/>
    <col min="13827" max="13830" width="10.375" style="321" customWidth="1"/>
    <col min="13831" max="13831" width="65.25" style="321" customWidth="1"/>
    <col min="13832" max="14079" width="9" style="321"/>
    <col min="14080" max="14080" width="7.125" style="321" customWidth="1"/>
    <col min="14081" max="14081" width="12.75" style="321" customWidth="1"/>
    <col min="14082" max="14082" width="12.875" style="321" customWidth="1"/>
    <col min="14083" max="14086" width="10.375" style="321" customWidth="1"/>
    <col min="14087" max="14087" width="65.25" style="321" customWidth="1"/>
    <col min="14088" max="14335" width="9" style="321"/>
    <col min="14336" max="14336" width="7.125" style="321" customWidth="1"/>
    <col min="14337" max="14337" width="12.75" style="321" customWidth="1"/>
    <col min="14338" max="14338" width="12.875" style="321" customWidth="1"/>
    <col min="14339" max="14342" width="10.375" style="321" customWidth="1"/>
    <col min="14343" max="14343" width="65.25" style="321" customWidth="1"/>
    <col min="14344" max="14591" width="9" style="321"/>
    <col min="14592" max="14592" width="7.125" style="321" customWidth="1"/>
    <col min="14593" max="14593" width="12.75" style="321" customWidth="1"/>
    <col min="14594" max="14594" width="12.875" style="321" customWidth="1"/>
    <col min="14595" max="14598" width="10.375" style="321" customWidth="1"/>
    <col min="14599" max="14599" width="65.25" style="321" customWidth="1"/>
    <col min="14600" max="14847" width="9" style="321"/>
    <col min="14848" max="14848" width="7.125" style="321" customWidth="1"/>
    <col min="14849" max="14849" width="12.75" style="321" customWidth="1"/>
    <col min="14850" max="14850" width="12.875" style="321" customWidth="1"/>
    <col min="14851" max="14854" width="10.375" style="321" customWidth="1"/>
    <col min="14855" max="14855" width="65.25" style="321" customWidth="1"/>
    <col min="14856" max="15103" width="9" style="321"/>
    <col min="15104" max="15104" width="7.125" style="321" customWidth="1"/>
    <col min="15105" max="15105" width="12.75" style="321" customWidth="1"/>
    <col min="15106" max="15106" width="12.875" style="321" customWidth="1"/>
    <col min="15107" max="15110" width="10.375" style="321" customWidth="1"/>
    <col min="15111" max="15111" width="65.25" style="321" customWidth="1"/>
    <col min="15112" max="15359" width="9" style="321"/>
    <col min="15360" max="15360" width="7.125" style="321" customWidth="1"/>
    <col min="15361" max="15361" width="12.75" style="321" customWidth="1"/>
    <col min="15362" max="15362" width="12.875" style="321" customWidth="1"/>
    <col min="15363" max="15366" width="10.375" style="321" customWidth="1"/>
    <col min="15367" max="15367" width="65.25" style="321" customWidth="1"/>
    <col min="15368" max="15615" width="9" style="321"/>
    <col min="15616" max="15616" width="7.125" style="321" customWidth="1"/>
    <col min="15617" max="15617" width="12.75" style="321" customWidth="1"/>
    <col min="15618" max="15618" width="12.875" style="321" customWidth="1"/>
    <col min="15619" max="15622" width="10.375" style="321" customWidth="1"/>
    <col min="15623" max="15623" width="65.25" style="321" customWidth="1"/>
    <col min="15624" max="15871" width="9" style="321"/>
    <col min="15872" max="15872" width="7.125" style="321" customWidth="1"/>
    <col min="15873" max="15873" width="12.75" style="321" customWidth="1"/>
    <col min="15874" max="15874" width="12.875" style="321" customWidth="1"/>
    <col min="15875" max="15878" width="10.375" style="321" customWidth="1"/>
    <col min="15879" max="15879" width="65.25" style="321" customWidth="1"/>
    <col min="15880" max="16127" width="9" style="321"/>
    <col min="16128" max="16128" width="7.125" style="321" customWidth="1"/>
    <col min="16129" max="16129" width="12.75" style="321" customWidth="1"/>
    <col min="16130" max="16130" width="12.875" style="321" customWidth="1"/>
    <col min="16131" max="16134" width="10.375" style="321" customWidth="1"/>
    <col min="16135" max="16135" width="65.25" style="321" customWidth="1"/>
    <col min="16136" max="16384" width="9" style="321"/>
  </cols>
  <sheetData>
    <row r="1" spans="1:14" ht="18.75" customHeight="1" x14ac:dyDescent="0.35">
      <c r="A1" s="356" t="s">
        <v>247</v>
      </c>
      <c r="B1" s="356"/>
      <c r="C1" s="356"/>
      <c r="D1" s="356"/>
      <c r="E1" s="356"/>
      <c r="F1" s="356"/>
      <c r="G1" s="356"/>
      <c r="H1" s="356"/>
    </row>
    <row r="2" spans="1:14" ht="18.75" customHeight="1" x14ac:dyDescent="0.35">
      <c r="A2" s="357" t="s">
        <v>2542</v>
      </c>
      <c r="B2" s="357"/>
      <c r="C2" s="357"/>
      <c r="D2" s="357"/>
      <c r="E2" s="357"/>
      <c r="F2" s="357"/>
      <c r="G2" s="357"/>
      <c r="H2" s="357"/>
      <c r="K2" s="322"/>
      <c r="L2" s="323"/>
      <c r="M2" s="322"/>
      <c r="N2" s="323"/>
    </row>
    <row r="3" spans="1:14" s="327" customFormat="1" ht="42" x14ac:dyDescent="0.35">
      <c r="A3" s="358" t="s">
        <v>248</v>
      </c>
      <c r="B3" s="358" t="s">
        <v>239</v>
      </c>
      <c r="C3" s="324" t="s">
        <v>249</v>
      </c>
      <c r="D3" s="325" t="s">
        <v>250</v>
      </c>
      <c r="E3" s="360" t="s">
        <v>251</v>
      </c>
      <c r="F3" s="326" t="s">
        <v>252</v>
      </c>
      <c r="G3" s="362" t="s">
        <v>251</v>
      </c>
      <c r="H3" s="358" t="s">
        <v>253</v>
      </c>
    </row>
    <row r="4" spans="1:14" s="327" customFormat="1" ht="15.75" customHeight="1" x14ac:dyDescent="0.35">
      <c r="A4" s="359"/>
      <c r="B4" s="359"/>
      <c r="C4" s="324" t="s">
        <v>254</v>
      </c>
      <c r="D4" s="328" t="s">
        <v>254</v>
      </c>
      <c r="E4" s="361"/>
      <c r="F4" s="326" t="s">
        <v>254</v>
      </c>
      <c r="G4" s="363"/>
      <c r="H4" s="359"/>
      <c r="I4" s="327" t="s">
        <v>2540</v>
      </c>
      <c r="J4" s="327" t="s">
        <v>2529</v>
      </c>
    </row>
    <row r="5" spans="1:14" x14ac:dyDescent="0.35">
      <c r="A5" s="329">
        <v>1</v>
      </c>
      <c r="B5" s="330" t="s">
        <v>241</v>
      </c>
      <c r="C5" s="331">
        <v>61</v>
      </c>
      <c r="D5" s="332">
        <f t="shared" ref="D5:D11" si="0">C5-F5</f>
        <v>61</v>
      </c>
      <c r="E5" s="333">
        <f t="shared" ref="E5:E12" si="1">D5/C5*100</f>
        <v>100</v>
      </c>
      <c r="F5" s="334">
        <v>0</v>
      </c>
      <c r="G5" s="335">
        <f t="shared" ref="G5:G12" si="2">F5/C5*100</f>
        <v>0</v>
      </c>
      <c r="H5" s="336"/>
    </row>
    <row r="6" spans="1:14" x14ac:dyDescent="0.35">
      <c r="A6" s="329">
        <v>2</v>
      </c>
      <c r="B6" s="330" t="s">
        <v>245</v>
      </c>
      <c r="C6" s="331">
        <v>83</v>
      </c>
      <c r="D6" s="332">
        <f t="shared" si="0"/>
        <v>83</v>
      </c>
      <c r="E6" s="333">
        <f t="shared" si="1"/>
        <v>100</v>
      </c>
      <c r="F6" s="334">
        <v>0</v>
      </c>
      <c r="G6" s="335">
        <f t="shared" si="2"/>
        <v>0</v>
      </c>
      <c r="H6" s="336"/>
    </row>
    <row r="7" spans="1:14" ht="63" x14ac:dyDescent="0.35">
      <c r="A7" s="329">
        <v>3</v>
      </c>
      <c r="B7" s="330" t="s">
        <v>246</v>
      </c>
      <c r="C7" s="331">
        <v>210</v>
      </c>
      <c r="D7" s="332">
        <f t="shared" si="0"/>
        <v>203</v>
      </c>
      <c r="E7" s="333">
        <f t="shared" si="1"/>
        <v>96.666666666666671</v>
      </c>
      <c r="F7" s="334">
        <v>7</v>
      </c>
      <c r="G7" s="335">
        <f t="shared" si="2"/>
        <v>3.3333333333333335</v>
      </c>
      <c r="H7" s="336" t="s">
        <v>2541</v>
      </c>
      <c r="L7" s="323"/>
    </row>
    <row r="8" spans="1:14" x14ac:dyDescent="0.35">
      <c r="A8" s="329">
        <v>4</v>
      </c>
      <c r="B8" s="330" t="s">
        <v>242</v>
      </c>
      <c r="C8" s="331">
        <v>127</v>
      </c>
      <c r="D8" s="332">
        <f t="shared" si="0"/>
        <v>127</v>
      </c>
      <c r="E8" s="333">
        <f t="shared" si="1"/>
        <v>100</v>
      </c>
      <c r="F8" s="334">
        <v>0</v>
      </c>
      <c r="G8" s="335">
        <f t="shared" si="2"/>
        <v>0</v>
      </c>
      <c r="H8" s="330"/>
      <c r="L8" s="322"/>
    </row>
    <row r="9" spans="1:14" x14ac:dyDescent="0.35">
      <c r="A9" s="329">
        <v>5</v>
      </c>
      <c r="B9" s="330" t="s">
        <v>244</v>
      </c>
      <c r="C9" s="331">
        <v>74</v>
      </c>
      <c r="D9" s="332">
        <f t="shared" si="0"/>
        <v>74</v>
      </c>
      <c r="E9" s="333">
        <f t="shared" si="1"/>
        <v>100</v>
      </c>
      <c r="F9" s="334">
        <v>0</v>
      </c>
      <c r="G9" s="335">
        <f t="shared" si="2"/>
        <v>0</v>
      </c>
      <c r="H9" s="330"/>
      <c r="L9" s="323"/>
      <c r="N9" s="337"/>
    </row>
    <row r="10" spans="1:14" x14ac:dyDescent="0.35">
      <c r="A10" s="329">
        <v>6</v>
      </c>
      <c r="B10" s="330" t="s">
        <v>243</v>
      </c>
      <c r="C10" s="331">
        <v>168</v>
      </c>
      <c r="D10" s="332">
        <f t="shared" si="0"/>
        <v>168</v>
      </c>
      <c r="E10" s="333">
        <f t="shared" si="1"/>
        <v>100</v>
      </c>
      <c r="F10" s="334">
        <v>0</v>
      </c>
      <c r="G10" s="335">
        <f t="shared" si="2"/>
        <v>0</v>
      </c>
      <c r="H10" s="330"/>
      <c r="L10" s="338"/>
    </row>
    <row r="11" spans="1:14" x14ac:dyDescent="0.35">
      <c r="A11" s="329">
        <v>7</v>
      </c>
      <c r="B11" s="330" t="s">
        <v>240</v>
      </c>
      <c r="C11" s="331">
        <v>151</v>
      </c>
      <c r="D11" s="332">
        <f t="shared" si="0"/>
        <v>151</v>
      </c>
      <c r="E11" s="333">
        <f t="shared" si="1"/>
        <v>100</v>
      </c>
      <c r="F11" s="334">
        <v>0</v>
      </c>
      <c r="G11" s="339">
        <f t="shared" si="2"/>
        <v>0</v>
      </c>
      <c r="H11" s="336"/>
      <c r="L11" s="338"/>
    </row>
    <row r="12" spans="1:14" ht="21.75" thickBot="1" x14ac:dyDescent="0.4">
      <c r="A12" s="351" t="s">
        <v>255</v>
      </c>
      <c r="B12" s="352"/>
      <c r="C12" s="340">
        <f>SUM(C5:C11)</f>
        <v>874</v>
      </c>
      <c r="D12" s="341">
        <f>SUM(D5:D11)</f>
        <v>867</v>
      </c>
      <c r="E12" s="342">
        <f t="shared" si="1"/>
        <v>99.199084668192214</v>
      </c>
      <c r="F12" s="343">
        <f>SUM(F5:F11)</f>
        <v>7</v>
      </c>
      <c r="G12" s="344">
        <f t="shared" si="2"/>
        <v>0.8009153318077803</v>
      </c>
      <c r="H12" s="345"/>
      <c r="I12" s="346">
        <f>E12+G12</f>
        <v>100</v>
      </c>
      <c r="J12" s="321">
        <f>D12+F12</f>
        <v>874</v>
      </c>
    </row>
    <row r="13" spans="1:14" ht="21.75" thickTop="1" x14ac:dyDescent="0.35">
      <c r="B13" s="347" t="s">
        <v>239</v>
      </c>
      <c r="C13" s="338" t="s">
        <v>256</v>
      </c>
      <c r="D13" s="338" t="s">
        <v>257</v>
      </c>
    </row>
    <row r="14" spans="1:14" x14ac:dyDescent="0.35">
      <c r="B14" s="330" t="s">
        <v>241</v>
      </c>
      <c r="C14" s="348">
        <f t="shared" ref="C14:C21" si="3">E5</f>
        <v>100</v>
      </c>
      <c r="D14" s="349">
        <f t="shared" ref="D14:D21" si="4">G5</f>
        <v>0</v>
      </c>
    </row>
    <row r="15" spans="1:14" x14ac:dyDescent="0.35">
      <c r="B15" s="330" t="s">
        <v>245</v>
      </c>
      <c r="C15" s="348">
        <f t="shared" si="3"/>
        <v>100</v>
      </c>
      <c r="D15" s="349">
        <f t="shared" si="4"/>
        <v>0</v>
      </c>
    </row>
    <row r="16" spans="1:14" x14ac:dyDescent="0.35">
      <c r="B16" s="330" t="s">
        <v>246</v>
      </c>
      <c r="C16" s="348">
        <f t="shared" si="3"/>
        <v>96.666666666666671</v>
      </c>
      <c r="D16" s="349">
        <f t="shared" si="4"/>
        <v>3.3333333333333335</v>
      </c>
    </row>
    <row r="17" spans="2:4" x14ac:dyDescent="0.35">
      <c r="B17" s="330" t="s">
        <v>242</v>
      </c>
      <c r="C17" s="348">
        <f t="shared" si="3"/>
        <v>100</v>
      </c>
      <c r="D17" s="349">
        <f t="shared" si="4"/>
        <v>0</v>
      </c>
    </row>
    <row r="18" spans="2:4" x14ac:dyDescent="0.35">
      <c r="B18" s="330" t="s">
        <v>244</v>
      </c>
      <c r="C18" s="348">
        <f t="shared" si="3"/>
        <v>100</v>
      </c>
      <c r="D18" s="349">
        <f t="shared" si="4"/>
        <v>0</v>
      </c>
    </row>
    <row r="19" spans="2:4" x14ac:dyDescent="0.35">
      <c r="B19" s="330" t="s">
        <v>243</v>
      </c>
      <c r="C19" s="348">
        <f t="shared" si="3"/>
        <v>100</v>
      </c>
      <c r="D19" s="349">
        <f t="shared" si="4"/>
        <v>0</v>
      </c>
    </row>
    <row r="20" spans="2:4" x14ac:dyDescent="0.35">
      <c r="B20" s="330" t="s">
        <v>240</v>
      </c>
      <c r="C20" s="348">
        <f t="shared" si="3"/>
        <v>100</v>
      </c>
      <c r="D20" s="349">
        <f t="shared" si="4"/>
        <v>0</v>
      </c>
    </row>
    <row r="21" spans="2:4" x14ac:dyDescent="0.35">
      <c r="B21" s="338" t="s">
        <v>255</v>
      </c>
      <c r="C21" s="348">
        <f t="shared" si="3"/>
        <v>99.199084668192214</v>
      </c>
      <c r="D21" s="349">
        <f t="shared" si="4"/>
        <v>0.8009153318077803</v>
      </c>
    </row>
    <row r="22" spans="2:4" x14ac:dyDescent="0.35">
      <c r="C22" s="346"/>
    </row>
    <row r="33" spans="1:4" x14ac:dyDescent="0.35">
      <c r="A33" s="254"/>
    </row>
    <row r="34" spans="1:4" x14ac:dyDescent="0.35">
      <c r="A34" s="254"/>
    </row>
    <row r="35" spans="1:4" x14ac:dyDescent="0.35">
      <c r="B35" s="350"/>
      <c r="C35" s="353"/>
      <c r="D35" s="353"/>
    </row>
    <row r="36" spans="1:4" x14ac:dyDescent="0.35">
      <c r="B36" s="254"/>
      <c r="C36" s="354"/>
      <c r="D36" s="354"/>
    </row>
    <row r="37" spans="1:4" x14ac:dyDescent="0.35">
      <c r="B37" s="254"/>
      <c r="C37" s="355"/>
      <c r="D37" s="355"/>
    </row>
  </sheetData>
  <mergeCells count="11">
    <mergeCell ref="A12:B12"/>
    <mergeCell ref="C35:D35"/>
    <mergeCell ref="C36:D36"/>
    <mergeCell ref="C37:D37"/>
    <mergeCell ref="A1:H1"/>
    <mergeCell ref="A2:H2"/>
    <mergeCell ref="A3:A4"/>
    <mergeCell ref="B3:B4"/>
    <mergeCell ref="E3:E4"/>
    <mergeCell ref="G3:G4"/>
    <mergeCell ref="H3:H4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-0.249977111117893"/>
  </sheetPr>
  <dimension ref="A1:N41"/>
  <sheetViews>
    <sheetView zoomScaleNormal="100" workbookViewId="0">
      <selection activeCell="K22" sqref="K22"/>
    </sheetView>
  </sheetViews>
  <sheetFormatPr defaultRowHeight="18.75" x14ac:dyDescent="0.3"/>
  <cols>
    <col min="1" max="1" width="12.75" style="4" customWidth="1"/>
    <col min="2" max="2" width="9.75" style="4" customWidth="1"/>
    <col min="3" max="3" width="12.75" style="4" customWidth="1"/>
    <col min="4" max="4" width="9.75" style="4" customWidth="1"/>
    <col min="5" max="5" width="10.5" style="4" customWidth="1"/>
    <col min="6" max="6" width="9.75" style="4" customWidth="1"/>
    <col min="7" max="7" width="11.625" style="4" customWidth="1"/>
    <col min="8" max="8" width="9.75" style="4" customWidth="1"/>
    <col min="9" max="9" width="11.625" style="4" customWidth="1"/>
    <col min="10" max="10" width="9.75" style="4" customWidth="1"/>
    <col min="11" max="11" width="11.75" style="4" customWidth="1"/>
    <col min="12" max="12" width="9.75" style="4" customWidth="1"/>
    <col min="13" max="13" width="12" style="4" customWidth="1"/>
    <col min="14" max="14" width="9.75" style="4" customWidth="1"/>
    <col min="15" max="256" width="9.125" style="4"/>
    <col min="257" max="257" width="12.75" style="4" customWidth="1"/>
    <col min="258" max="258" width="9.75" style="4" customWidth="1"/>
    <col min="259" max="259" width="12.75" style="4" customWidth="1"/>
    <col min="260" max="260" width="9.75" style="4" customWidth="1"/>
    <col min="261" max="261" width="12.75" style="4" customWidth="1"/>
    <col min="262" max="262" width="9.75" style="4" customWidth="1"/>
    <col min="263" max="263" width="12.75" style="4" customWidth="1"/>
    <col min="264" max="264" width="9.75" style="4" customWidth="1"/>
    <col min="265" max="265" width="12.75" style="4" customWidth="1"/>
    <col min="266" max="266" width="9.75" style="4" customWidth="1"/>
    <col min="267" max="267" width="12.75" style="4" customWidth="1"/>
    <col min="268" max="268" width="9.75" style="4" customWidth="1"/>
    <col min="269" max="269" width="12.75" style="4" customWidth="1"/>
    <col min="270" max="270" width="9.75" style="4" customWidth="1"/>
    <col min="271" max="512" width="9.125" style="4"/>
    <col min="513" max="513" width="12.75" style="4" customWidth="1"/>
    <col min="514" max="514" width="9.75" style="4" customWidth="1"/>
    <col min="515" max="515" width="12.75" style="4" customWidth="1"/>
    <col min="516" max="516" width="9.75" style="4" customWidth="1"/>
    <col min="517" max="517" width="12.75" style="4" customWidth="1"/>
    <col min="518" max="518" width="9.75" style="4" customWidth="1"/>
    <col min="519" max="519" width="12.75" style="4" customWidth="1"/>
    <col min="520" max="520" width="9.75" style="4" customWidth="1"/>
    <col min="521" max="521" width="12.75" style="4" customWidth="1"/>
    <col min="522" max="522" width="9.75" style="4" customWidth="1"/>
    <col min="523" max="523" width="12.75" style="4" customWidth="1"/>
    <col min="524" max="524" width="9.75" style="4" customWidth="1"/>
    <col min="525" max="525" width="12.75" style="4" customWidth="1"/>
    <col min="526" max="526" width="9.75" style="4" customWidth="1"/>
    <col min="527" max="768" width="9.125" style="4"/>
    <col min="769" max="769" width="12.75" style="4" customWidth="1"/>
    <col min="770" max="770" width="9.75" style="4" customWidth="1"/>
    <col min="771" max="771" width="12.75" style="4" customWidth="1"/>
    <col min="772" max="772" width="9.75" style="4" customWidth="1"/>
    <col min="773" max="773" width="12.75" style="4" customWidth="1"/>
    <col min="774" max="774" width="9.75" style="4" customWidth="1"/>
    <col min="775" max="775" width="12.75" style="4" customWidth="1"/>
    <col min="776" max="776" width="9.75" style="4" customWidth="1"/>
    <col min="777" max="777" width="12.75" style="4" customWidth="1"/>
    <col min="778" max="778" width="9.75" style="4" customWidth="1"/>
    <col min="779" max="779" width="12.75" style="4" customWidth="1"/>
    <col min="780" max="780" width="9.75" style="4" customWidth="1"/>
    <col min="781" max="781" width="12.75" style="4" customWidth="1"/>
    <col min="782" max="782" width="9.75" style="4" customWidth="1"/>
    <col min="783" max="1024" width="9.125" style="4"/>
    <col min="1025" max="1025" width="12.75" style="4" customWidth="1"/>
    <col min="1026" max="1026" width="9.75" style="4" customWidth="1"/>
    <col min="1027" max="1027" width="12.75" style="4" customWidth="1"/>
    <col min="1028" max="1028" width="9.75" style="4" customWidth="1"/>
    <col min="1029" max="1029" width="12.75" style="4" customWidth="1"/>
    <col min="1030" max="1030" width="9.75" style="4" customWidth="1"/>
    <col min="1031" max="1031" width="12.75" style="4" customWidth="1"/>
    <col min="1032" max="1032" width="9.75" style="4" customWidth="1"/>
    <col min="1033" max="1033" width="12.75" style="4" customWidth="1"/>
    <col min="1034" max="1034" width="9.75" style="4" customWidth="1"/>
    <col min="1035" max="1035" width="12.75" style="4" customWidth="1"/>
    <col min="1036" max="1036" width="9.75" style="4" customWidth="1"/>
    <col min="1037" max="1037" width="12.75" style="4" customWidth="1"/>
    <col min="1038" max="1038" width="9.75" style="4" customWidth="1"/>
    <col min="1039" max="1280" width="9.125" style="4"/>
    <col min="1281" max="1281" width="12.75" style="4" customWidth="1"/>
    <col min="1282" max="1282" width="9.75" style="4" customWidth="1"/>
    <col min="1283" max="1283" width="12.75" style="4" customWidth="1"/>
    <col min="1284" max="1284" width="9.75" style="4" customWidth="1"/>
    <col min="1285" max="1285" width="12.75" style="4" customWidth="1"/>
    <col min="1286" max="1286" width="9.75" style="4" customWidth="1"/>
    <col min="1287" max="1287" width="12.75" style="4" customWidth="1"/>
    <col min="1288" max="1288" width="9.75" style="4" customWidth="1"/>
    <col min="1289" max="1289" width="12.75" style="4" customWidth="1"/>
    <col min="1290" max="1290" width="9.75" style="4" customWidth="1"/>
    <col min="1291" max="1291" width="12.75" style="4" customWidth="1"/>
    <col min="1292" max="1292" width="9.75" style="4" customWidth="1"/>
    <col min="1293" max="1293" width="12.75" style="4" customWidth="1"/>
    <col min="1294" max="1294" width="9.75" style="4" customWidth="1"/>
    <col min="1295" max="1536" width="9.125" style="4"/>
    <col min="1537" max="1537" width="12.75" style="4" customWidth="1"/>
    <col min="1538" max="1538" width="9.75" style="4" customWidth="1"/>
    <col min="1539" max="1539" width="12.75" style="4" customWidth="1"/>
    <col min="1540" max="1540" width="9.75" style="4" customWidth="1"/>
    <col min="1541" max="1541" width="12.75" style="4" customWidth="1"/>
    <col min="1542" max="1542" width="9.75" style="4" customWidth="1"/>
    <col min="1543" max="1543" width="12.75" style="4" customWidth="1"/>
    <col min="1544" max="1544" width="9.75" style="4" customWidth="1"/>
    <col min="1545" max="1545" width="12.75" style="4" customWidth="1"/>
    <col min="1546" max="1546" width="9.75" style="4" customWidth="1"/>
    <col min="1547" max="1547" width="12.75" style="4" customWidth="1"/>
    <col min="1548" max="1548" width="9.75" style="4" customWidth="1"/>
    <col min="1549" max="1549" width="12.75" style="4" customWidth="1"/>
    <col min="1550" max="1550" width="9.75" style="4" customWidth="1"/>
    <col min="1551" max="1792" width="9.125" style="4"/>
    <col min="1793" max="1793" width="12.75" style="4" customWidth="1"/>
    <col min="1794" max="1794" width="9.75" style="4" customWidth="1"/>
    <col min="1795" max="1795" width="12.75" style="4" customWidth="1"/>
    <col min="1796" max="1796" width="9.75" style="4" customWidth="1"/>
    <col min="1797" max="1797" width="12.75" style="4" customWidth="1"/>
    <col min="1798" max="1798" width="9.75" style="4" customWidth="1"/>
    <col min="1799" max="1799" width="12.75" style="4" customWidth="1"/>
    <col min="1800" max="1800" width="9.75" style="4" customWidth="1"/>
    <col min="1801" max="1801" width="12.75" style="4" customWidth="1"/>
    <col min="1802" max="1802" width="9.75" style="4" customWidth="1"/>
    <col min="1803" max="1803" width="12.75" style="4" customWidth="1"/>
    <col min="1804" max="1804" width="9.75" style="4" customWidth="1"/>
    <col min="1805" max="1805" width="12.75" style="4" customWidth="1"/>
    <col min="1806" max="1806" width="9.75" style="4" customWidth="1"/>
    <col min="1807" max="2048" width="9.125" style="4"/>
    <col min="2049" max="2049" width="12.75" style="4" customWidth="1"/>
    <col min="2050" max="2050" width="9.75" style="4" customWidth="1"/>
    <col min="2051" max="2051" width="12.75" style="4" customWidth="1"/>
    <col min="2052" max="2052" width="9.75" style="4" customWidth="1"/>
    <col min="2053" max="2053" width="12.75" style="4" customWidth="1"/>
    <col min="2054" max="2054" width="9.75" style="4" customWidth="1"/>
    <col min="2055" max="2055" width="12.75" style="4" customWidth="1"/>
    <col min="2056" max="2056" width="9.75" style="4" customWidth="1"/>
    <col min="2057" max="2057" width="12.75" style="4" customWidth="1"/>
    <col min="2058" max="2058" width="9.75" style="4" customWidth="1"/>
    <col min="2059" max="2059" width="12.75" style="4" customWidth="1"/>
    <col min="2060" max="2060" width="9.75" style="4" customWidth="1"/>
    <col min="2061" max="2061" width="12.75" style="4" customWidth="1"/>
    <col min="2062" max="2062" width="9.75" style="4" customWidth="1"/>
    <col min="2063" max="2304" width="9.125" style="4"/>
    <col min="2305" max="2305" width="12.75" style="4" customWidth="1"/>
    <col min="2306" max="2306" width="9.75" style="4" customWidth="1"/>
    <col min="2307" max="2307" width="12.75" style="4" customWidth="1"/>
    <col min="2308" max="2308" width="9.75" style="4" customWidth="1"/>
    <col min="2309" max="2309" width="12.75" style="4" customWidth="1"/>
    <col min="2310" max="2310" width="9.75" style="4" customWidth="1"/>
    <col min="2311" max="2311" width="12.75" style="4" customWidth="1"/>
    <col min="2312" max="2312" width="9.75" style="4" customWidth="1"/>
    <col min="2313" max="2313" width="12.75" style="4" customWidth="1"/>
    <col min="2314" max="2314" width="9.75" style="4" customWidth="1"/>
    <col min="2315" max="2315" width="12.75" style="4" customWidth="1"/>
    <col min="2316" max="2316" width="9.75" style="4" customWidth="1"/>
    <col min="2317" max="2317" width="12.75" style="4" customWidth="1"/>
    <col min="2318" max="2318" width="9.75" style="4" customWidth="1"/>
    <col min="2319" max="2560" width="9.125" style="4"/>
    <col min="2561" max="2561" width="12.75" style="4" customWidth="1"/>
    <col min="2562" max="2562" width="9.75" style="4" customWidth="1"/>
    <col min="2563" max="2563" width="12.75" style="4" customWidth="1"/>
    <col min="2564" max="2564" width="9.75" style="4" customWidth="1"/>
    <col min="2565" max="2565" width="12.75" style="4" customWidth="1"/>
    <col min="2566" max="2566" width="9.75" style="4" customWidth="1"/>
    <col min="2567" max="2567" width="12.75" style="4" customWidth="1"/>
    <col min="2568" max="2568" width="9.75" style="4" customWidth="1"/>
    <col min="2569" max="2569" width="12.75" style="4" customWidth="1"/>
    <col min="2570" max="2570" width="9.75" style="4" customWidth="1"/>
    <col min="2571" max="2571" width="12.75" style="4" customWidth="1"/>
    <col min="2572" max="2572" width="9.75" style="4" customWidth="1"/>
    <col min="2573" max="2573" width="12.75" style="4" customWidth="1"/>
    <col min="2574" max="2574" width="9.75" style="4" customWidth="1"/>
    <col min="2575" max="2816" width="9.125" style="4"/>
    <col min="2817" max="2817" width="12.75" style="4" customWidth="1"/>
    <col min="2818" max="2818" width="9.75" style="4" customWidth="1"/>
    <col min="2819" max="2819" width="12.75" style="4" customWidth="1"/>
    <col min="2820" max="2820" width="9.75" style="4" customWidth="1"/>
    <col min="2821" max="2821" width="12.75" style="4" customWidth="1"/>
    <col min="2822" max="2822" width="9.75" style="4" customWidth="1"/>
    <col min="2823" max="2823" width="12.75" style="4" customWidth="1"/>
    <col min="2824" max="2824" width="9.75" style="4" customWidth="1"/>
    <col min="2825" max="2825" width="12.75" style="4" customWidth="1"/>
    <col min="2826" max="2826" width="9.75" style="4" customWidth="1"/>
    <col min="2827" max="2827" width="12.75" style="4" customWidth="1"/>
    <col min="2828" max="2828" width="9.75" style="4" customWidth="1"/>
    <col min="2829" max="2829" width="12.75" style="4" customWidth="1"/>
    <col min="2830" max="2830" width="9.75" style="4" customWidth="1"/>
    <col min="2831" max="3072" width="9.125" style="4"/>
    <col min="3073" max="3073" width="12.75" style="4" customWidth="1"/>
    <col min="3074" max="3074" width="9.75" style="4" customWidth="1"/>
    <col min="3075" max="3075" width="12.75" style="4" customWidth="1"/>
    <col min="3076" max="3076" width="9.75" style="4" customWidth="1"/>
    <col min="3077" max="3077" width="12.75" style="4" customWidth="1"/>
    <col min="3078" max="3078" width="9.75" style="4" customWidth="1"/>
    <col min="3079" max="3079" width="12.75" style="4" customWidth="1"/>
    <col min="3080" max="3080" width="9.75" style="4" customWidth="1"/>
    <col min="3081" max="3081" width="12.75" style="4" customWidth="1"/>
    <col min="3082" max="3082" width="9.75" style="4" customWidth="1"/>
    <col min="3083" max="3083" width="12.75" style="4" customWidth="1"/>
    <col min="3084" max="3084" width="9.75" style="4" customWidth="1"/>
    <col min="3085" max="3085" width="12.75" style="4" customWidth="1"/>
    <col min="3086" max="3086" width="9.75" style="4" customWidth="1"/>
    <col min="3087" max="3328" width="9.125" style="4"/>
    <col min="3329" max="3329" width="12.75" style="4" customWidth="1"/>
    <col min="3330" max="3330" width="9.75" style="4" customWidth="1"/>
    <col min="3331" max="3331" width="12.75" style="4" customWidth="1"/>
    <col min="3332" max="3332" width="9.75" style="4" customWidth="1"/>
    <col min="3333" max="3333" width="12.75" style="4" customWidth="1"/>
    <col min="3334" max="3334" width="9.75" style="4" customWidth="1"/>
    <col min="3335" max="3335" width="12.75" style="4" customWidth="1"/>
    <col min="3336" max="3336" width="9.75" style="4" customWidth="1"/>
    <col min="3337" max="3337" width="12.75" style="4" customWidth="1"/>
    <col min="3338" max="3338" width="9.75" style="4" customWidth="1"/>
    <col min="3339" max="3339" width="12.75" style="4" customWidth="1"/>
    <col min="3340" max="3340" width="9.75" style="4" customWidth="1"/>
    <col min="3341" max="3341" width="12.75" style="4" customWidth="1"/>
    <col min="3342" max="3342" width="9.75" style="4" customWidth="1"/>
    <col min="3343" max="3584" width="9.125" style="4"/>
    <col min="3585" max="3585" width="12.75" style="4" customWidth="1"/>
    <col min="3586" max="3586" width="9.75" style="4" customWidth="1"/>
    <col min="3587" max="3587" width="12.75" style="4" customWidth="1"/>
    <col min="3588" max="3588" width="9.75" style="4" customWidth="1"/>
    <col min="3589" max="3589" width="12.75" style="4" customWidth="1"/>
    <col min="3590" max="3590" width="9.75" style="4" customWidth="1"/>
    <col min="3591" max="3591" width="12.75" style="4" customWidth="1"/>
    <col min="3592" max="3592" width="9.75" style="4" customWidth="1"/>
    <col min="3593" max="3593" width="12.75" style="4" customWidth="1"/>
    <col min="3594" max="3594" width="9.75" style="4" customWidth="1"/>
    <col min="3595" max="3595" width="12.75" style="4" customWidth="1"/>
    <col min="3596" max="3596" width="9.75" style="4" customWidth="1"/>
    <col min="3597" max="3597" width="12.75" style="4" customWidth="1"/>
    <col min="3598" max="3598" width="9.75" style="4" customWidth="1"/>
    <col min="3599" max="3840" width="9.125" style="4"/>
    <col min="3841" max="3841" width="12.75" style="4" customWidth="1"/>
    <col min="3842" max="3842" width="9.75" style="4" customWidth="1"/>
    <col min="3843" max="3843" width="12.75" style="4" customWidth="1"/>
    <col min="3844" max="3844" width="9.75" style="4" customWidth="1"/>
    <col min="3845" max="3845" width="12.75" style="4" customWidth="1"/>
    <col min="3846" max="3846" width="9.75" style="4" customWidth="1"/>
    <col min="3847" max="3847" width="12.75" style="4" customWidth="1"/>
    <col min="3848" max="3848" width="9.75" style="4" customWidth="1"/>
    <col min="3849" max="3849" width="12.75" style="4" customWidth="1"/>
    <col min="3850" max="3850" width="9.75" style="4" customWidth="1"/>
    <col min="3851" max="3851" width="12.75" style="4" customWidth="1"/>
    <col min="3852" max="3852" width="9.75" style="4" customWidth="1"/>
    <col min="3853" max="3853" width="12.75" style="4" customWidth="1"/>
    <col min="3854" max="3854" width="9.75" style="4" customWidth="1"/>
    <col min="3855" max="4096" width="9.125" style="4"/>
    <col min="4097" max="4097" width="12.75" style="4" customWidth="1"/>
    <col min="4098" max="4098" width="9.75" style="4" customWidth="1"/>
    <col min="4099" max="4099" width="12.75" style="4" customWidth="1"/>
    <col min="4100" max="4100" width="9.75" style="4" customWidth="1"/>
    <col min="4101" max="4101" width="12.75" style="4" customWidth="1"/>
    <col min="4102" max="4102" width="9.75" style="4" customWidth="1"/>
    <col min="4103" max="4103" width="12.75" style="4" customWidth="1"/>
    <col min="4104" max="4104" width="9.75" style="4" customWidth="1"/>
    <col min="4105" max="4105" width="12.75" style="4" customWidth="1"/>
    <col min="4106" max="4106" width="9.75" style="4" customWidth="1"/>
    <col min="4107" max="4107" width="12.75" style="4" customWidth="1"/>
    <col min="4108" max="4108" width="9.75" style="4" customWidth="1"/>
    <col min="4109" max="4109" width="12.75" style="4" customWidth="1"/>
    <col min="4110" max="4110" width="9.75" style="4" customWidth="1"/>
    <col min="4111" max="4352" width="9.125" style="4"/>
    <col min="4353" max="4353" width="12.75" style="4" customWidth="1"/>
    <col min="4354" max="4354" width="9.75" style="4" customWidth="1"/>
    <col min="4355" max="4355" width="12.75" style="4" customWidth="1"/>
    <col min="4356" max="4356" width="9.75" style="4" customWidth="1"/>
    <col min="4357" max="4357" width="12.75" style="4" customWidth="1"/>
    <col min="4358" max="4358" width="9.75" style="4" customWidth="1"/>
    <col min="4359" max="4359" width="12.75" style="4" customWidth="1"/>
    <col min="4360" max="4360" width="9.75" style="4" customWidth="1"/>
    <col min="4361" max="4361" width="12.75" style="4" customWidth="1"/>
    <col min="4362" max="4362" width="9.75" style="4" customWidth="1"/>
    <col min="4363" max="4363" width="12.75" style="4" customWidth="1"/>
    <col min="4364" max="4364" width="9.75" style="4" customWidth="1"/>
    <col min="4365" max="4365" width="12.75" style="4" customWidth="1"/>
    <col min="4366" max="4366" width="9.75" style="4" customWidth="1"/>
    <col min="4367" max="4608" width="9.125" style="4"/>
    <col min="4609" max="4609" width="12.75" style="4" customWidth="1"/>
    <col min="4610" max="4610" width="9.75" style="4" customWidth="1"/>
    <col min="4611" max="4611" width="12.75" style="4" customWidth="1"/>
    <col min="4612" max="4612" width="9.75" style="4" customWidth="1"/>
    <col min="4613" max="4613" width="12.75" style="4" customWidth="1"/>
    <col min="4614" max="4614" width="9.75" style="4" customWidth="1"/>
    <col min="4615" max="4615" width="12.75" style="4" customWidth="1"/>
    <col min="4616" max="4616" width="9.75" style="4" customWidth="1"/>
    <col min="4617" max="4617" width="12.75" style="4" customWidth="1"/>
    <col min="4618" max="4618" width="9.75" style="4" customWidth="1"/>
    <col min="4619" max="4619" width="12.75" style="4" customWidth="1"/>
    <col min="4620" max="4620" width="9.75" style="4" customWidth="1"/>
    <col min="4621" max="4621" width="12.75" style="4" customWidth="1"/>
    <col min="4622" max="4622" width="9.75" style="4" customWidth="1"/>
    <col min="4623" max="4864" width="9.125" style="4"/>
    <col min="4865" max="4865" width="12.75" style="4" customWidth="1"/>
    <col min="4866" max="4866" width="9.75" style="4" customWidth="1"/>
    <col min="4867" max="4867" width="12.75" style="4" customWidth="1"/>
    <col min="4868" max="4868" width="9.75" style="4" customWidth="1"/>
    <col min="4869" max="4869" width="12.75" style="4" customWidth="1"/>
    <col min="4870" max="4870" width="9.75" style="4" customWidth="1"/>
    <col min="4871" max="4871" width="12.75" style="4" customWidth="1"/>
    <col min="4872" max="4872" width="9.75" style="4" customWidth="1"/>
    <col min="4873" max="4873" width="12.75" style="4" customWidth="1"/>
    <col min="4874" max="4874" width="9.75" style="4" customWidth="1"/>
    <col min="4875" max="4875" width="12.75" style="4" customWidth="1"/>
    <col min="4876" max="4876" width="9.75" style="4" customWidth="1"/>
    <col min="4877" max="4877" width="12.75" style="4" customWidth="1"/>
    <col min="4878" max="4878" width="9.75" style="4" customWidth="1"/>
    <col min="4879" max="5120" width="9.125" style="4"/>
    <col min="5121" max="5121" width="12.75" style="4" customWidth="1"/>
    <col min="5122" max="5122" width="9.75" style="4" customWidth="1"/>
    <col min="5123" max="5123" width="12.75" style="4" customWidth="1"/>
    <col min="5124" max="5124" width="9.75" style="4" customWidth="1"/>
    <col min="5125" max="5125" width="12.75" style="4" customWidth="1"/>
    <col min="5126" max="5126" width="9.75" style="4" customWidth="1"/>
    <col min="5127" max="5127" width="12.75" style="4" customWidth="1"/>
    <col min="5128" max="5128" width="9.75" style="4" customWidth="1"/>
    <col min="5129" max="5129" width="12.75" style="4" customWidth="1"/>
    <col min="5130" max="5130" width="9.75" style="4" customWidth="1"/>
    <col min="5131" max="5131" width="12.75" style="4" customWidth="1"/>
    <col min="5132" max="5132" width="9.75" style="4" customWidth="1"/>
    <col min="5133" max="5133" width="12.75" style="4" customWidth="1"/>
    <col min="5134" max="5134" width="9.75" style="4" customWidth="1"/>
    <col min="5135" max="5376" width="9.125" style="4"/>
    <col min="5377" max="5377" width="12.75" style="4" customWidth="1"/>
    <col min="5378" max="5378" width="9.75" style="4" customWidth="1"/>
    <col min="5379" max="5379" width="12.75" style="4" customWidth="1"/>
    <col min="5380" max="5380" width="9.75" style="4" customWidth="1"/>
    <col min="5381" max="5381" width="12.75" style="4" customWidth="1"/>
    <col min="5382" max="5382" width="9.75" style="4" customWidth="1"/>
    <col min="5383" max="5383" width="12.75" style="4" customWidth="1"/>
    <col min="5384" max="5384" width="9.75" style="4" customWidth="1"/>
    <col min="5385" max="5385" width="12.75" style="4" customWidth="1"/>
    <col min="5386" max="5386" width="9.75" style="4" customWidth="1"/>
    <col min="5387" max="5387" width="12.75" style="4" customWidth="1"/>
    <col min="5388" max="5388" width="9.75" style="4" customWidth="1"/>
    <col min="5389" max="5389" width="12.75" style="4" customWidth="1"/>
    <col min="5390" max="5390" width="9.75" style="4" customWidth="1"/>
    <col min="5391" max="5632" width="9.125" style="4"/>
    <col min="5633" max="5633" width="12.75" style="4" customWidth="1"/>
    <col min="5634" max="5634" width="9.75" style="4" customWidth="1"/>
    <col min="5635" max="5635" width="12.75" style="4" customWidth="1"/>
    <col min="5636" max="5636" width="9.75" style="4" customWidth="1"/>
    <col min="5637" max="5637" width="12.75" style="4" customWidth="1"/>
    <col min="5638" max="5638" width="9.75" style="4" customWidth="1"/>
    <col min="5639" max="5639" width="12.75" style="4" customWidth="1"/>
    <col min="5640" max="5640" width="9.75" style="4" customWidth="1"/>
    <col min="5641" max="5641" width="12.75" style="4" customWidth="1"/>
    <col min="5642" max="5642" width="9.75" style="4" customWidth="1"/>
    <col min="5643" max="5643" width="12.75" style="4" customWidth="1"/>
    <col min="5644" max="5644" width="9.75" style="4" customWidth="1"/>
    <col min="5645" max="5645" width="12.75" style="4" customWidth="1"/>
    <col min="5646" max="5646" width="9.75" style="4" customWidth="1"/>
    <col min="5647" max="5888" width="9.125" style="4"/>
    <col min="5889" max="5889" width="12.75" style="4" customWidth="1"/>
    <col min="5890" max="5890" width="9.75" style="4" customWidth="1"/>
    <col min="5891" max="5891" width="12.75" style="4" customWidth="1"/>
    <col min="5892" max="5892" width="9.75" style="4" customWidth="1"/>
    <col min="5893" max="5893" width="12.75" style="4" customWidth="1"/>
    <col min="5894" max="5894" width="9.75" style="4" customWidth="1"/>
    <col min="5895" max="5895" width="12.75" style="4" customWidth="1"/>
    <col min="5896" max="5896" width="9.75" style="4" customWidth="1"/>
    <col min="5897" max="5897" width="12.75" style="4" customWidth="1"/>
    <col min="5898" max="5898" width="9.75" style="4" customWidth="1"/>
    <col min="5899" max="5899" width="12.75" style="4" customWidth="1"/>
    <col min="5900" max="5900" width="9.75" style="4" customWidth="1"/>
    <col min="5901" max="5901" width="12.75" style="4" customWidth="1"/>
    <col min="5902" max="5902" width="9.75" style="4" customWidth="1"/>
    <col min="5903" max="6144" width="9.125" style="4"/>
    <col min="6145" max="6145" width="12.75" style="4" customWidth="1"/>
    <col min="6146" max="6146" width="9.75" style="4" customWidth="1"/>
    <col min="6147" max="6147" width="12.75" style="4" customWidth="1"/>
    <col min="6148" max="6148" width="9.75" style="4" customWidth="1"/>
    <col min="6149" max="6149" width="12.75" style="4" customWidth="1"/>
    <col min="6150" max="6150" width="9.75" style="4" customWidth="1"/>
    <col min="6151" max="6151" width="12.75" style="4" customWidth="1"/>
    <col min="6152" max="6152" width="9.75" style="4" customWidth="1"/>
    <col min="6153" max="6153" width="12.75" style="4" customWidth="1"/>
    <col min="6154" max="6154" width="9.75" style="4" customWidth="1"/>
    <col min="6155" max="6155" width="12.75" style="4" customWidth="1"/>
    <col min="6156" max="6156" width="9.75" style="4" customWidth="1"/>
    <col min="6157" max="6157" width="12.75" style="4" customWidth="1"/>
    <col min="6158" max="6158" width="9.75" style="4" customWidth="1"/>
    <col min="6159" max="6400" width="9.125" style="4"/>
    <col min="6401" max="6401" width="12.75" style="4" customWidth="1"/>
    <col min="6402" max="6402" width="9.75" style="4" customWidth="1"/>
    <col min="6403" max="6403" width="12.75" style="4" customWidth="1"/>
    <col min="6404" max="6404" width="9.75" style="4" customWidth="1"/>
    <col min="6405" max="6405" width="12.75" style="4" customWidth="1"/>
    <col min="6406" max="6406" width="9.75" style="4" customWidth="1"/>
    <col min="6407" max="6407" width="12.75" style="4" customWidth="1"/>
    <col min="6408" max="6408" width="9.75" style="4" customWidth="1"/>
    <col min="6409" max="6409" width="12.75" style="4" customWidth="1"/>
    <col min="6410" max="6410" width="9.75" style="4" customWidth="1"/>
    <col min="6411" max="6411" width="12.75" style="4" customWidth="1"/>
    <col min="6412" max="6412" width="9.75" style="4" customWidth="1"/>
    <col min="6413" max="6413" width="12.75" style="4" customWidth="1"/>
    <col min="6414" max="6414" width="9.75" style="4" customWidth="1"/>
    <col min="6415" max="6656" width="9.125" style="4"/>
    <col min="6657" max="6657" width="12.75" style="4" customWidth="1"/>
    <col min="6658" max="6658" width="9.75" style="4" customWidth="1"/>
    <col min="6659" max="6659" width="12.75" style="4" customWidth="1"/>
    <col min="6660" max="6660" width="9.75" style="4" customWidth="1"/>
    <col min="6661" max="6661" width="12.75" style="4" customWidth="1"/>
    <col min="6662" max="6662" width="9.75" style="4" customWidth="1"/>
    <col min="6663" max="6663" width="12.75" style="4" customWidth="1"/>
    <col min="6664" max="6664" width="9.75" style="4" customWidth="1"/>
    <col min="6665" max="6665" width="12.75" style="4" customWidth="1"/>
    <col min="6666" max="6666" width="9.75" style="4" customWidth="1"/>
    <col min="6667" max="6667" width="12.75" style="4" customWidth="1"/>
    <col min="6668" max="6668" width="9.75" style="4" customWidth="1"/>
    <col min="6669" max="6669" width="12.75" style="4" customWidth="1"/>
    <col min="6670" max="6670" width="9.75" style="4" customWidth="1"/>
    <col min="6671" max="6912" width="9.125" style="4"/>
    <col min="6913" max="6913" width="12.75" style="4" customWidth="1"/>
    <col min="6914" max="6914" width="9.75" style="4" customWidth="1"/>
    <col min="6915" max="6915" width="12.75" style="4" customWidth="1"/>
    <col min="6916" max="6916" width="9.75" style="4" customWidth="1"/>
    <col min="6917" max="6917" width="12.75" style="4" customWidth="1"/>
    <col min="6918" max="6918" width="9.75" style="4" customWidth="1"/>
    <col min="6919" max="6919" width="12.75" style="4" customWidth="1"/>
    <col min="6920" max="6920" width="9.75" style="4" customWidth="1"/>
    <col min="6921" max="6921" width="12.75" style="4" customWidth="1"/>
    <col min="6922" max="6922" width="9.75" style="4" customWidth="1"/>
    <col min="6923" max="6923" width="12.75" style="4" customWidth="1"/>
    <col min="6924" max="6924" width="9.75" style="4" customWidth="1"/>
    <col min="6925" max="6925" width="12.75" style="4" customWidth="1"/>
    <col min="6926" max="6926" width="9.75" style="4" customWidth="1"/>
    <col min="6927" max="7168" width="9.125" style="4"/>
    <col min="7169" max="7169" width="12.75" style="4" customWidth="1"/>
    <col min="7170" max="7170" width="9.75" style="4" customWidth="1"/>
    <col min="7171" max="7171" width="12.75" style="4" customWidth="1"/>
    <col min="7172" max="7172" width="9.75" style="4" customWidth="1"/>
    <col min="7173" max="7173" width="12.75" style="4" customWidth="1"/>
    <col min="7174" max="7174" width="9.75" style="4" customWidth="1"/>
    <col min="7175" max="7175" width="12.75" style="4" customWidth="1"/>
    <col min="7176" max="7176" width="9.75" style="4" customWidth="1"/>
    <col min="7177" max="7177" width="12.75" style="4" customWidth="1"/>
    <col min="7178" max="7178" width="9.75" style="4" customWidth="1"/>
    <col min="7179" max="7179" width="12.75" style="4" customWidth="1"/>
    <col min="7180" max="7180" width="9.75" style="4" customWidth="1"/>
    <col min="7181" max="7181" width="12.75" style="4" customWidth="1"/>
    <col min="7182" max="7182" width="9.75" style="4" customWidth="1"/>
    <col min="7183" max="7424" width="9.125" style="4"/>
    <col min="7425" max="7425" width="12.75" style="4" customWidth="1"/>
    <col min="7426" max="7426" width="9.75" style="4" customWidth="1"/>
    <col min="7427" max="7427" width="12.75" style="4" customWidth="1"/>
    <col min="7428" max="7428" width="9.75" style="4" customWidth="1"/>
    <col min="7429" max="7429" width="12.75" style="4" customWidth="1"/>
    <col min="7430" max="7430" width="9.75" style="4" customWidth="1"/>
    <col min="7431" max="7431" width="12.75" style="4" customWidth="1"/>
    <col min="7432" max="7432" width="9.75" style="4" customWidth="1"/>
    <col min="7433" max="7433" width="12.75" style="4" customWidth="1"/>
    <col min="7434" max="7434" width="9.75" style="4" customWidth="1"/>
    <col min="7435" max="7435" width="12.75" style="4" customWidth="1"/>
    <col min="7436" max="7436" width="9.75" style="4" customWidth="1"/>
    <col min="7437" max="7437" width="12.75" style="4" customWidth="1"/>
    <col min="7438" max="7438" width="9.75" style="4" customWidth="1"/>
    <col min="7439" max="7680" width="9.125" style="4"/>
    <col min="7681" max="7681" width="12.75" style="4" customWidth="1"/>
    <col min="7682" max="7682" width="9.75" style="4" customWidth="1"/>
    <col min="7683" max="7683" width="12.75" style="4" customWidth="1"/>
    <col min="7684" max="7684" width="9.75" style="4" customWidth="1"/>
    <col min="7685" max="7685" width="12.75" style="4" customWidth="1"/>
    <col min="7686" max="7686" width="9.75" style="4" customWidth="1"/>
    <col min="7687" max="7687" width="12.75" style="4" customWidth="1"/>
    <col min="7688" max="7688" width="9.75" style="4" customWidth="1"/>
    <col min="7689" max="7689" width="12.75" style="4" customWidth="1"/>
    <col min="7690" max="7690" width="9.75" style="4" customWidth="1"/>
    <col min="7691" max="7691" width="12.75" style="4" customWidth="1"/>
    <col min="7692" max="7692" width="9.75" style="4" customWidth="1"/>
    <col min="7693" max="7693" width="12.75" style="4" customWidth="1"/>
    <col min="7694" max="7694" width="9.75" style="4" customWidth="1"/>
    <col min="7695" max="7936" width="9.125" style="4"/>
    <col min="7937" max="7937" width="12.75" style="4" customWidth="1"/>
    <col min="7938" max="7938" width="9.75" style="4" customWidth="1"/>
    <col min="7939" max="7939" width="12.75" style="4" customWidth="1"/>
    <col min="7940" max="7940" width="9.75" style="4" customWidth="1"/>
    <col min="7941" max="7941" width="12.75" style="4" customWidth="1"/>
    <col min="7942" max="7942" width="9.75" style="4" customWidth="1"/>
    <col min="7943" max="7943" width="12.75" style="4" customWidth="1"/>
    <col min="7944" max="7944" width="9.75" style="4" customWidth="1"/>
    <col min="7945" max="7945" width="12.75" style="4" customWidth="1"/>
    <col min="7946" max="7946" width="9.75" style="4" customWidth="1"/>
    <col min="7947" max="7947" width="12.75" style="4" customWidth="1"/>
    <col min="7948" max="7948" width="9.75" style="4" customWidth="1"/>
    <col min="7949" max="7949" width="12.75" style="4" customWidth="1"/>
    <col min="7950" max="7950" width="9.75" style="4" customWidth="1"/>
    <col min="7951" max="8192" width="9.125" style="4"/>
    <col min="8193" max="8193" width="12.75" style="4" customWidth="1"/>
    <col min="8194" max="8194" width="9.75" style="4" customWidth="1"/>
    <col min="8195" max="8195" width="12.75" style="4" customWidth="1"/>
    <col min="8196" max="8196" width="9.75" style="4" customWidth="1"/>
    <col min="8197" max="8197" width="12.75" style="4" customWidth="1"/>
    <col min="8198" max="8198" width="9.75" style="4" customWidth="1"/>
    <col min="8199" max="8199" width="12.75" style="4" customWidth="1"/>
    <col min="8200" max="8200" width="9.75" style="4" customWidth="1"/>
    <col min="8201" max="8201" width="12.75" style="4" customWidth="1"/>
    <col min="8202" max="8202" width="9.75" style="4" customWidth="1"/>
    <col min="8203" max="8203" width="12.75" style="4" customWidth="1"/>
    <col min="8204" max="8204" width="9.75" style="4" customWidth="1"/>
    <col min="8205" max="8205" width="12.75" style="4" customWidth="1"/>
    <col min="8206" max="8206" width="9.75" style="4" customWidth="1"/>
    <col min="8207" max="8448" width="9.125" style="4"/>
    <col min="8449" max="8449" width="12.75" style="4" customWidth="1"/>
    <col min="8450" max="8450" width="9.75" style="4" customWidth="1"/>
    <col min="8451" max="8451" width="12.75" style="4" customWidth="1"/>
    <col min="8452" max="8452" width="9.75" style="4" customWidth="1"/>
    <col min="8453" max="8453" width="12.75" style="4" customWidth="1"/>
    <col min="8454" max="8454" width="9.75" style="4" customWidth="1"/>
    <col min="8455" max="8455" width="12.75" style="4" customWidth="1"/>
    <col min="8456" max="8456" width="9.75" style="4" customWidth="1"/>
    <col min="8457" max="8457" width="12.75" style="4" customWidth="1"/>
    <col min="8458" max="8458" width="9.75" style="4" customWidth="1"/>
    <col min="8459" max="8459" width="12.75" style="4" customWidth="1"/>
    <col min="8460" max="8460" width="9.75" style="4" customWidth="1"/>
    <col min="8461" max="8461" width="12.75" style="4" customWidth="1"/>
    <col min="8462" max="8462" width="9.75" style="4" customWidth="1"/>
    <col min="8463" max="8704" width="9.125" style="4"/>
    <col min="8705" max="8705" width="12.75" style="4" customWidth="1"/>
    <col min="8706" max="8706" width="9.75" style="4" customWidth="1"/>
    <col min="8707" max="8707" width="12.75" style="4" customWidth="1"/>
    <col min="8708" max="8708" width="9.75" style="4" customWidth="1"/>
    <col min="8709" max="8709" width="12.75" style="4" customWidth="1"/>
    <col min="8710" max="8710" width="9.75" style="4" customWidth="1"/>
    <col min="8711" max="8711" width="12.75" style="4" customWidth="1"/>
    <col min="8712" max="8712" width="9.75" style="4" customWidth="1"/>
    <col min="8713" max="8713" width="12.75" style="4" customWidth="1"/>
    <col min="8714" max="8714" width="9.75" style="4" customWidth="1"/>
    <col min="8715" max="8715" width="12.75" style="4" customWidth="1"/>
    <col min="8716" max="8716" width="9.75" style="4" customWidth="1"/>
    <col min="8717" max="8717" width="12.75" style="4" customWidth="1"/>
    <col min="8718" max="8718" width="9.75" style="4" customWidth="1"/>
    <col min="8719" max="8960" width="9.125" style="4"/>
    <col min="8961" max="8961" width="12.75" style="4" customWidth="1"/>
    <col min="8962" max="8962" width="9.75" style="4" customWidth="1"/>
    <col min="8963" max="8963" width="12.75" style="4" customWidth="1"/>
    <col min="8964" max="8964" width="9.75" style="4" customWidth="1"/>
    <col min="8965" max="8965" width="12.75" style="4" customWidth="1"/>
    <col min="8966" max="8966" width="9.75" style="4" customWidth="1"/>
    <col min="8967" max="8967" width="12.75" style="4" customWidth="1"/>
    <col min="8968" max="8968" width="9.75" style="4" customWidth="1"/>
    <col min="8969" max="8969" width="12.75" style="4" customWidth="1"/>
    <col min="8970" max="8970" width="9.75" style="4" customWidth="1"/>
    <col min="8971" max="8971" width="12.75" style="4" customWidth="1"/>
    <col min="8972" max="8972" width="9.75" style="4" customWidth="1"/>
    <col min="8973" max="8973" width="12.75" style="4" customWidth="1"/>
    <col min="8974" max="8974" width="9.75" style="4" customWidth="1"/>
    <col min="8975" max="9216" width="9.125" style="4"/>
    <col min="9217" max="9217" width="12.75" style="4" customWidth="1"/>
    <col min="9218" max="9218" width="9.75" style="4" customWidth="1"/>
    <col min="9219" max="9219" width="12.75" style="4" customWidth="1"/>
    <col min="9220" max="9220" width="9.75" style="4" customWidth="1"/>
    <col min="9221" max="9221" width="12.75" style="4" customWidth="1"/>
    <col min="9222" max="9222" width="9.75" style="4" customWidth="1"/>
    <col min="9223" max="9223" width="12.75" style="4" customWidth="1"/>
    <col min="9224" max="9224" width="9.75" style="4" customWidth="1"/>
    <col min="9225" max="9225" width="12.75" style="4" customWidth="1"/>
    <col min="9226" max="9226" width="9.75" style="4" customWidth="1"/>
    <col min="9227" max="9227" width="12.75" style="4" customWidth="1"/>
    <col min="9228" max="9228" width="9.75" style="4" customWidth="1"/>
    <col min="9229" max="9229" width="12.75" style="4" customWidth="1"/>
    <col min="9230" max="9230" width="9.75" style="4" customWidth="1"/>
    <col min="9231" max="9472" width="9.125" style="4"/>
    <col min="9473" max="9473" width="12.75" style="4" customWidth="1"/>
    <col min="9474" max="9474" width="9.75" style="4" customWidth="1"/>
    <col min="9475" max="9475" width="12.75" style="4" customWidth="1"/>
    <col min="9476" max="9476" width="9.75" style="4" customWidth="1"/>
    <col min="9477" max="9477" width="12.75" style="4" customWidth="1"/>
    <col min="9478" max="9478" width="9.75" style="4" customWidth="1"/>
    <col min="9479" max="9479" width="12.75" style="4" customWidth="1"/>
    <col min="9480" max="9480" width="9.75" style="4" customWidth="1"/>
    <col min="9481" max="9481" width="12.75" style="4" customWidth="1"/>
    <col min="9482" max="9482" width="9.75" style="4" customWidth="1"/>
    <col min="9483" max="9483" width="12.75" style="4" customWidth="1"/>
    <col min="9484" max="9484" width="9.75" style="4" customWidth="1"/>
    <col min="9485" max="9485" width="12.75" style="4" customWidth="1"/>
    <col min="9486" max="9486" width="9.75" style="4" customWidth="1"/>
    <col min="9487" max="9728" width="9.125" style="4"/>
    <col min="9729" max="9729" width="12.75" style="4" customWidth="1"/>
    <col min="9730" max="9730" width="9.75" style="4" customWidth="1"/>
    <col min="9731" max="9731" width="12.75" style="4" customWidth="1"/>
    <col min="9732" max="9732" width="9.75" style="4" customWidth="1"/>
    <col min="9733" max="9733" width="12.75" style="4" customWidth="1"/>
    <col min="9734" max="9734" width="9.75" style="4" customWidth="1"/>
    <col min="9735" max="9735" width="12.75" style="4" customWidth="1"/>
    <col min="9736" max="9736" width="9.75" style="4" customWidth="1"/>
    <col min="9737" max="9737" width="12.75" style="4" customWidth="1"/>
    <col min="9738" max="9738" width="9.75" style="4" customWidth="1"/>
    <col min="9739" max="9739" width="12.75" style="4" customWidth="1"/>
    <col min="9740" max="9740" width="9.75" style="4" customWidth="1"/>
    <col min="9741" max="9741" width="12.75" style="4" customWidth="1"/>
    <col min="9742" max="9742" width="9.75" style="4" customWidth="1"/>
    <col min="9743" max="9984" width="9.125" style="4"/>
    <col min="9985" max="9985" width="12.75" style="4" customWidth="1"/>
    <col min="9986" max="9986" width="9.75" style="4" customWidth="1"/>
    <col min="9987" max="9987" width="12.75" style="4" customWidth="1"/>
    <col min="9988" max="9988" width="9.75" style="4" customWidth="1"/>
    <col min="9989" max="9989" width="12.75" style="4" customWidth="1"/>
    <col min="9990" max="9990" width="9.75" style="4" customWidth="1"/>
    <col min="9991" max="9991" width="12.75" style="4" customWidth="1"/>
    <col min="9992" max="9992" width="9.75" style="4" customWidth="1"/>
    <col min="9993" max="9993" width="12.75" style="4" customWidth="1"/>
    <col min="9994" max="9994" width="9.75" style="4" customWidth="1"/>
    <col min="9995" max="9995" width="12.75" style="4" customWidth="1"/>
    <col min="9996" max="9996" width="9.75" style="4" customWidth="1"/>
    <col min="9997" max="9997" width="12.75" style="4" customWidth="1"/>
    <col min="9998" max="9998" width="9.75" style="4" customWidth="1"/>
    <col min="9999" max="10240" width="9.125" style="4"/>
    <col min="10241" max="10241" width="12.75" style="4" customWidth="1"/>
    <col min="10242" max="10242" width="9.75" style="4" customWidth="1"/>
    <col min="10243" max="10243" width="12.75" style="4" customWidth="1"/>
    <col min="10244" max="10244" width="9.75" style="4" customWidth="1"/>
    <col min="10245" max="10245" width="12.75" style="4" customWidth="1"/>
    <col min="10246" max="10246" width="9.75" style="4" customWidth="1"/>
    <col min="10247" max="10247" width="12.75" style="4" customWidth="1"/>
    <col min="10248" max="10248" width="9.75" style="4" customWidth="1"/>
    <col min="10249" max="10249" width="12.75" style="4" customWidth="1"/>
    <col min="10250" max="10250" width="9.75" style="4" customWidth="1"/>
    <col min="10251" max="10251" width="12.75" style="4" customWidth="1"/>
    <col min="10252" max="10252" width="9.75" style="4" customWidth="1"/>
    <col min="10253" max="10253" width="12.75" style="4" customWidth="1"/>
    <col min="10254" max="10254" width="9.75" style="4" customWidth="1"/>
    <col min="10255" max="10496" width="9.125" style="4"/>
    <col min="10497" max="10497" width="12.75" style="4" customWidth="1"/>
    <col min="10498" max="10498" width="9.75" style="4" customWidth="1"/>
    <col min="10499" max="10499" width="12.75" style="4" customWidth="1"/>
    <col min="10500" max="10500" width="9.75" style="4" customWidth="1"/>
    <col min="10501" max="10501" width="12.75" style="4" customWidth="1"/>
    <col min="10502" max="10502" width="9.75" style="4" customWidth="1"/>
    <col min="10503" max="10503" width="12.75" style="4" customWidth="1"/>
    <col min="10504" max="10504" width="9.75" style="4" customWidth="1"/>
    <col min="10505" max="10505" width="12.75" style="4" customWidth="1"/>
    <col min="10506" max="10506" width="9.75" style="4" customWidth="1"/>
    <col min="10507" max="10507" width="12.75" style="4" customWidth="1"/>
    <col min="10508" max="10508" width="9.75" style="4" customWidth="1"/>
    <col min="10509" max="10509" width="12.75" style="4" customWidth="1"/>
    <col min="10510" max="10510" width="9.75" style="4" customWidth="1"/>
    <col min="10511" max="10752" width="9.125" style="4"/>
    <col min="10753" max="10753" width="12.75" style="4" customWidth="1"/>
    <col min="10754" max="10754" width="9.75" style="4" customWidth="1"/>
    <col min="10755" max="10755" width="12.75" style="4" customWidth="1"/>
    <col min="10756" max="10756" width="9.75" style="4" customWidth="1"/>
    <col min="10757" max="10757" width="12.75" style="4" customWidth="1"/>
    <col min="10758" max="10758" width="9.75" style="4" customWidth="1"/>
    <col min="10759" max="10759" width="12.75" style="4" customWidth="1"/>
    <col min="10760" max="10760" width="9.75" style="4" customWidth="1"/>
    <col min="10761" max="10761" width="12.75" style="4" customWidth="1"/>
    <col min="10762" max="10762" width="9.75" style="4" customWidth="1"/>
    <col min="10763" max="10763" width="12.75" style="4" customWidth="1"/>
    <col min="10764" max="10764" width="9.75" style="4" customWidth="1"/>
    <col min="10765" max="10765" width="12.75" style="4" customWidth="1"/>
    <col min="10766" max="10766" width="9.75" style="4" customWidth="1"/>
    <col min="10767" max="11008" width="9.125" style="4"/>
    <col min="11009" max="11009" width="12.75" style="4" customWidth="1"/>
    <col min="11010" max="11010" width="9.75" style="4" customWidth="1"/>
    <col min="11011" max="11011" width="12.75" style="4" customWidth="1"/>
    <col min="11012" max="11012" width="9.75" style="4" customWidth="1"/>
    <col min="11013" max="11013" width="12.75" style="4" customWidth="1"/>
    <col min="11014" max="11014" width="9.75" style="4" customWidth="1"/>
    <col min="11015" max="11015" width="12.75" style="4" customWidth="1"/>
    <col min="11016" max="11016" width="9.75" style="4" customWidth="1"/>
    <col min="11017" max="11017" width="12.75" style="4" customWidth="1"/>
    <col min="11018" max="11018" width="9.75" style="4" customWidth="1"/>
    <col min="11019" max="11019" width="12.75" style="4" customWidth="1"/>
    <col min="11020" max="11020" width="9.75" style="4" customWidth="1"/>
    <col min="11021" max="11021" width="12.75" style="4" customWidth="1"/>
    <col min="11022" max="11022" width="9.75" style="4" customWidth="1"/>
    <col min="11023" max="11264" width="9.125" style="4"/>
    <col min="11265" max="11265" width="12.75" style="4" customWidth="1"/>
    <col min="11266" max="11266" width="9.75" style="4" customWidth="1"/>
    <col min="11267" max="11267" width="12.75" style="4" customWidth="1"/>
    <col min="11268" max="11268" width="9.75" style="4" customWidth="1"/>
    <col min="11269" max="11269" width="12.75" style="4" customWidth="1"/>
    <col min="11270" max="11270" width="9.75" style="4" customWidth="1"/>
    <col min="11271" max="11271" width="12.75" style="4" customWidth="1"/>
    <col min="11272" max="11272" width="9.75" style="4" customWidth="1"/>
    <col min="11273" max="11273" width="12.75" style="4" customWidth="1"/>
    <col min="11274" max="11274" width="9.75" style="4" customWidth="1"/>
    <col min="11275" max="11275" width="12.75" style="4" customWidth="1"/>
    <col min="11276" max="11276" width="9.75" style="4" customWidth="1"/>
    <col min="11277" max="11277" width="12.75" style="4" customWidth="1"/>
    <col min="11278" max="11278" width="9.75" style="4" customWidth="1"/>
    <col min="11279" max="11520" width="9.125" style="4"/>
    <col min="11521" max="11521" width="12.75" style="4" customWidth="1"/>
    <col min="11522" max="11522" width="9.75" style="4" customWidth="1"/>
    <col min="11523" max="11523" width="12.75" style="4" customWidth="1"/>
    <col min="11524" max="11524" width="9.75" style="4" customWidth="1"/>
    <col min="11525" max="11525" width="12.75" style="4" customWidth="1"/>
    <col min="11526" max="11526" width="9.75" style="4" customWidth="1"/>
    <col min="11527" max="11527" width="12.75" style="4" customWidth="1"/>
    <col min="11528" max="11528" width="9.75" style="4" customWidth="1"/>
    <col min="11529" max="11529" width="12.75" style="4" customWidth="1"/>
    <col min="11530" max="11530" width="9.75" style="4" customWidth="1"/>
    <col min="11531" max="11531" width="12.75" style="4" customWidth="1"/>
    <col min="11532" max="11532" width="9.75" style="4" customWidth="1"/>
    <col min="11533" max="11533" width="12.75" style="4" customWidth="1"/>
    <col min="11534" max="11534" width="9.75" style="4" customWidth="1"/>
    <col min="11535" max="11776" width="9.125" style="4"/>
    <col min="11777" max="11777" width="12.75" style="4" customWidth="1"/>
    <col min="11778" max="11778" width="9.75" style="4" customWidth="1"/>
    <col min="11779" max="11779" width="12.75" style="4" customWidth="1"/>
    <col min="11780" max="11780" width="9.75" style="4" customWidth="1"/>
    <col min="11781" max="11781" width="12.75" style="4" customWidth="1"/>
    <col min="11782" max="11782" width="9.75" style="4" customWidth="1"/>
    <col min="11783" max="11783" width="12.75" style="4" customWidth="1"/>
    <col min="11784" max="11784" width="9.75" style="4" customWidth="1"/>
    <col min="11785" max="11785" width="12.75" style="4" customWidth="1"/>
    <col min="11786" max="11786" width="9.75" style="4" customWidth="1"/>
    <col min="11787" max="11787" width="12.75" style="4" customWidth="1"/>
    <col min="11788" max="11788" width="9.75" style="4" customWidth="1"/>
    <col min="11789" max="11789" width="12.75" style="4" customWidth="1"/>
    <col min="11790" max="11790" width="9.75" style="4" customWidth="1"/>
    <col min="11791" max="12032" width="9.125" style="4"/>
    <col min="12033" max="12033" width="12.75" style="4" customWidth="1"/>
    <col min="12034" max="12034" width="9.75" style="4" customWidth="1"/>
    <col min="12035" max="12035" width="12.75" style="4" customWidth="1"/>
    <col min="12036" max="12036" width="9.75" style="4" customWidth="1"/>
    <col min="12037" max="12037" width="12.75" style="4" customWidth="1"/>
    <col min="12038" max="12038" width="9.75" style="4" customWidth="1"/>
    <col min="12039" max="12039" width="12.75" style="4" customWidth="1"/>
    <col min="12040" max="12040" width="9.75" style="4" customWidth="1"/>
    <col min="12041" max="12041" width="12.75" style="4" customWidth="1"/>
    <col min="12042" max="12042" width="9.75" style="4" customWidth="1"/>
    <col min="12043" max="12043" width="12.75" style="4" customWidth="1"/>
    <col min="12044" max="12044" width="9.75" style="4" customWidth="1"/>
    <col min="12045" max="12045" width="12.75" style="4" customWidth="1"/>
    <col min="12046" max="12046" width="9.75" style="4" customWidth="1"/>
    <col min="12047" max="12288" width="9.125" style="4"/>
    <col min="12289" max="12289" width="12.75" style="4" customWidth="1"/>
    <col min="12290" max="12290" width="9.75" style="4" customWidth="1"/>
    <col min="12291" max="12291" width="12.75" style="4" customWidth="1"/>
    <col min="12292" max="12292" width="9.75" style="4" customWidth="1"/>
    <col min="12293" max="12293" width="12.75" style="4" customWidth="1"/>
    <col min="12294" max="12294" width="9.75" style="4" customWidth="1"/>
    <col min="12295" max="12295" width="12.75" style="4" customWidth="1"/>
    <col min="12296" max="12296" width="9.75" style="4" customWidth="1"/>
    <col min="12297" max="12297" width="12.75" style="4" customWidth="1"/>
    <col min="12298" max="12298" width="9.75" style="4" customWidth="1"/>
    <col min="12299" max="12299" width="12.75" style="4" customWidth="1"/>
    <col min="12300" max="12300" width="9.75" style="4" customWidth="1"/>
    <col min="12301" max="12301" width="12.75" style="4" customWidth="1"/>
    <col min="12302" max="12302" width="9.75" style="4" customWidth="1"/>
    <col min="12303" max="12544" width="9.125" style="4"/>
    <col min="12545" max="12545" width="12.75" style="4" customWidth="1"/>
    <col min="12546" max="12546" width="9.75" style="4" customWidth="1"/>
    <col min="12547" max="12547" width="12.75" style="4" customWidth="1"/>
    <col min="12548" max="12548" width="9.75" style="4" customWidth="1"/>
    <col min="12549" max="12549" width="12.75" style="4" customWidth="1"/>
    <col min="12550" max="12550" width="9.75" style="4" customWidth="1"/>
    <col min="12551" max="12551" width="12.75" style="4" customWidth="1"/>
    <col min="12552" max="12552" width="9.75" style="4" customWidth="1"/>
    <col min="12553" max="12553" width="12.75" style="4" customWidth="1"/>
    <col min="12554" max="12554" width="9.75" style="4" customWidth="1"/>
    <col min="12555" max="12555" width="12.75" style="4" customWidth="1"/>
    <col min="12556" max="12556" width="9.75" style="4" customWidth="1"/>
    <col min="12557" max="12557" width="12.75" style="4" customWidth="1"/>
    <col min="12558" max="12558" width="9.75" style="4" customWidth="1"/>
    <col min="12559" max="12800" width="9.125" style="4"/>
    <col min="12801" max="12801" width="12.75" style="4" customWidth="1"/>
    <col min="12802" max="12802" width="9.75" style="4" customWidth="1"/>
    <col min="12803" max="12803" width="12.75" style="4" customWidth="1"/>
    <col min="12804" max="12804" width="9.75" style="4" customWidth="1"/>
    <col min="12805" max="12805" width="12.75" style="4" customWidth="1"/>
    <col min="12806" max="12806" width="9.75" style="4" customWidth="1"/>
    <col min="12807" max="12807" width="12.75" style="4" customWidth="1"/>
    <col min="12808" max="12808" width="9.75" style="4" customWidth="1"/>
    <col min="12809" max="12809" width="12.75" style="4" customWidth="1"/>
    <col min="12810" max="12810" width="9.75" style="4" customWidth="1"/>
    <col min="12811" max="12811" width="12.75" style="4" customWidth="1"/>
    <col min="12812" max="12812" width="9.75" style="4" customWidth="1"/>
    <col min="12813" max="12813" width="12.75" style="4" customWidth="1"/>
    <col min="12814" max="12814" width="9.75" style="4" customWidth="1"/>
    <col min="12815" max="13056" width="9.125" style="4"/>
    <col min="13057" max="13057" width="12.75" style="4" customWidth="1"/>
    <col min="13058" max="13058" width="9.75" style="4" customWidth="1"/>
    <col min="13059" max="13059" width="12.75" style="4" customWidth="1"/>
    <col min="13060" max="13060" width="9.75" style="4" customWidth="1"/>
    <col min="13061" max="13061" width="12.75" style="4" customWidth="1"/>
    <col min="13062" max="13062" width="9.75" style="4" customWidth="1"/>
    <col min="13063" max="13063" width="12.75" style="4" customWidth="1"/>
    <col min="13064" max="13064" width="9.75" style="4" customWidth="1"/>
    <col min="13065" max="13065" width="12.75" style="4" customWidth="1"/>
    <col min="13066" max="13066" width="9.75" style="4" customWidth="1"/>
    <col min="13067" max="13067" width="12.75" style="4" customWidth="1"/>
    <col min="13068" max="13068" width="9.75" style="4" customWidth="1"/>
    <col min="13069" max="13069" width="12.75" style="4" customWidth="1"/>
    <col min="13070" max="13070" width="9.75" style="4" customWidth="1"/>
    <col min="13071" max="13312" width="9.125" style="4"/>
    <col min="13313" max="13313" width="12.75" style="4" customWidth="1"/>
    <col min="13314" max="13314" width="9.75" style="4" customWidth="1"/>
    <col min="13315" max="13315" width="12.75" style="4" customWidth="1"/>
    <col min="13316" max="13316" width="9.75" style="4" customWidth="1"/>
    <col min="13317" max="13317" width="12.75" style="4" customWidth="1"/>
    <col min="13318" max="13318" width="9.75" style="4" customWidth="1"/>
    <col min="13319" max="13319" width="12.75" style="4" customWidth="1"/>
    <col min="13320" max="13320" width="9.75" style="4" customWidth="1"/>
    <col min="13321" max="13321" width="12.75" style="4" customWidth="1"/>
    <col min="13322" max="13322" width="9.75" style="4" customWidth="1"/>
    <col min="13323" max="13323" width="12.75" style="4" customWidth="1"/>
    <col min="13324" max="13324" width="9.75" style="4" customWidth="1"/>
    <col min="13325" max="13325" width="12.75" style="4" customWidth="1"/>
    <col min="13326" max="13326" width="9.75" style="4" customWidth="1"/>
    <col min="13327" max="13568" width="9.125" style="4"/>
    <col min="13569" max="13569" width="12.75" style="4" customWidth="1"/>
    <col min="13570" max="13570" width="9.75" style="4" customWidth="1"/>
    <col min="13571" max="13571" width="12.75" style="4" customWidth="1"/>
    <col min="13572" max="13572" width="9.75" style="4" customWidth="1"/>
    <col min="13573" max="13573" width="12.75" style="4" customWidth="1"/>
    <col min="13574" max="13574" width="9.75" style="4" customWidth="1"/>
    <col min="13575" max="13575" width="12.75" style="4" customWidth="1"/>
    <col min="13576" max="13576" width="9.75" style="4" customWidth="1"/>
    <col min="13577" max="13577" width="12.75" style="4" customWidth="1"/>
    <col min="13578" max="13578" width="9.75" style="4" customWidth="1"/>
    <col min="13579" max="13579" width="12.75" style="4" customWidth="1"/>
    <col min="13580" max="13580" width="9.75" style="4" customWidth="1"/>
    <col min="13581" max="13581" width="12.75" style="4" customWidth="1"/>
    <col min="13582" max="13582" width="9.75" style="4" customWidth="1"/>
    <col min="13583" max="13824" width="9.125" style="4"/>
    <col min="13825" max="13825" width="12.75" style="4" customWidth="1"/>
    <col min="13826" max="13826" width="9.75" style="4" customWidth="1"/>
    <col min="13827" max="13827" width="12.75" style="4" customWidth="1"/>
    <col min="13828" max="13828" width="9.75" style="4" customWidth="1"/>
    <col min="13829" max="13829" width="12.75" style="4" customWidth="1"/>
    <col min="13830" max="13830" width="9.75" style="4" customWidth="1"/>
    <col min="13831" max="13831" width="12.75" style="4" customWidth="1"/>
    <col min="13832" max="13832" width="9.75" style="4" customWidth="1"/>
    <col min="13833" max="13833" width="12.75" style="4" customWidth="1"/>
    <col min="13834" max="13834" width="9.75" style="4" customWidth="1"/>
    <col min="13835" max="13835" width="12.75" style="4" customWidth="1"/>
    <col min="13836" max="13836" width="9.75" style="4" customWidth="1"/>
    <col min="13837" max="13837" width="12.75" style="4" customWidth="1"/>
    <col min="13838" max="13838" width="9.75" style="4" customWidth="1"/>
    <col min="13839" max="14080" width="9.125" style="4"/>
    <col min="14081" max="14081" width="12.75" style="4" customWidth="1"/>
    <col min="14082" max="14082" width="9.75" style="4" customWidth="1"/>
    <col min="14083" max="14083" width="12.75" style="4" customWidth="1"/>
    <col min="14084" max="14084" width="9.75" style="4" customWidth="1"/>
    <col min="14085" max="14085" width="12.75" style="4" customWidth="1"/>
    <col min="14086" max="14086" width="9.75" style="4" customWidth="1"/>
    <col min="14087" max="14087" width="12.75" style="4" customWidth="1"/>
    <col min="14088" max="14088" width="9.75" style="4" customWidth="1"/>
    <col min="14089" max="14089" width="12.75" style="4" customWidth="1"/>
    <col min="14090" max="14090" width="9.75" style="4" customWidth="1"/>
    <col min="14091" max="14091" width="12.75" style="4" customWidth="1"/>
    <col min="14092" max="14092" width="9.75" style="4" customWidth="1"/>
    <col min="14093" max="14093" width="12.75" style="4" customWidth="1"/>
    <col min="14094" max="14094" width="9.75" style="4" customWidth="1"/>
    <col min="14095" max="14336" width="9.125" style="4"/>
    <col min="14337" max="14337" width="12.75" style="4" customWidth="1"/>
    <col min="14338" max="14338" width="9.75" style="4" customWidth="1"/>
    <col min="14339" max="14339" width="12.75" style="4" customWidth="1"/>
    <col min="14340" max="14340" width="9.75" style="4" customWidth="1"/>
    <col min="14341" max="14341" width="12.75" style="4" customWidth="1"/>
    <col min="14342" max="14342" width="9.75" style="4" customWidth="1"/>
    <col min="14343" max="14343" width="12.75" style="4" customWidth="1"/>
    <col min="14344" max="14344" width="9.75" style="4" customWidth="1"/>
    <col min="14345" max="14345" width="12.75" style="4" customWidth="1"/>
    <col min="14346" max="14346" width="9.75" style="4" customWidth="1"/>
    <col min="14347" max="14347" width="12.75" style="4" customWidth="1"/>
    <col min="14348" max="14348" width="9.75" style="4" customWidth="1"/>
    <col min="14349" max="14349" width="12.75" style="4" customWidth="1"/>
    <col min="14350" max="14350" width="9.75" style="4" customWidth="1"/>
    <col min="14351" max="14592" width="9.125" style="4"/>
    <col min="14593" max="14593" width="12.75" style="4" customWidth="1"/>
    <col min="14594" max="14594" width="9.75" style="4" customWidth="1"/>
    <col min="14595" max="14595" width="12.75" style="4" customWidth="1"/>
    <col min="14596" max="14596" width="9.75" style="4" customWidth="1"/>
    <col min="14597" max="14597" width="12.75" style="4" customWidth="1"/>
    <col min="14598" max="14598" width="9.75" style="4" customWidth="1"/>
    <col min="14599" max="14599" width="12.75" style="4" customWidth="1"/>
    <col min="14600" max="14600" width="9.75" style="4" customWidth="1"/>
    <col min="14601" max="14601" width="12.75" style="4" customWidth="1"/>
    <col min="14602" max="14602" width="9.75" style="4" customWidth="1"/>
    <col min="14603" max="14603" width="12.75" style="4" customWidth="1"/>
    <col min="14604" max="14604" width="9.75" style="4" customWidth="1"/>
    <col min="14605" max="14605" width="12.75" style="4" customWidth="1"/>
    <col min="14606" max="14606" width="9.75" style="4" customWidth="1"/>
    <col min="14607" max="14848" width="9.125" style="4"/>
    <col min="14849" max="14849" width="12.75" style="4" customWidth="1"/>
    <col min="14850" max="14850" width="9.75" style="4" customWidth="1"/>
    <col min="14851" max="14851" width="12.75" style="4" customWidth="1"/>
    <col min="14852" max="14852" width="9.75" style="4" customWidth="1"/>
    <col min="14853" max="14853" width="12.75" style="4" customWidth="1"/>
    <col min="14854" max="14854" width="9.75" style="4" customWidth="1"/>
    <col min="14855" max="14855" width="12.75" style="4" customWidth="1"/>
    <col min="14856" max="14856" width="9.75" style="4" customWidth="1"/>
    <col min="14857" max="14857" width="12.75" style="4" customWidth="1"/>
    <col min="14858" max="14858" width="9.75" style="4" customWidth="1"/>
    <col min="14859" max="14859" width="12.75" style="4" customWidth="1"/>
    <col min="14860" max="14860" width="9.75" style="4" customWidth="1"/>
    <col min="14861" max="14861" width="12.75" style="4" customWidth="1"/>
    <col min="14862" max="14862" width="9.75" style="4" customWidth="1"/>
    <col min="14863" max="15104" width="9.125" style="4"/>
    <col min="15105" max="15105" width="12.75" style="4" customWidth="1"/>
    <col min="15106" max="15106" width="9.75" style="4" customWidth="1"/>
    <col min="15107" max="15107" width="12.75" style="4" customWidth="1"/>
    <col min="15108" max="15108" width="9.75" style="4" customWidth="1"/>
    <col min="15109" max="15109" width="12.75" style="4" customWidth="1"/>
    <col min="15110" max="15110" width="9.75" style="4" customWidth="1"/>
    <col min="15111" max="15111" width="12.75" style="4" customWidth="1"/>
    <col min="15112" max="15112" width="9.75" style="4" customWidth="1"/>
    <col min="15113" max="15113" width="12.75" style="4" customWidth="1"/>
    <col min="15114" max="15114" width="9.75" style="4" customWidth="1"/>
    <col min="15115" max="15115" width="12.75" style="4" customWidth="1"/>
    <col min="15116" max="15116" width="9.75" style="4" customWidth="1"/>
    <col min="15117" max="15117" width="12.75" style="4" customWidth="1"/>
    <col min="15118" max="15118" width="9.75" style="4" customWidth="1"/>
    <col min="15119" max="15360" width="9.125" style="4"/>
    <col min="15361" max="15361" width="12.75" style="4" customWidth="1"/>
    <col min="15362" max="15362" width="9.75" style="4" customWidth="1"/>
    <col min="15363" max="15363" width="12.75" style="4" customWidth="1"/>
    <col min="15364" max="15364" width="9.75" style="4" customWidth="1"/>
    <col min="15365" max="15365" width="12.75" style="4" customWidth="1"/>
    <col min="15366" max="15366" width="9.75" style="4" customWidth="1"/>
    <col min="15367" max="15367" width="12.75" style="4" customWidth="1"/>
    <col min="15368" max="15368" width="9.75" style="4" customWidth="1"/>
    <col min="15369" max="15369" width="12.75" style="4" customWidth="1"/>
    <col min="15370" max="15370" width="9.75" style="4" customWidth="1"/>
    <col min="15371" max="15371" width="12.75" style="4" customWidth="1"/>
    <col min="15372" max="15372" width="9.75" style="4" customWidth="1"/>
    <col min="15373" max="15373" width="12.75" style="4" customWidth="1"/>
    <col min="15374" max="15374" width="9.75" style="4" customWidth="1"/>
    <col min="15375" max="15616" width="9.125" style="4"/>
    <col min="15617" max="15617" width="12.75" style="4" customWidth="1"/>
    <col min="15618" max="15618" width="9.75" style="4" customWidth="1"/>
    <col min="15619" max="15619" width="12.75" style="4" customWidth="1"/>
    <col min="15620" max="15620" width="9.75" style="4" customWidth="1"/>
    <col min="15621" max="15621" width="12.75" style="4" customWidth="1"/>
    <col min="15622" max="15622" width="9.75" style="4" customWidth="1"/>
    <col min="15623" max="15623" width="12.75" style="4" customWidth="1"/>
    <col min="15624" max="15624" width="9.75" style="4" customWidth="1"/>
    <col min="15625" max="15625" width="12.75" style="4" customWidth="1"/>
    <col min="15626" max="15626" width="9.75" style="4" customWidth="1"/>
    <col min="15627" max="15627" width="12.75" style="4" customWidth="1"/>
    <col min="15628" max="15628" width="9.75" style="4" customWidth="1"/>
    <col min="15629" max="15629" width="12.75" style="4" customWidth="1"/>
    <col min="15630" max="15630" width="9.75" style="4" customWidth="1"/>
    <col min="15631" max="15872" width="9.125" style="4"/>
    <col min="15873" max="15873" width="12.75" style="4" customWidth="1"/>
    <col min="15874" max="15874" width="9.75" style="4" customWidth="1"/>
    <col min="15875" max="15875" width="12.75" style="4" customWidth="1"/>
    <col min="15876" max="15876" width="9.75" style="4" customWidth="1"/>
    <col min="15877" max="15877" width="12.75" style="4" customWidth="1"/>
    <col min="15878" max="15878" width="9.75" style="4" customWidth="1"/>
    <col min="15879" max="15879" width="12.75" style="4" customWidth="1"/>
    <col min="15880" max="15880" width="9.75" style="4" customWidth="1"/>
    <col min="15881" max="15881" width="12.75" style="4" customWidth="1"/>
    <col min="15882" max="15882" width="9.75" style="4" customWidth="1"/>
    <col min="15883" max="15883" width="12.75" style="4" customWidth="1"/>
    <col min="15884" max="15884" width="9.75" style="4" customWidth="1"/>
    <col min="15885" max="15885" width="12.75" style="4" customWidth="1"/>
    <col min="15886" max="15886" width="9.75" style="4" customWidth="1"/>
    <col min="15887" max="16128" width="9.125" style="4"/>
    <col min="16129" max="16129" width="12.75" style="4" customWidth="1"/>
    <col min="16130" max="16130" width="9.75" style="4" customWidth="1"/>
    <col min="16131" max="16131" width="12.75" style="4" customWidth="1"/>
    <col min="16132" max="16132" width="9.75" style="4" customWidth="1"/>
    <col min="16133" max="16133" width="12.75" style="4" customWidth="1"/>
    <col min="16134" max="16134" width="9.75" style="4" customWidth="1"/>
    <col min="16135" max="16135" width="12.75" style="4" customWidth="1"/>
    <col min="16136" max="16136" width="9.75" style="4" customWidth="1"/>
    <col min="16137" max="16137" width="12.75" style="4" customWidth="1"/>
    <col min="16138" max="16138" width="9.75" style="4" customWidth="1"/>
    <col min="16139" max="16139" width="12.75" style="4" customWidth="1"/>
    <col min="16140" max="16140" width="9.75" style="4" customWidth="1"/>
    <col min="16141" max="16141" width="12.75" style="4" customWidth="1"/>
    <col min="16142" max="16142" width="9.75" style="4" customWidth="1"/>
    <col min="16143" max="16384" width="9.125" style="4"/>
  </cols>
  <sheetData>
    <row r="1" spans="1:14" x14ac:dyDescent="0.3">
      <c r="M1" s="364" t="s">
        <v>258</v>
      </c>
      <c r="N1" s="364"/>
    </row>
    <row r="2" spans="1:14" x14ac:dyDescent="0.3">
      <c r="A2" s="365" t="s">
        <v>259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</row>
    <row r="3" spans="1:14" x14ac:dyDescent="0.3">
      <c r="A3" s="365" t="s">
        <v>2546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</row>
    <row r="4" spans="1:14" x14ac:dyDescent="0.3">
      <c r="A4" s="366" t="s">
        <v>260</v>
      </c>
      <c r="B4" s="366"/>
      <c r="C4" s="366" t="s">
        <v>261</v>
      </c>
      <c r="D4" s="366"/>
      <c r="E4" s="366" t="s">
        <v>262</v>
      </c>
      <c r="F4" s="366"/>
      <c r="G4" s="366" t="s">
        <v>263</v>
      </c>
      <c r="H4" s="366"/>
      <c r="I4" s="366" t="s">
        <v>264</v>
      </c>
      <c r="J4" s="366"/>
      <c r="K4" s="366" t="s">
        <v>265</v>
      </c>
      <c r="L4" s="366"/>
      <c r="M4" s="366" t="s">
        <v>266</v>
      </c>
      <c r="N4" s="366"/>
    </row>
    <row r="5" spans="1:14" x14ac:dyDescent="0.3">
      <c r="A5" s="180" t="s">
        <v>267</v>
      </c>
      <c r="B5" s="5" t="s">
        <v>268</v>
      </c>
      <c r="C5" s="180" t="s">
        <v>267</v>
      </c>
      <c r="D5" s="5" t="s">
        <v>268</v>
      </c>
      <c r="E5" s="180" t="s">
        <v>267</v>
      </c>
      <c r="F5" s="5" t="s">
        <v>268</v>
      </c>
      <c r="G5" s="180" t="s">
        <v>267</v>
      </c>
      <c r="H5" s="5" t="s">
        <v>268</v>
      </c>
      <c r="I5" s="180" t="s">
        <v>267</v>
      </c>
      <c r="J5" s="5" t="s">
        <v>268</v>
      </c>
      <c r="K5" s="180" t="s">
        <v>267</v>
      </c>
      <c r="L5" s="5" t="s">
        <v>268</v>
      </c>
      <c r="M5" s="180" t="s">
        <v>267</v>
      </c>
      <c r="N5" s="5" t="s">
        <v>268</v>
      </c>
    </row>
    <row r="6" spans="1:14" s="2" customFormat="1" x14ac:dyDescent="0.3">
      <c r="A6" s="3" t="s">
        <v>240</v>
      </c>
      <c r="B6" s="181">
        <v>40</v>
      </c>
      <c r="C6" s="13" t="s">
        <v>241</v>
      </c>
      <c r="D6" s="182">
        <v>35</v>
      </c>
      <c r="E6" s="3" t="s">
        <v>242</v>
      </c>
      <c r="F6" s="182">
        <v>50</v>
      </c>
      <c r="G6" s="3" t="s">
        <v>243</v>
      </c>
      <c r="H6" s="182">
        <v>50</v>
      </c>
      <c r="I6" s="13" t="s">
        <v>244</v>
      </c>
      <c r="J6" s="182">
        <v>50</v>
      </c>
      <c r="K6" s="43" t="s">
        <v>245</v>
      </c>
      <c r="L6" s="6">
        <v>50</v>
      </c>
      <c r="M6" s="3" t="s">
        <v>246</v>
      </c>
      <c r="N6" s="182">
        <v>50</v>
      </c>
    </row>
    <row r="7" spans="1:14" s="2" customFormat="1" x14ac:dyDescent="0.3">
      <c r="A7" s="3" t="s">
        <v>269</v>
      </c>
      <c r="B7" s="182">
        <v>35</v>
      </c>
      <c r="C7" s="13" t="s">
        <v>270</v>
      </c>
      <c r="D7" s="182">
        <v>40</v>
      </c>
      <c r="E7" s="3" t="s">
        <v>271</v>
      </c>
      <c r="F7" s="182">
        <v>50</v>
      </c>
      <c r="G7" s="3" t="s">
        <v>272</v>
      </c>
      <c r="H7" s="182">
        <v>50</v>
      </c>
      <c r="I7" s="13" t="s">
        <v>273</v>
      </c>
      <c r="J7" s="182">
        <v>50</v>
      </c>
      <c r="K7" s="43" t="s">
        <v>274</v>
      </c>
      <c r="L7" s="6">
        <v>50</v>
      </c>
      <c r="M7" s="3" t="s">
        <v>275</v>
      </c>
      <c r="N7" s="182">
        <v>40</v>
      </c>
    </row>
    <row r="8" spans="1:14" s="2" customFormat="1" x14ac:dyDescent="0.3">
      <c r="A8" s="3" t="s">
        <v>276</v>
      </c>
      <c r="B8" s="182">
        <v>40</v>
      </c>
      <c r="C8" s="13" t="s">
        <v>277</v>
      </c>
      <c r="D8" s="182">
        <v>50</v>
      </c>
      <c r="E8" s="3" t="s">
        <v>278</v>
      </c>
      <c r="F8" s="182">
        <v>50</v>
      </c>
      <c r="G8" s="3" t="s">
        <v>279</v>
      </c>
      <c r="H8" s="182">
        <v>50</v>
      </c>
      <c r="I8" s="13" t="s">
        <v>280</v>
      </c>
      <c r="J8" s="182">
        <v>50</v>
      </c>
      <c r="K8" s="43" t="s">
        <v>281</v>
      </c>
      <c r="L8" s="6">
        <v>50</v>
      </c>
      <c r="M8" s="3" t="s">
        <v>282</v>
      </c>
      <c r="N8" s="182">
        <v>7.73</v>
      </c>
    </row>
    <row r="9" spans="1:14" s="2" customFormat="1" x14ac:dyDescent="0.3">
      <c r="A9" s="3" t="s">
        <v>283</v>
      </c>
      <c r="B9" s="182">
        <v>50</v>
      </c>
      <c r="C9" s="13" t="s">
        <v>284</v>
      </c>
      <c r="D9" s="182">
        <v>25</v>
      </c>
      <c r="E9" s="3" t="s">
        <v>285</v>
      </c>
      <c r="F9" s="182">
        <v>50</v>
      </c>
      <c r="G9" s="3" t="s">
        <v>286</v>
      </c>
      <c r="H9" s="182">
        <v>50</v>
      </c>
      <c r="I9" s="13" t="s">
        <v>287</v>
      </c>
      <c r="J9" s="182">
        <v>50</v>
      </c>
      <c r="K9" s="43" t="s">
        <v>288</v>
      </c>
      <c r="L9" s="6">
        <v>50</v>
      </c>
      <c r="M9" s="3" t="s">
        <v>289</v>
      </c>
      <c r="N9" s="182">
        <v>50</v>
      </c>
    </row>
    <row r="10" spans="1:14" s="2" customFormat="1" x14ac:dyDescent="0.3">
      <c r="A10" s="3" t="s">
        <v>290</v>
      </c>
      <c r="B10" s="182">
        <v>50</v>
      </c>
      <c r="C10" s="13" t="s">
        <v>291</v>
      </c>
      <c r="D10" s="182">
        <v>40</v>
      </c>
      <c r="E10" s="3" t="s">
        <v>292</v>
      </c>
      <c r="F10" s="182">
        <v>40</v>
      </c>
      <c r="G10" s="3" t="s">
        <v>293</v>
      </c>
      <c r="H10" s="182">
        <v>50</v>
      </c>
      <c r="I10" s="13" t="s">
        <v>294</v>
      </c>
      <c r="J10" s="182">
        <v>50</v>
      </c>
      <c r="K10" s="43" t="s">
        <v>295</v>
      </c>
      <c r="L10" s="6">
        <v>50</v>
      </c>
      <c r="M10" s="7" t="s">
        <v>296</v>
      </c>
      <c r="N10" s="184" t="s">
        <v>2543</v>
      </c>
    </row>
    <row r="11" spans="1:14" s="2" customFormat="1" x14ac:dyDescent="0.3">
      <c r="A11" s="3" t="s">
        <v>297</v>
      </c>
      <c r="B11" s="182">
        <v>50</v>
      </c>
      <c r="C11" s="13" t="s">
        <v>298</v>
      </c>
      <c r="D11" s="182">
        <v>50</v>
      </c>
      <c r="E11" s="3" t="s">
        <v>299</v>
      </c>
      <c r="F11" s="182">
        <v>50</v>
      </c>
      <c r="G11" s="3" t="s">
        <v>300</v>
      </c>
      <c r="H11" s="182">
        <v>50</v>
      </c>
      <c r="I11" s="13" t="s">
        <v>301</v>
      </c>
      <c r="J11" s="182">
        <v>50</v>
      </c>
      <c r="K11" s="43" t="s">
        <v>302</v>
      </c>
      <c r="L11" s="6">
        <v>50</v>
      </c>
      <c r="M11" s="3" t="s">
        <v>303</v>
      </c>
      <c r="N11" s="182">
        <v>25</v>
      </c>
    </row>
    <row r="12" spans="1:14" s="2" customFormat="1" ht="19.5" thickBot="1" x14ac:dyDescent="0.35">
      <c r="A12" s="3" t="s">
        <v>304</v>
      </c>
      <c r="B12" s="182">
        <v>50</v>
      </c>
      <c r="C12" s="13" t="s">
        <v>305</v>
      </c>
      <c r="D12" s="182">
        <v>50</v>
      </c>
      <c r="E12" s="3" t="s">
        <v>306</v>
      </c>
      <c r="F12" s="182">
        <v>50</v>
      </c>
      <c r="G12" s="3" t="s">
        <v>307</v>
      </c>
      <c r="H12" s="182">
        <v>50</v>
      </c>
      <c r="I12" s="183" t="s">
        <v>308</v>
      </c>
      <c r="J12" s="182">
        <v>50</v>
      </c>
      <c r="K12" s="8" t="s">
        <v>309</v>
      </c>
      <c r="L12" s="9">
        <f>AVERAGE(L6:L11)</f>
        <v>50</v>
      </c>
      <c r="M12" s="3" t="s">
        <v>310</v>
      </c>
      <c r="N12" s="182">
        <v>50</v>
      </c>
    </row>
    <row r="13" spans="1:14" s="2" customFormat="1" ht="19.5" thickTop="1" x14ac:dyDescent="0.3">
      <c r="A13" s="3" t="s">
        <v>311</v>
      </c>
      <c r="B13" s="182">
        <v>50</v>
      </c>
      <c r="C13" s="13" t="s">
        <v>312</v>
      </c>
      <c r="D13" s="182">
        <v>50</v>
      </c>
      <c r="E13" s="3" t="s">
        <v>313</v>
      </c>
      <c r="F13" s="182">
        <v>50</v>
      </c>
      <c r="G13" s="3" t="s">
        <v>314</v>
      </c>
      <c r="H13" s="182">
        <v>50</v>
      </c>
      <c r="I13" s="13" t="s">
        <v>315</v>
      </c>
      <c r="J13" s="182">
        <v>50</v>
      </c>
      <c r="K13" s="10"/>
      <c r="L13" s="10"/>
      <c r="M13" s="3" t="s">
        <v>316</v>
      </c>
      <c r="N13" s="182">
        <v>30</v>
      </c>
    </row>
    <row r="14" spans="1:14" s="2" customFormat="1" ht="19.5" thickBot="1" x14ac:dyDescent="0.35">
      <c r="A14" s="3" t="s">
        <v>317</v>
      </c>
      <c r="B14" s="182">
        <v>50</v>
      </c>
      <c r="C14" s="8" t="s">
        <v>309</v>
      </c>
      <c r="D14" s="12">
        <f>AVERAGE(D6:D13)</f>
        <v>42.5</v>
      </c>
      <c r="E14" s="13" t="s">
        <v>318</v>
      </c>
      <c r="F14" s="182">
        <v>50</v>
      </c>
      <c r="G14" s="3" t="s">
        <v>319</v>
      </c>
      <c r="H14" s="182">
        <v>50</v>
      </c>
      <c r="I14" s="13" t="s">
        <v>320</v>
      </c>
      <c r="J14" s="182">
        <v>50</v>
      </c>
      <c r="K14" s="10"/>
      <c r="L14" s="10"/>
      <c r="M14" s="3" t="s">
        <v>321</v>
      </c>
      <c r="N14" s="182">
        <v>40</v>
      </c>
    </row>
    <row r="15" spans="1:14" s="2" customFormat="1" ht="20.25" thickTop="1" thickBot="1" x14ac:dyDescent="0.35">
      <c r="A15" s="3" t="s">
        <v>322</v>
      </c>
      <c r="B15" s="182">
        <v>50</v>
      </c>
      <c r="C15" s="10"/>
      <c r="D15" s="10"/>
      <c r="E15" s="3" t="s">
        <v>323</v>
      </c>
      <c r="F15" s="182">
        <v>50</v>
      </c>
      <c r="G15" s="3" t="s">
        <v>324</v>
      </c>
      <c r="H15" s="182">
        <v>50</v>
      </c>
      <c r="I15" s="8" t="s">
        <v>309</v>
      </c>
      <c r="J15" s="12">
        <f>AVERAGE(J6:J14)</f>
        <v>50</v>
      </c>
      <c r="K15" s="10"/>
      <c r="L15" s="10"/>
      <c r="M15" s="3" t="s">
        <v>325</v>
      </c>
      <c r="N15" s="182">
        <v>35</v>
      </c>
    </row>
    <row r="16" spans="1:14" s="2" customFormat="1" ht="19.5" thickTop="1" x14ac:dyDescent="0.3">
      <c r="A16" s="3" t="s">
        <v>326</v>
      </c>
      <c r="B16" s="182">
        <v>50</v>
      </c>
      <c r="C16" s="10"/>
      <c r="D16" s="10"/>
      <c r="E16" s="3" t="s">
        <v>327</v>
      </c>
      <c r="F16" s="182">
        <v>50</v>
      </c>
      <c r="G16" s="3" t="s">
        <v>328</v>
      </c>
      <c r="H16" s="182">
        <v>50</v>
      </c>
      <c r="I16" s="10"/>
      <c r="J16" s="10"/>
      <c r="K16" s="10"/>
      <c r="L16" s="10"/>
      <c r="M16" s="3" t="s">
        <v>329</v>
      </c>
      <c r="N16" s="182">
        <v>35</v>
      </c>
    </row>
    <row r="17" spans="1:14" s="2" customFormat="1" x14ac:dyDescent="0.3">
      <c r="A17" s="80" t="s">
        <v>330</v>
      </c>
      <c r="B17" s="182">
        <v>50</v>
      </c>
      <c r="C17" s="10"/>
      <c r="D17" s="10"/>
      <c r="E17" s="3" t="s">
        <v>331</v>
      </c>
      <c r="F17" s="182">
        <v>50</v>
      </c>
      <c r="G17" s="3" t="s">
        <v>332</v>
      </c>
      <c r="H17" s="182">
        <v>50</v>
      </c>
      <c r="I17" s="10"/>
      <c r="J17" s="10"/>
      <c r="K17" s="10"/>
      <c r="L17" s="10"/>
      <c r="M17" s="3" t="s">
        <v>333</v>
      </c>
      <c r="N17" s="182">
        <v>50</v>
      </c>
    </row>
    <row r="18" spans="1:14" ht="19.5" thickBot="1" x14ac:dyDescent="0.35">
      <c r="A18" s="11" t="s">
        <v>309</v>
      </c>
      <c r="B18" s="12">
        <f>AVERAGE(B6:B17)</f>
        <v>47.083333333333336</v>
      </c>
      <c r="C18" s="10"/>
      <c r="D18" s="10"/>
      <c r="E18" s="3" t="s">
        <v>334</v>
      </c>
      <c r="F18" s="182">
        <v>50</v>
      </c>
      <c r="G18" s="3" t="s">
        <v>335</v>
      </c>
      <c r="H18" s="182">
        <v>50</v>
      </c>
      <c r="I18" s="10"/>
      <c r="J18" s="10"/>
      <c r="K18" s="10"/>
      <c r="L18" s="10"/>
      <c r="M18" s="3" t="s">
        <v>336</v>
      </c>
      <c r="N18" s="182">
        <v>50</v>
      </c>
    </row>
    <row r="19" spans="1:14" ht="19.5" thickTop="1" x14ac:dyDescent="0.3">
      <c r="A19" s="10"/>
      <c r="B19" s="10"/>
      <c r="C19" s="10"/>
      <c r="D19" s="10"/>
      <c r="E19" s="3" t="s">
        <v>337</v>
      </c>
      <c r="F19" s="182">
        <v>50</v>
      </c>
      <c r="G19" s="3" t="s">
        <v>338</v>
      </c>
      <c r="H19" s="182">
        <v>50</v>
      </c>
      <c r="I19" s="10"/>
      <c r="J19" s="10"/>
      <c r="K19" s="10"/>
      <c r="L19" s="10"/>
      <c r="M19" s="3" t="s">
        <v>339</v>
      </c>
      <c r="N19" s="182">
        <v>25</v>
      </c>
    </row>
    <row r="20" spans="1:14" ht="19.5" thickBot="1" x14ac:dyDescent="0.35">
      <c r="E20" s="11" t="s">
        <v>309</v>
      </c>
      <c r="F20" s="9">
        <f>AVERAGE(F6:F19)</f>
        <v>49.285714285714285</v>
      </c>
      <c r="G20" s="3" t="s">
        <v>340</v>
      </c>
      <c r="H20" s="182">
        <v>50</v>
      </c>
      <c r="M20" s="3" t="s">
        <v>341</v>
      </c>
      <c r="N20" s="182">
        <v>30</v>
      </c>
    </row>
    <row r="21" spans="1:14" ht="19.5" thickTop="1" x14ac:dyDescent="0.3">
      <c r="G21" s="3" t="s">
        <v>342</v>
      </c>
      <c r="H21" s="182">
        <v>50</v>
      </c>
      <c r="M21" s="3" t="s">
        <v>343</v>
      </c>
      <c r="N21" s="182">
        <v>35</v>
      </c>
    </row>
    <row r="22" spans="1:14" x14ac:dyDescent="0.3">
      <c r="G22" s="3" t="s">
        <v>344</v>
      </c>
      <c r="H22" s="182">
        <v>50</v>
      </c>
      <c r="M22" s="3" t="s">
        <v>345</v>
      </c>
      <c r="N22" s="182">
        <v>19.440000000000001</v>
      </c>
    </row>
    <row r="23" spans="1:14" x14ac:dyDescent="0.3">
      <c r="G23" s="3" t="s">
        <v>346</v>
      </c>
      <c r="H23" s="182">
        <v>50</v>
      </c>
      <c r="M23" s="3" t="s">
        <v>347</v>
      </c>
      <c r="N23" s="182">
        <v>40</v>
      </c>
    </row>
    <row r="24" spans="1:14" ht="19.5" thickBot="1" x14ac:dyDescent="0.35">
      <c r="G24" s="11" t="s">
        <v>309</v>
      </c>
      <c r="H24" s="12">
        <f>AVERAGE(H6:H23)</f>
        <v>50</v>
      </c>
      <c r="M24" s="3" t="s">
        <v>348</v>
      </c>
      <c r="N24" s="182">
        <v>50</v>
      </c>
    </row>
    <row r="25" spans="1:14" ht="19.5" thickTop="1" x14ac:dyDescent="0.3">
      <c r="M25" s="3" t="s">
        <v>349</v>
      </c>
      <c r="N25" s="182">
        <v>40</v>
      </c>
    </row>
    <row r="26" spans="1:14" x14ac:dyDescent="0.3">
      <c r="A26" s="14" t="s">
        <v>350</v>
      </c>
      <c r="B26" s="4" t="s">
        <v>1315</v>
      </c>
      <c r="M26" s="3" t="s">
        <v>351</v>
      </c>
      <c r="N26" s="182">
        <v>50</v>
      </c>
    </row>
    <row r="27" spans="1:14" ht="19.5" thickBot="1" x14ac:dyDescent="0.35">
      <c r="B27" s="4" t="s">
        <v>352</v>
      </c>
      <c r="M27" s="11" t="s">
        <v>309</v>
      </c>
      <c r="N27" s="12">
        <f>AVERAGE(N6:N26)</f>
        <v>37.608500000000006</v>
      </c>
    </row>
    <row r="28" spans="1:14" ht="19.5" thickTop="1" x14ac:dyDescent="0.3"/>
    <row r="33" spans="2:8" x14ac:dyDescent="0.3">
      <c r="D33" s="100"/>
      <c r="E33" s="100"/>
      <c r="F33" s="100"/>
      <c r="G33" s="100"/>
      <c r="H33" s="100"/>
    </row>
    <row r="35" spans="2:8" x14ac:dyDescent="0.3">
      <c r="B35" s="4" t="s">
        <v>1329</v>
      </c>
      <c r="D35" s="4" t="s">
        <v>267</v>
      </c>
      <c r="E35" s="4" t="s">
        <v>268</v>
      </c>
      <c r="F35" s="4" t="s">
        <v>1330</v>
      </c>
      <c r="G35" s="4" t="s">
        <v>1331</v>
      </c>
      <c r="H35" s="4" t="s">
        <v>251</v>
      </c>
    </row>
    <row r="36" spans="2:8" x14ac:dyDescent="0.3">
      <c r="D36" s="4">
        <v>88</v>
      </c>
      <c r="E36" s="4">
        <v>50</v>
      </c>
      <c r="F36" s="4">
        <f>D36*E36</f>
        <v>4400</v>
      </c>
      <c r="G36" s="4">
        <f>B20+D20+F21+H25+J16+L13+N28</f>
        <v>0</v>
      </c>
      <c r="H36" s="179">
        <f>G36/F36*100</f>
        <v>0</v>
      </c>
    </row>
    <row r="41" spans="2:8" x14ac:dyDescent="0.3">
      <c r="G41" s="178"/>
      <c r="H41" s="178"/>
    </row>
  </sheetData>
  <mergeCells count="10">
    <mergeCell ref="M1:N1"/>
    <mergeCell ref="A2:N2"/>
    <mergeCell ref="A3:N3"/>
    <mergeCell ref="A4:B4"/>
    <mergeCell ref="C4:D4"/>
    <mergeCell ref="E4:F4"/>
    <mergeCell ref="G4:H4"/>
    <mergeCell ref="I4:J4"/>
    <mergeCell ref="K4:L4"/>
    <mergeCell ref="M4:N4"/>
  </mergeCells>
  <pageMargins left="0.51181102362204722" right="0.31496062992125984" top="0.55118110236220474" bottom="0.15748031496062992" header="0.31496062992125984" footer="0.31496062992125984"/>
  <pageSetup paperSize="9"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S1081"/>
  <sheetViews>
    <sheetView tabSelected="1" zoomScaleNormal="100" workbookViewId="0">
      <pane xSplit="2" ySplit="4" topLeftCell="C1055" activePane="bottomRight" state="frozen"/>
      <selection activeCell="B12" sqref="B12"/>
      <selection pane="topRight" activeCell="B12" sqref="B12"/>
      <selection pane="bottomLeft" activeCell="B12" sqref="B12"/>
      <selection pane="bottomRight" activeCell="J1058" sqref="J1058"/>
    </sheetView>
  </sheetViews>
  <sheetFormatPr defaultRowHeight="18.75" x14ac:dyDescent="0.3"/>
  <cols>
    <col min="1" max="1" width="4.375" style="2" customWidth="1"/>
    <col min="2" max="2" width="9.125" style="2" bestFit="1" customWidth="1"/>
    <col min="3" max="3" width="5.75" style="2" customWidth="1"/>
    <col min="4" max="4" width="12" style="2" bestFit="1" customWidth="1"/>
    <col min="5" max="5" width="12.875" style="2" customWidth="1"/>
    <col min="6" max="6" width="5.875" style="2" customWidth="1"/>
    <col min="7" max="7" width="17.5" style="411" customWidth="1"/>
    <col min="8" max="8" width="8.875" style="70" bestFit="1" customWidth="1"/>
    <col min="9" max="9" width="4.875" style="46" customWidth="1"/>
    <col min="10" max="10" width="13.5" style="47" customWidth="1"/>
    <col min="11" max="11" width="12.75" style="101" customWidth="1"/>
    <col min="12" max="12" width="12.75" style="47" bestFit="1" customWidth="1"/>
    <col min="13" max="13" width="13" style="47" bestFit="1" customWidth="1"/>
    <col min="14" max="14" width="5.875" style="2" bestFit="1" customWidth="1"/>
    <col min="15" max="15" width="5.125" style="2" customWidth="1"/>
    <col min="16" max="16" width="4.875" style="2" customWidth="1"/>
    <col min="17" max="17" width="15.875" style="101" bestFit="1" customWidth="1"/>
    <col min="18" max="18" width="9.125" style="47"/>
    <col min="19" max="239" width="9.125" style="2"/>
    <col min="240" max="240" width="6.625" style="2" customWidth="1"/>
    <col min="241" max="241" width="11.375" style="2" customWidth="1"/>
    <col min="242" max="242" width="6.875" style="2" customWidth="1"/>
    <col min="243" max="243" width="16.375" style="2" customWidth="1"/>
    <col min="244" max="244" width="14.125" style="2" customWidth="1"/>
    <col min="245" max="245" width="5.375" style="2" customWidth="1"/>
    <col min="246" max="246" width="44.875" style="2" customWidth="1"/>
    <col min="247" max="247" width="7.25" style="2" customWidth="1"/>
    <col min="248" max="248" width="6.375" style="2" customWidth="1"/>
    <col min="249" max="249" width="11.875" style="2" customWidth="1"/>
    <col min="250" max="250" width="14.625" style="2" customWidth="1"/>
    <col min="251" max="251" width="14.375" style="2" customWidth="1"/>
    <col min="252" max="252" width="12.75" style="2" customWidth="1"/>
    <col min="253" max="253" width="13.875" style="2" customWidth="1"/>
    <col min="254" max="254" width="14.375" style="2" customWidth="1"/>
    <col min="255" max="255" width="12.75" style="2" customWidth="1"/>
    <col min="256" max="256" width="13.875" style="2" customWidth="1"/>
    <col min="257" max="257" width="14.375" style="2" customWidth="1"/>
    <col min="258" max="258" width="12.75" style="2" customWidth="1"/>
    <col min="259" max="261" width="7.375" style="2" customWidth="1"/>
    <col min="262" max="262" width="10.75" style="2" customWidth="1"/>
    <col min="263" max="495" width="9.125" style="2"/>
    <col min="496" max="496" width="6.625" style="2" customWidth="1"/>
    <col min="497" max="497" width="11.375" style="2" customWidth="1"/>
    <col min="498" max="498" width="6.875" style="2" customWidth="1"/>
    <col min="499" max="499" width="16.375" style="2" customWidth="1"/>
    <col min="500" max="500" width="14.125" style="2" customWidth="1"/>
    <col min="501" max="501" width="5.375" style="2" customWidth="1"/>
    <col min="502" max="502" width="44.875" style="2" customWidth="1"/>
    <col min="503" max="503" width="7.25" style="2" customWidth="1"/>
    <col min="504" max="504" width="6.375" style="2" customWidth="1"/>
    <col min="505" max="505" width="11.875" style="2" customWidth="1"/>
    <col min="506" max="506" width="14.625" style="2" customWidth="1"/>
    <col min="507" max="507" width="14.375" style="2" customWidth="1"/>
    <col min="508" max="508" width="12.75" style="2" customWidth="1"/>
    <col min="509" max="509" width="13.875" style="2" customWidth="1"/>
    <col min="510" max="510" width="14.375" style="2" customWidth="1"/>
    <col min="511" max="511" width="12.75" style="2" customWidth="1"/>
    <col min="512" max="512" width="13.875" style="2" customWidth="1"/>
    <col min="513" max="513" width="14.375" style="2" customWidth="1"/>
    <col min="514" max="514" width="12.75" style="2" customWidth="1"/>
    <col min="515" max="517" width="7.375" style="2" customWidth="1"/>
    <col min="518" max="518" width="10.75" style="2" customWidth="1"/>
    <col min="519" max="751" width="9.125" style="2"/>
    <col min="752" max="752" width="6.625" style="2" customWidth="1"/>
    <col min="753" max="753" width="11.375" style="2" customWidth="1"/>
    <col min="754" max="754" width="6.875" style="2" customWidth="1"/>
    <col min="755" max="755" width="16.375" style="2" customWidth="1"/>
    <col min="756" max="756" width="14.125" style="2" customWidth="1"/>
    <col min="757" max="757" width="5.375" style="2" customWidth="1"/>
    <col min="758" max="758" width="44.875" style="2" customWidth="1"/>
    <col min="759" max="759" width="7.25" style="2" customWidth="1"/>
    <col min="760" max="760" width="6.375" style="2" customWidth="1"/>
    <col min="761" max="761" width="11.875" style="2" customWidth="1"/>
    <col min="762" max="762" width="14.625" style="2" customWidth="1"/>
    <col min="763" max="763" width="14.375" style="2" customWidth="1"/>
    <col min="764" max="764" width="12.75" style="2" customWidth="1"/>
    <col min="765" max="765" width="13.875" style="2" customWidth="1"/>
    <col min="766" max="766" width="14.375" style="2" customWidth="1"/>
    <col min="767" max="767" width="12.75" style="2" customWidth="1"/>
    <col min="768" max="768" width="13.875" style="2" customWidth="1"/>
    <col min="769" max="769" width="14.375" style="2" customWidth="1"/>
    <col min="770" max="770" width="12.75" style="2" customWidth="1"/>
    <col min="771" max="773" width="7.375" style="2" customWidth="1"/>
    <col min="774" max="774" width="10.75" style="2" customWidth="1"/>
    <col min="775" max="1007" width="9.125" style="2"/>
    <col min="1008" max="1008" width="6.625" style="2" customWidth="1"/>
    <col min="1009" max="1009" width="11.375" style="2" customWidth="1"/>
    <col min="1010" max="1010" width="6.875" style="2" customWidth="1"/>
    <col min="1011" max="1011" width="16.375" style="2" customWidth="1"/>
    <col min="1012" max="1012" width="14.125" style="2" customWidth="1"/>
    <col min="1013" max="1013" width="5.375" style="2" customWidth="1"/>
    <col min="1014" max="1014" width="44.875" style="2" customWidth="1"/>
    <col min="1015" max="1015" width="7.25" style="2" customWidth="1"/>
    <col min="1016" max="1016" width="6.375" style="2" customWidth="1"/>
    <col min="1017" max="1017" width="11.875" style="2" customWidth="1"/>
    <col min="1018" max="1018" width="14.625" style="2" customWidth="1"/>
    <col min="1019" max="1019" width="14.375" style="2" customWidth="1"/>
    <col min="1020" max="1020" width="12.75" style="2" customWidth="1"/>
    <col min="1021" max="1021" width="13.875" style="2" customWidth="1"/>
    <col min="1022" max="1022" width="14.375" style="2" customWidth="1"/>
    <col min="1023" max="1023" width="12.75" style="2" customWidth="1"/>
    <col min="1024" max="1024" width="13.875" style="2" customWidth="1"/>
    <col min="1025" max="1025" width="14.375" style="2" customWidth="1"/>
    <col min="1026" max="1026" width="12.75" style="2" customWidth="1"/>
    <col min="1027" max="1029" width="7.375" style="2" customWidth="1"/>
    <col min="1030" max="1030" width="10.75" style="2" customWidth="1"/>
    <col min="1031" max="1263" width="9.125" style="2"/>
    <col min="1264" max="1264" width="6.625" style="2" customWidth="1"/>
    <col min="1265" max="1265" width="11.375" style="2" customWidth="1"/>
    <col min="1266" max="1266" width="6.875" style="2" customWidth="1"/>
    <col min="1267" max="1267" width="16.375" style="2" customWidth="1"/>
    <col min="1268" max="1268" width="14.125" style="2" customWidth="1"/>
    <col min="1269" max="1269" width="5.375" style="2" customWidth="1"/>
    <col min="1270" max="1270" width="44.875" style="2" customWidth="1"/>
    <col min="1271" max="1271" width="7.25" style="2" customWidth="1"/>
    <col min="1272" max="1272" width="6.375" style="2" customWidth="1"/>
    <col min="1273" max="1273" width="11.875" style="2" customWidth="1"/>
    <col min="1274" max="1274" width="14.625" style="2" customWidth="1"/>
    <col min="1275" max="1275" width="14.375" style="2" customWidth="1"/>
    <col min="1276" max="1276" width="12.75" style="2" customWidth="1"/>
    <col min="1277" max="1277" width="13.875" style="2" customWidth="1"/>
    <col min="1278" max="1278" width="14.375" style="2" customWidth="1"/>
    <col min="1279" max="1279" width="12.75" style="2" customWidth="1"/>
    <col min="1280" max="1280" width="13.875" style="2" customWidth="1"/>
    <col min="1281" max="1281" width="14.375" style="2" customWidth="1"/>
    <col min="1282" max="1282" width="12.75" style="2" customWidth="1"/>
    <col min="1283" max="1285" width="7.375" style="2" customWidth="1"/>
    <col min="1286" max="1286" width="10.75" style="2" customWidth="1"/>
    <col min="1287" max="1519" width="9.125" style="2"/>
    <col min="1520" max="1520" width="6.625" style="2" customWidth="1"/>
    <col min="1521" max="1521" width="11.375" style="2" customWidth="1"/>
    <col min="1522" max="1522" width="6.875" style="2" customWidth="1"/>
    <col min="1523" max="1523" width="16.375" style="2" customWidth="1"/>
    <col min="1524" max="1524" width="14.125" style="2" customWidth="1"/>
    <col min="1525" max="1525" width="5.375" style="2" customWidth="1"/>
    <col min="1526" max="1526" width="44.875" style="2" customWidth="1"/>
    <col min="1527" max="1527" width="7.25" style="2" customWidth="1"/>
    <col min="1528" max="1528" width="6.375" style="2" customWidth="1"/>
    <col min="1529" max="1529" width="11.875" style="2" customWidth="1"/>
    <col min="1530" max="1530" width="14.625" style="2" customWidth="1"/>
    <col min="1531" max="1531" width="14.375" style="2" customWidth="1"/>
    <col min="1532" max="1532" width="12.75" style="2" customWidth="1"/>
    <col min="1533" max="1533" width="13.875" style="2" customWidth="1"/>
    <col min="1534" max="1534" width="14.375" style="2" customWidth="1"/>
    <col min="1535" max="1535" width="12.75" style="2" customWidth="1"/>
    <col min="1536" max="1536" width="13.875" style="2" customWidth="1"/>
    <col min="1537" max="1537" width="14.375" style="2" customWidth="1"/>
    <col min="1538" max="1538" width="12.75" style="2" customWidth="1"/>
    <col min="1539" max="1541" width="7.375" style="2" customWidth="1"/>
    <col min="1542" max="1542" width="10.75" style="2" customWidth="1"/>
    <col min="1543" max="1775" width="9.125" style="2"/>
    <col min="1776" max="1776" width="6.625" style="2" customWidth="1"/>
    <col min="1777" max="1777" width="11.375" style="2" customWidth="1"/>
    <col min="1778" max="1778" width="6.875" style="2" customWidth="1"/>
    <col min="1779" max="1779" width="16.375" style="2" customWidth="1"/>
    <col min="1780" max="1780" width="14.125" style="2" customWidth="1"/>
    <col min="1781" max="1781" width="5.375" style="2" customWidth="1"/>
    <col min="1782" max="1782" width="44.875" style="2" customWidth="1"/>
    <col min="1783" max="1783" width="7.25" style="2" customWidth="1"/>
    <col min="1784" max="1784" width="6.375" style="2" customWidth="1"/>
    <col min="1785" max="1785" width="11.875" style="2" customWidth="1"/>
    <col min="1786" max="1786" width="14.625" style="2" customWidth="1"/>
    <col min="1787" max="1787" width="14.375" style="2" customWidth="1"/>
    <col min="1788" max="1788" width="12.75" style="2" customWidth="1"/>
    <col min="1789" max="1789" width="13.875" style="2" customWidth="1"/>
    <col min="1790" max="1790" width="14.375" style="2" customWidth="1"/>
    <col min="1791" max="1791" width="12.75" style="2" customWidth="1"/>
    <col min="1792" max="1792" width="13.875" style="2" customWidth="1"/>
    <col min="1793" max="1793" width="14.375" style="2" customWidth="1"/>
    <col min="1794" max="1794" width="12.75" style="2" customWidth="1"/>
    <col min="1795" max="1797" width="7.375" style="2" customWidth="1"/>
    <col min="1798" max="1798" width="10.75" style="2" customWidth="1"/>
    <col min="1799" max="2031" width="9.125" style="2"/>
    <col min="2032" max="2032" width="6.625" style="2" customWidth="1"/>
    <col min="2033" max="2033" width="11.375" style="2" customWidth="1"/>
    <col min="2034" max="2034" width="6.875" style="2" customWidth="1"/>
    <col min="2035" max="2035" width="16.375" style="2" customWidth="1"/>
    <col min="2036" max="2036" width="14.125" style="2" customWidth="1"/>
    <col min="2037" max="2037" width="5.375" style="2" customWidth="1"/>
    <col min="2038" max="2038" width="44.875" style="2" customWidth="1"/>
    <col min="2039" max="2039" width="7.25" style="2" customWidth="1"/>
    <col min="2040" max="2040" width="6.375" style="2" customWidth="1"/>
    <col min="2041" max="2041" width="11.875" style="2" customWidth="1"/>
    <col min="2042" max="2042" width="14.625" style="2" customWidth="1"/>
    <col min="2043" max="2043" width="14.375" style="2" customWidth="1"/>
    <col min="2044" max="2044" width="12.75" style="2" customWidth="1"/>
    <col min="2045" max="2045" width="13.875" style="2" customWidth="1"/>
    <col min="2046" max="2046" width="14.375" style="2" customWidth="1"/>
    <col min="2047" max="2047" width="12.75" style="2" customWidth="1"/>
    <col min="2048" max="2048" width="13.875" style="2" customWidth="1"/>
    <col min="2049" max="2049" width="14.375" style="2" customWidth="1"/>
    <col min="2050" max="2050" width="12.75" style="2" customWidth="1"/>
    <col min="2051" max="2053" width="7.375" style="2" customWidth="1"/>
    <col min="2054" max="2054" width="10.75" style="2" customWidth="1"/>
    <col min="2055" max="2287" width="9.125" style="2"/>
    <col min="2288" max="2288" width="6.625" style="2" customWidth="1"/>
    <col min="2289" max="2289" width="11.375" style="2" customWidth="1"/>
    <col min="2290" max="2290" width="6.875" style="2" customWidth="1"/>
    <col min="2291" max="2291" width="16.375" style="2" customWidth="1"/>
    <col min="2292" max="2292" width="14.125" style="2" customWidth="1"/>
    <col min="2293" max="2293" width="5.375" style="2" customWidth="1"/>
    <col min="2294" max="2294" width="44.875" style="2" customWidth="1"/>
    <col min="2295" max="2295" width="7.25" style="2" customWidth="1"/>
    <col min="2296" max="2296" width="6.375" style="2" customWidth="1"/>
    <col min="2297" max="2297" width="11.875" style="2" customWidth="1"/>
    <col min="2298" max="2298" width="14.625" style="2" customWidth="1"/>
    <col min="2299" max="2299" width="14.375" style="2" customWidth="1"/>
    <col min="2300" max="2300" width="12.75" style="2" customWidth="1"/>
    <col min="2301" max="2301" width="13.875" style="2" customWidth="1"/>
    <col min="2302" max="2302" width="14.375" style="2" customWidth="1"/>
    <col min="2303" max="2303" width="12.75" style="2" customWidth="1"/>
    <col min="2304" max="2304" width="13.875" style="2" customWidth="1"/>
    <col min="2305" max="2305" width="14.375" style="2" customWidth="1"/>
    <col min="2306" max="2306" width="12.75" style="2" customWidth="1"/>
    <col min="2307" max="2309" width="7.375" style="2" customWidth="1"/>
    <col min="2310" max="2310" width="10.75" style="2" customWidth="1"/>
    <col min="2311" max="2543" width="9.125" style="2"/>
    <col min="2544" max="2544" width="6.625" style="2" customWidth="1"/>
    <col min="2545" max="2545" width="11.375" style="2" customWidth="1"/>
    <col min="2546" max="2546" width="6.875" style="2" customWidth="1"/>
    <col min="2547" max="2547" width="16.375" style="2" customWidth="1"/>
    <col min="2548" max="2548" width="14.125" style="2" customWidth="1"/>
    <col min="2549" max="2549" width="5.375" style="2" customWidth="1"/>
    <col min="2550" max="2550" width="44.875" style="2" customWidth="1"/>
    <col min="2551" max="2551" width="7.25" style="2" customWidth="1"/>
    <col min="2552" max="2552" width="6.375" style="2" customWidth="1"/>
    <col min="2553" max="2553" width="11.875" style="2" customWidth="1"/>
    <col min="2554" max="2554" width="14.625" style="2" customWidth="1"/>
    <col min="2555" max="2555" width="14.375" style="2" customWidth="1"/>
    <col min="2556" max="2556" width="12.75" style="2" customWidth="1"/>
    <col min="2557" max="2557" width="13.875" style="2" customWidth="1"/>
    <col min="2558" max="2558" width="14.375" style="2" customWidth="1"/>
    <col min="2559" max="2559" width="12.75" style="2" customWidth="1"/>
    <col min="2560" max="2560" width="13.875" style="2" customWidth="1"/>
    <col min="2561" max="2561" width="14.375" style="2" customWidth="1"/>
    <col min="2562" max="2562" width="12.75" style="2" customWidth="1"/>
    <col min="2563" max="2565" width="7.375" style="2" customWidth="1"/>
    <col min="2566" max="2566" width="10.75" style="2" customWidth="1"/>
    <col min="2567" max="2799" width="9.125" style="2"/>
    <col min="2800" max="2800" width="6.625" style="2" customWidth="1"/>
    <col min="2801" max="2801" width="11.375" style="2" customWidth="1"/>
    <col min="2802" max="2802" width="6.875" style="2" customWidth="1"/>
    <col min="2803" max="2803" width="16.375" style="2" customWidth="1"/>
    <col min="2804" max="2804" width="14.125" style="2" customWidth="1"/>
    <col min="2805" max="2805" width="5.375" style="2" customWidth="1"/>
    <col min="2806" max="2806" width="44.875" style="2" customWidth="1"/>
    <col min="2807" max="2807" width="7.25" style="2" customWidth="1"/>
    <col min="2808" max="2808" width="6.375" style="2" customWidth="1"/>
    <col min="2809" max="2809" width="11.875" style="2" customWidth="1"/>
    <col min="2810" max="2810" width="14.625" style="2" customWidth="1"/>
    <col min="2811" max="2811" width="14.375" style="2" customWidth="1"/>
    <col min="2812" max="2812" width="12.75" style="2" customWidth="1"/>
    <col min="2813" max="2813" width="13.875" style="2" customWidth="1"/>
    <col min="2814" max="2814" width="14.375" style="2" customWidth="1"/>
    <col min="2815" max="2815" width="12.75" style="2" customWidth="1"/>
    <col min="2816" max="2816" width="13.875" style="2" customWidth="1"/>
    <col min="2817" max="2817" width="14.375" style="2" customWidth="1"/>
    <col min="2818" max="2818" width="12.75" style="2" customWidth="1"/>
    <col min="2819" max="2821" width="7.375" style="2" customWidth="1"/>
    <col min="2822" max="2822" width="10.75" style="2" customWidth="1"/>
    <col min="2823" max="3055" width="9.125" style="2"/>
    <col min="3056" max="3056" width="6.625" style="2" customWidth="1"/>
    <col min="3057" max="3057" width="11.375" style="2" customWidth="1"/>
    <col min="3058" max="3058" width="6.875" style="2" customWidth="1"/>
    <col min="3059" max="3059" width="16.375" style="2" customWidth="1"/>
    <col min="3060" max="3060" width="14.125" style="2" customWidth="1"/>
    <col min="3061" max="3061" width="5.375" style="2" customWidth="1"/>
    <col min="3062" max="3062" width="44.875" style="2" customWidth="1"/>
    <col min="3063" max="3063" width="7.25" style="2" customWidth="1"/>
    <col min="3064" max="3064" width="6.375" style="2" customWidth="1"/>
    <col min="3065" max="3065" width="11.875" style="2" customWidth="1"/>
    <col min="3066" max="3066" width="14.625" style="2" customWidth="1"/>
    <col min="3067" max="3067" width="14.375" style="2" customWidth="1"/>
    <col min="3068" max="3068" width="12.75" style="2" customWidth="1"/>
    <col min="3069" max="3069" width="13.875" style="2" customWidth="1"/>
    <col min="3070" max="3070" width="14.375" style="2" customWidth="1"/>
    <col min="3071" max="3071" width="12.75" style="2" customWidth="1"/>
    <col min="3072" max="3072" width="13.875" style="2" customWidth="1"/>
    <col min="3073" max="3073" width="14.375" style="2" customWidth="1"/>
    <col min="3074" max="3074" width="12.75" style="2" customWidth="1"/>
    <col min="3075" max="3077" width="7.375" style="2" customWidth="1"/>
    <col min="3078" max="3078" width="10.75" style="2" customWidth="1"/>
    <col min="3079" max="3311" width="9.125" style="2"/>
    <col min="3312" max="3312" width="6.625" style="2" customWidth="1"/>
    <col min="3313" max="3313" width="11.375" style="2" customWidth="1"/>
    <col min="3314" max="3314" width="6.875" style="2" customWidth="1"/>
    <col min="3315" max="3315" width="16.375" style="2" customWidth="1"/>
    <col min="3316" max="3316" width="14.125" style="2" customWidth="1"/>
    <col min="3317" max="3317" width="5.375" style="2" customWidth="1"/>
    <col min="3318" max="3318" width="44.875" style="2" customWidth="1"/>
    <col min="3319" max="3319" width="7.25" style="2" customWidth="1"/>
    <col min="3320" max="3320" width="6.375" style="2" customWidth="1"/>
    <col min="3321" max="3321" width="11.875" style="2" customWidth="1"/>
    <col min="3322" max="3322" width="14.625" style="2" customWidth="1"/>
    <col min="3323" max="3323" width="14.375" style="2" customWidth="1"/>
    <col min="3324" max="3324" width="12.75" style="2" customWidth="1"/>
    <col min="3325" max="3325" width="13.875" style="2" customWidth="1"/>
    <col min="3326" max="3326" width="14.375" style="2" customWidth="1"/>
    <col min="3327" max="3327" width="12.75" style="2" customWidth="1"/>
    <col min="3328" max="3328" width="13.875" style="2" customWidth="1"/>
    <col min="3329" max="3329" width="14.375" style="2" customWidth="1"/>
    <col min="3330" max="3330" width="12.75" style="2" customWidth="1"/>
    <col min="3331" max="3333" width="7.375" style="2" customWidth="1"/>
    <col min="3334" max="3334" width="10.75" style="2" customWidth="1"/>
    <col min="3335" max="3567" width="9.125" style="2"/>
    <col min="3568" max="3568" width="6.625" style="2" customWidth="1"/>
    <col min="3569" max="3569" width="11.375" style="2" customWidth="1"/>
    <col min="3570" max="3570" width="6.875" style="2" customWidth="1"/>
    <col min="3571" max="3571" width="16.375" style="2" customWidth="1"/>
    <col min="3572" max="3572" width="14.125" style="2" customWidth="1"/>
    <col min="3573" max="3573" width="5.375" style="2" customWidth="1"/>
    <col min="3574" max="3574" width="44.875" style="2" customWidth="1"/>
    <col min="3575" max="3575" width="7.25" style="2" customWidth="1"/>
    <col min="3576" max="3576" width="6.375" style="2" customWidth="1"/>
    <col min="3577" max="3577" width="11.875" style="2" customWidth="1"/>
    <col min="3578" max="3578" width="14.625" style="2" customWidth="1"/>
    <col min="3579" max="3579" width="14.375" style="2" customWidth="1"/>
    <col min="3580" max="3580" width="12.75" style="2" customWidth="1"/>
    <col min="3581" max="3581" width="13.875" style="2" customWidth="1"/>
    <col min="3582" max="3582" width="14.375" style="2" customWidth="1"/>
    <col min="3583" max="3583" width="12.75" style="2" customWidth="1"/>
    <col min="3584" max="3584" width="13.875" style="2" customWidth="1"/>
    <col min="3585" max="3585" width="14.375" style="2" customWidth="1"/>
    <col min="3586" max="3586" width="12.75" style="2" customWidth="1"/>
    <col min="3587" max="3589" width="7.375" style="2" customWidth="1"/>
    <col min="3590" max="3590" width="10.75" style="2" customWidth="1"/>
    <col min="3591" max="3823" width="9.125" style="2"/>
    <col min="3824" max="3824" width="6.625" style="2" customWidth="1"/>
    <col min="3825" max="3825" width="11.375" style="2" customWidth="1"/>
    <col min="3826" max="3826" width="6.875" style="2" customWidth="1"/>
    <col min="3827" max="3827" width="16.375" style="2" customWidth="1"/>
    <col min="3828" max="3828" width="14.125" style="2" customWidth="1"/>
    <col min="3829" max="3829" width="5.375" style="2" customWidth="1"/>
    <col min="3830" max="3830" width="44.875" style="2" customWidth="1"/>
    <col min="3831" max="3831" width="7.25" style="2" customWidth="1"/>
    <col min="3832" max="3832" width="6.375" style="2" customWidth="1"/>
    <col min="3833" max="3833" width="11.875" style="2" customWidth="1"/>
    <col min="3834" max="3834" width="14.625" style="2" customWidth="1"/>
    <col min="3835" max="3835" width="14.375" style="2" customWidth="1"/>
    <col min="3836" max="3836" width="12.75" style="2" customWidth="1"/>
    <col min="3837" max="3837" width="13.875" style="2" customWidth="1"/>
    <col min="3838" max="3838" width="14.375" style="2" customWidth="1"/>
    <col min="3839" max="3839" width="12.75" style="2" customWidth="1"/>
    <col min="3840" max="3840" width="13.875" style="2" customWidth="1"/>
    <col min="3841" max="3841" width="14.375" style="2" customWidth="1"/>
    <col min="3842" max="3842" width="12.75" style="2" customWidth="1"/>
    <col min="3843" max="3845" width="7.375" style="2" customWidth="1"/>
    <col min="3846" max="3846" width="10.75" style="2" customWidth="1"/>
    <col min="3847" max="4079" width="9.125" style="2"/>
    <col min="4080" max="4080" width="6.625" style="2" customWidth="1"/>
    <col min="4081" max="4081" width="11.375" style="2" customWidth="1"/>
    <col min="4082" max="4082" width="6.875" style="2" customWidth="1"/>
    <col min="4083" max="4083" width="16.375" style="2" customWidth="1"/>
    <col min="4084" max="4084" width="14.125" style="2" customWidth="1"/>
    <col min="4085" max="4085" width="5.375" style="2" customWidth="1"/>
    <col min="4086" max="4086" width="44.875" style="2" customWidth="1"/>
    <col min="4087" max="4087" width="7.25" style="2" customWidth="1"/>
    <col min="4088" max="4088" width="6.375" style="2" customWidth="1"/>
    <col min="4089" max="4089" width="11.875" style="2" customWidth="1"/>
    <col min="4090" max="4090" width="14.625" style="2" customWidth="1"/>
    <col min="4091" max="4091" width="14.375" style="2" customWidth="1"/>
    <col min="4092" max="4092" width="12.75" style="2" customWidth="1"/>
    <col min="4093" max="4093" width="13.875" style="2" customWidth="1"/>
    <col min="4094" max="4094" width="14.375" style="2" customWidth="1"/>
    <col min="4095" max="4095" width="12.75" style="2" customWidth="1"/>
    <col min="4096" max="4096" width="13.875" style="2" customWidth="1"/>
    <col min="4097" max="4097" width="14.375" style="2" customWidth="1"/>
    <col min="4098" max="4098" width="12.75" style="2" customWidth="1"/>
    <col min="4099" max="4101" width="7.375" style="2" customWidth="1"/>
    <col min="4102" max="4102" width="10.75" style="2" customWidth="1"/>
    <col min="4103" max="4335" width="9.125" style="2"/>
    <col min="4336" max="4336" width="6.625" style="2" customWidth="1"/>
    <col min="4337" max="4337" width="11.375" style="2" customWidth="1"/>
    <col min="4338" max="4338" width="6.875" style="2" customWidth="1"/>
    <col min="4339" max="4339" width="16.375" style="2" customWidth="1"/>
    <col min="4340" max="4340" width="14.125" style="2" customWidth="1"/>
    <col min="4341" max="4341" width="5.375" style="2" customWidth="1"/>
    <col min="4342" max="4342" width="44.875" style="2" customWidth="1"/>
    <col min="4343" max="4343" width="7.25" style="2" customWidth="1"/>
    <col min="4344" max="4344" width="6.375" style="2" customWidth="1"/>
    <col min="4345" max="4345" width="11.875" style="2" customWidth="1"/>
    <col min="4346" max="4346" width="14.625" style="2" customWidth="1"/>
    <col min="4347" max="4347" width="14.375" style="2" customWidth="1"/>
    <col min="4348" max="4348" width="12.75" style="2" customWidth="1"/>
    <col min="4349" max="4349" width="13.875" style="2" customWidth="1"/>
    <col min="4350" max="4350" width="14.375" style="2" customWidth="1"/>
    <col min="4351" max="4351" width="12.75" style="2" customWidth="1"/>
    <col min="4352" max="4352" width="13.875" style="2" customWidth="1"/>
    <col min="4353" max="4353" width="14.375" style="2" customWidth="1"/>
    <col min="4354" max="4354" width="12.75" style="2" customWidth="1"/>
    <col min="4355" max="4357" width="7.375" style="2" customWidth="1"/>
    <col min="4358" max="4358" width="10.75" style="2" customWidth="1"/>
    <col min="4359" max="4591" width="9.125" style="2"/>
    <col min="4592" max="4592" width="6.625" style="2" customWidth="1"/>
    <col min="4593" max="4593" width="11.375" style="2" customWidth="1"/>
    <col min="4594" max="4594" width="6.875" style="2" customWidth="1"/>
    <col min="4595" max="4595" width="16.375" style="2" customWidth="1"/>
    <col min="4596" max="4596" width="14.125" style="2" customWidth="1"/>
    <col min="4597" max="4597" width="5.375" style="2" customWidth="1"/>
    <col min="4598" max="4598" width="44.875" style="2" customWidth="1"/>
    <col min="4599" max="4599" width="7.25" style="2" customWidth="1"/>
    <col min="4600" max="4600" width="6.375" style="2" customWidth="1"/>
    <col min="4601" max="4601" width="11.875" style="2" customWidth="1"/>
    <col min="4602" max="4602" width="14.625" style="2" customWidth="1"/>
    <col min="4603" max="4603" width="14.375" style="2" customWidth="1"/>
    <col min="4604" max="4604" width="12.75" style="2" customWidth="1"/>
    <col min="4605" max="4605" width="13.875" style="2" customWidth="1"/>
    <col min="4606" max="4606" width="14.375" style="2" customWidth="1"/>
    <col min="4607" max="4607" width="12.75" style="2" customWidth="1"/>
    <col min="4608" max="4608" width="13.875" style="2" customWidth="1"/>
    <col min="4609" max="4609" width="14.375" style="2" customWidth="1"/>
    <col min="4610" max="4610" width="12.75" style="2" customWidth="1"/>
    <col min="4611" max="4613" width="7.375" style="2" customWidth="1"/>
    <col min="4614" max="4614" width="10.75" style="2" customWidth="1"/>
    <col min="4615" max="4847" width="9.125" style="2"/>
    <col min="4848" max="4848" width="6.625" style="2" customWidth="1"/>
    <col min="4849" max="4849" width="11.375" style="2" customWidth="1"/>
    <col min="4850" max="4850" width="6.875" style="2" customWidth="1"/>
    <col min="4851" max="4851" width="16.375" style="2" customWidth="1"/>
    <col min="4852" max="4852" width="14.125" style="2" customWidth="1"/>
    <col min="4853" max="4853" width="5.375" style="2" customWidth="1"/>
    <col min="4854" max="4854" width="44.875" style="2" customWidth="1"/>
    <col min="4855" max="4855" width="7.25" style="2" customWidth="1"/>
    <col min="4856" max="4856" width="6.375" style="2" customWidth="1"/>
    <col min="4857" max="4857" width="11.875" style="2" customWidth="1"/>
    <col min="4858" max="4858" width="14.625" style="2" customWidth="1"/>
    <col min="4859" max="4859" width="14.375" style="2" customWidth="1"/>
    <col min="4860" max="4860" width="12.75" style="2" customWidth="1"/>
    <col min="4861" max="4861" width="13.875" style="2" customWidth="1"/>
    <col min="4862" max="4862" width="14.375" style="2" customWidth="1"/>
    <col min="4863" max="4863" width="12.75" style="2" customWidth="1"/>
    <col min="4864" max="4864" width="13.875" style="2" customWidth="1"/>
    <col min="4865" max="4865" width="14.375" style="2" customWidth="1"/>
    <col min="4866" max="4866" width="12.75" style="2" customWidth="1"/>
    <col min="4867" max="4869" width="7.375" style="2" customWidth="1"/>
    <col min="4870" max="4870" width="10.75" style="2" customWidth="1"/>
    <col min="4871" max="5103" width="9.125" style="2"/>
    <col min="5104" max="5104" width="6.625" style="2" customWidth="1"/>
    <col min="5105" max="5105" width="11.375" style="2" customWidth="1"/>
    <col min="5106" max="5106" width="6.875" style="2" customWidth="1"/>
    <col min="5107" max="5107" width="16.375" style="2" customWidth="1"/>
    <col min="5108" max="5108" width="14.125" style="2" customWidth="1"/>
    <col min="5109" max="5109" width="5.375" style="2" customWidth="1"/>
    <col min="5110" max="5110" width="44.875" style="2" customWidth="1"/>
    <col min="5111" max="5111" width="7.25" style="2" customWidth="1"/>
    <col min="5112" max="5112" width="6.375" style="2" customWidth="1"/>
    <col min="5113" max="5113" width="11.875" style="2" customWidth="1"/>
    <col min="5114" max="5114" width="14.625" style="2" customWidth="1"/>
    <col min="5115" max="5115" width="14.375" style="2" customWidth="1"/>
    <col min="5116" max="5116" width="12.75" style="2" customWidth="1"/>
    <col min="5117" max="5117" width="13.875" style="2" customWidth="1"/>
    <col min="5118" max="5118" width="14.375" style="2" customWidth="1"/>
    <col min="5119" max="5119" width="12.75" style="2" customWidth="1"/>
    <col min="5120" max="5120" width="13.875" style="2" customWidth="1"/>
    <col min="5121" max="5121" width="14.375" style="2" customWidth="1"/>
    <col min="5122" max="5122" width="12.75" style="2" customWidth="1"/>
    <col min="5123" max="5125" width="7.375" style="2" customWidth="1"/>
    <col min="5126" max="5126" width="10.75" style="2" customWidth="1"/>
    <col min="5127" max="5359" width="9.125" style="2"/>
    <col min="5360" max="5360" width="6.625" style="2" customWidth="1"/>
    <col min="5361" max="5361" width="11.375" style="2" customWidth="1"/>
    <col min="5362" max="5362" width="6.875" style="2" customWidth="1"/>
    <col min="5363" max="5363" width="16.375" style="2" customWidth="1"/>
    <col min="5364" max="5364" width="14.125" style="2" customWidth="1"/>
    <col min="5365" max="5365" width="5.375" style="2" customWidth="1"/>
    <col min="5366" max="5366" width="44.875" style="2" customWidth="1"/>
    <col min="5367" max="5367" width="7.25" style="2" customWidth="1"/>
    <col min="5368" max="5368" width="6.375" style="2" customWidth="1"/>
    <col min="5369" max="5369" width="11.875" style="2" customWidth="1"/>
    <col min="5370" max="5370" width="14.625" style="2" customWidth="1"/>
    <col min="5371" max="5371" width="14.375" style="2" customWidth="1"/>
    <col min="5372" max="5372" width="12.75" style="2" customWidth="1"/>
    <col min="5373" max="5373" width="13.875" style="2" customWidth="1"/>
    <col min="5374" max="5374" width="14.375" style="2" customWidth="1"/>
    <col min="5375" max="5375" width="12.75" style="2" customWidth="1"/>
    <col min="5376" max="5376" width="13.875" style="2" customWidth="1"/>
    <col min="5377" max="5377" width="14.375" style="2" customWidth="1"/>
    <col min="5378" max="5378" width="12.75" style="2" customWidth="1"/>
    <col min="5379" max="5381" width="7.375" style="2" customWidth="1"/>
    <col min="5382" max="5382" width="10.75" style="2" customWidth="1"/>
    <col min="5383" max="5615" width="9.125" style="2"/>
    <col min="5616" max="5616" width="6.625" style="2" customWidth="1"/>
    <col min="5617" max="5617" width="11.375" style="2" customWidth="1"/>
    <col min="5618" max="5618" width="6.875" style="2" customWidth="1"/>
    <col min="5619" max="5619" width="16.375" style="2" customWidth="1"/>
    <col min="5620" max="5620" width="14.125" style="2" customWidth="1"/>
    <col min="5621" max="5621" width="5.375" style="2" customWidth="1"/>
    <col min="5622" max="5622" width="44.875" style="2" customWidth="1"/>
    <col min="5623" max="5623" width="7.25" style="2" customWidth="1"/>
    <col min="5624" max="5624" width="6.375" style="2" customWidth="1"/>
    <col min="5625" max="5625" width="11.875" style="2" customWidth="1"/>
    <col min="5626" max="5626" width="14.625" style="2" customWidth="1"/>
    <col min="5627" max="5627" width="14.375" style="2" customWidth="1"/>
    <col min="5628" max="5628" width="12.75" style="2" customWidth="1"/>
    <col min="5629" max="5629" width="13.875" style="2" customWidth="1"/>
    <col min="5630" max="5630" width="14.375" style="2" customWidth="1"/>
    <col min="5631" max="5631" width="12.75" style="2" customWidth="1"/>
    <col min="5632" max="5632" width="13.875" style="2" customWidth="1"/>
    <col min="5633" max="5633" width="14.375" style="2" customWidth="1"/>
    <col min="5634" max="5634" width="12.75" style="2" customWidth="1"/>
    <col min="5635" max="5637" width="7.375" style="2" customWidth="1"/>
    <col min="5638" max="5638" width="10.75" style="2" customWidth="1"/>
    <col min="5639" max="5871" width="9.125" style="2"/>
    <col min="5872" max="5872" width="6.625" style="2" customWidth="1"/>
    <col min="5873" max="5873" width="11.375" style="2" customWidth="1"/>
    <col min="5874" max="5874" width="6.875" style="2" customWidth="1"/>
    <col min="5875" max="5875" width="16.375" style="2" customWidth="1"/>
    <col min="5876" max="5876" width="14.125" style="2" customWidth="1"/>
    <col min="5877" max="5877" width="5.375" style="2" customWidth="1"/>
    <col min="5878" max="5878" width="44.875" style="2" customWidth="1"/>
    <col min="5879" max="5879" width="7.25" style="2" customWidth="1"/>
    <col min="5880" max="5880" width="6.375" style="2" customWidth="1"/>
    <col min="5881" max="5881" width="11.875" style="2" customWidth="1"/>
    <col min="5882" max="5882" width="14.625" style="2" customWidth="1"/>
    <col min="5883" max="5883" width="14.375" style="2" customWidth="1"/>
    <col min="5884" max="5884" width="12.75" style="2" customWidth="1"/>
    <col min="5885" max="5885" width="13.875" style="2" customWidth="1"/>
    <col min="5886" max="5886" width="14.375" style="2" customWidth="1"/>
    <col min="5887" max="5887" width="12.75" style="2" customWidth="1"/>
    <col min="5888" max="5888" width="13.875" style="2" customWidth="1"/>
    <col min="5889" max="5889" width="14.375" style="2" customWidth="1"/>
    <col min="5890" max="5890" width="12.75" style="2" customWidth="1"/>
    <col min="5891" max="5893" width="7.375" style="2" customWidth="1"/>
    <col min="5894" max="5894" width="10.75" style="2" customWidth="1"/>
    <col min="5895" max="6127" width="9.125" style="2"/>
    <col min="6128" max="6128" width="6.625" style="2" customWidth="1"/>
    <col min="6129" max="6129" width="11.375" style="2" customWidth="1"/>
    <col min="6130" max="6130" width="6.875" style="2" customWidth="1"/>
    <col min="6131" max="6131" width="16.375" style="2" customWidth="1"/>
    <col min="6132" max="6132" width="14.125" style="2" customWidth="1"/>
    <col min="6133" max="6133" width="5.375" style="2" customWidth="1"/>
    <col min="6134" max="6134" width="44.875" style="2" customWidth="1"/>
    <col min="6135" max="6135" width="7.25" style="2" customWidth="1"/>
    <col min="6136" max="6136" width="6.375" style="2" customWidth="1"/>
    <col min="6137" max="6137" width="11.875" style="2" customWidth="1"/>
    <col min="6138" max="6138" width="14.625" style="2" customWidth="1"/>
    <col min="6139" max="6139" width="14.375" style="2" customWidth="1"/>
    <col min="6140" max="6140" width="12.75" style="2" customWidth="1"/>
    <col min="6141" max="6141" width="13.875" style="2" customWidth="1"/>
    <col min="6142" max="6142" width="14.375" style="2" customWidth="1"/>
    <col min="6143" max="6143" width="12.75" style="2" customWidth="1"/>
    <col min="6144" max="6144" width="13.875" style="2" customWidth="1"/>
    <col min="6145" max="6145" width="14.375" style="2" customWidth="1"/>
    <col min="6146" max="6146" width="12.75" style="2" customWidth="1"/>
    <col min="6147" max="6149" width="7.375" style="2" customWidth="1"/>
    <col min="6150" max="6150" width="10.75" style="2" customWidth="1"/>
    <col min="6151" max="6383" width="9.125" style="2"/>
    <col min="6384" max="6384" width="6.625" style="2" customWidth="1"/>
    <col min="6385" max="6385" width="11.375" style="2" customWidth="1"/>
    <col min="6386" max="6386" width="6.875" style="2" customWidth="1"/>
    <col min="6387" max="6387" width="16.375" style="2" customWidth="1"/>
    <col min="6388" max="6388" width="14.125" style="2" customWidth="1"/>
    <col min="6389" max="6389" width="5.375" style="2" customWidth="1"/>
    <col min="6390" max="6390" width="44.875" style="2" customWidth="1"/>
    <col min="6391" max="6391" width="7.25" style="2" customWidth="1"/>
    <col min="6392" max="6392" width="6.375" style="2" customWidth="1"/>
    <col min="6393" max="6393" width="11.875" style="2" customWidth="1"/>
    <col min="6394" max="6394" width="14.625" style="2" customWidth="1"/>
    <col min="6395" max="6395" width="14.375" style="2" customWidth="1"/>
    <col min="6396" max="6396" width="12.75" style="2" customWidth="1"/>
    <col min="6397" max="6397" width="13.875" style="2" customWidth="1"/>
    <col min="6398" max="6398" width="14.375" style="2" customWidth="1"/>
    <col min="6399" max="6399" width="12.75" style="2" customWidth="1"/>
    <col min="6400" max="6400" width="13.875" style="2" customWidth="1"/>
    <col min="6401" max="6401" width="14.375" style="2" customWidth="1"/>
    <col min="6402" max="6402" width="12.75" style="2" customWidth="1"/>
    <col min="6403" max="6405" width="7.375" style="2" customWidth="1"/>
    <col min="6406" max="6406" width="10.75" style="2" customWidth="1"/>
    <col min="6407" max="6639" width="9.125" style="2"/>
    <col min="6640" max="6640" width="6.625" style="2" customWidth="1"/>
    <col min="6641" max="6641" width="11.375" style="2" customWidth="1"/>
    <col min="6642" max="6642" width="6.875" style="2" customWidth="1"/>
    <col min="6643" max="6643" width="16.375" style="2" customWidth="1"/>
    <col min="6644" max="6644" width="14.125" style="2" customWidth="1"/>
    <col min="6645" max="6645" width="5.375" style="2" customWidth="1"/>
    <col min="6646" max="6646" width="44.875" style="2" customWidth="1"/>
    <col min="6647" max="6647" width="7.25" style="2" customWidth="1"/>
    <col min="6648" max="6648" width="6.375" style="2" customWidth="1"/>
    <col min="6649" max="6649" width="11.875" style="2" customWidth="1"/>
    <col min="6650" max="6650" width="14.625" style="2" customWidth="1"/>
    <col min="6651" max="6651" width="14.375" style="2" customWidth="1"/>
    <col min="6652" max="6652" width="12.75" style="2" customWidth="1"/>
    <col min="6653" max="6653" width="13.875" style="2" customWidth="1"/>
    <col min="6654" max="6654" width="14.375" style="2" customWidth="1"/>
    <col min="6655" max="6655" width="12.75" style="2" customWidth="1"/>
    <col min="6656" max="6656" width="13.875" style="2" customWidth="1"/>
    <col min="6657" max="6657" width="14.375" style="2" customWidth="1"/>
    <col min="6658" max="6658" width="12.75" style="2" customWidth="1"/>
    <col min="6659" max="6661" width="7.375" style="2" customWidth="1"/>
    <col min="6662" max="6662" width="10.75" style="2" customWidth="1"/>
    <col min="6663" max="6895" width="9.125" style="2"/>
    <col min="6896" max="6896" width="6.625" style="2" customWidth="1"/>
    <col min="6897" max="6897" width="11.375" style="2" customWidth="1"/>
    <col min="6898" max="6898" width="6.875" style="2" customWidth="1"/>
    <col min="6899" max="6899" width="16.375" style="2" customWidth="1"/>
    <col min="6900" max="6900" width="14.125" style="2" customWidth="1"/>
    <col min="6901" max="6901" width="5.375" style="2" customWidth="1"/>
    <col min="6902" max="6902" width="44.875" style="2" customWidth="1"/>
    <col min="6903" max="6903" width="7.25" style="2" customWidth="1"/>
    <col min="6904" max="6904" width="6.375" style="2" customWidth="1"/>
    <col min="6905" max="6905" width="11.875" style="2" customWidth="1"/>
    <col min="6906" max="6906" width="14.625" style="2" customWidth="1"/>
    <col min="6907" max="6907" width="14.375" style="2" customWidth="1"/>
    <col min="6908" max="6908" width="12.75" style="2" customWidth="1"/>
    <col min="6909" max="6909" width="13.875" style="2" customWidth="1"/>
    <col min="6910" max="6910" width="14.375" style="2" customWidth="1"/>
    <col min="6911" max="6911" width="12.75" style="2" customWidth="1"/>
    <col min="6912" max="6912" width="13.875" style="2" customWidth="1"/>
    <col min="6913" max="6913" width="14.375" style="2" customWidth="1"/>
    <col min="6914" max="6914" width="12.75" style="2" customWidth="1"/>
    <col min="6915" max="6917" width="7.375" style="2" customWidth="1"/>
    <col min="6918" max="6918" width="10.75" style="2" customWidth="1"/>
    <col min="6919" max="7151" width="9.125" style="2"/>
    <col min="7152" max="7152" width="6.625" style="2" customWidth="1"/>
    <col min="7153" max="7153" width="11.375" style="2" customWidth="1"/>
    <col min="7154" max="7154" width="6.875" style="2" customWidth="1"/>
    <col min="7155" max="7155" width="16.375" style="2" customWidth="1"/>
    <col min="7156" max="7156" width="14.125" style="2" customWidth="1"/>
    <col min="7157" max="7157" width="5.375" style="2" customWidth="1"/>
    <col min="7158" max="7158" width="44.875" style="2" customWidth="1"/>
    <col min="7159" max="7159" width="7.25" style="2" customWidth="1"/>
    <col min="7160" max="7160" width="6.375" style="2" customWidth="1"/>
    <col min="7161" max="7161" width="11.875" style="2" customWidth="1"/>
    <col min="7162" max="7162" width="14.625" style="2" customWidth="1"/>
    <col min="7163" max="7163" width="14.375" style="2" customWidth="1"/>
    <col min="7164" max="7164" width="12.75" style="2" customWidth="1"/>
    <col min="7165" max="7165" width="13.875" style="2" customWidth="1"/>
    <col min="7166" max="7166" width="14.375" style="2" customWidth="1"/>
    <col min="7167" max="7167" width="12.75" style="2" customWidth="1"/>
    <col min="7168" max="7168" width="13.875" style="2" customWidth="1"/>
    <col min="7169" max="7169" width="14.375" style="2" customWidth="1"/>
    <col min="7170" max="7170" width="12.75" style="2" customWidth="1"/>
    <col min="7171" max="7173" width="7.375" style="2" customWidth="1"/>
    <col min="7174" max="7174" width="10.75" style="2" customWidth="1"/>
    <col min="7175" max="7407" width="9.125" style="2"/>
    <col min="7408" max="7408" width="6.625" style="2" customWidth="1"/>
    <col min="7409" max="7409" width="11.375" style="2" customWidth="1"/>
    <col min="7410" max="7410" width="6.875" style="2" customWidth="1"/>
    <col min="7411" max="7411" width="16.375" style="2" customWidth="1"/>
    <col min="7412" max="7412" width="14.125" style="2" customWidth="1"/>
    <col min="7413" max="7413" width="5.375" style="2" customWidth="1"/>
    <col min="7414" max="7414" width="44.875" style="2" customWidth="1"/>
    <col min="7415" max="7415" width="7.25" style="2" customWidth="1"/>
    <col min="7416" max="7416" width="6.375" style="2" customWidth="1"/>
    <col min="7417" max="7417" width="11.875" style="2" customWidth="1"/>
    <col min="7418" max="7418" width="14.625" style="2" customWidth="1"/>
    <col min="7419" max="7419" width="14.375" style="2" customWidth="1"/>
    <col min="7420" max="7420" width="12.75" style="2" customWidth="1"/>
    <col min="7421" max="7421" width="13.875" style="2" customWidth="1"/>
    <col min="7422" max="7422" width="14.375" style="2" customWidth="1"/>
    <col min="7423" max="7423" width="12.75" style="2" customWidth="1"/>
    <col min="7424" max="7424" width="13.875" style="2" customWidth="1"/>
    <col min="7425" max="7425" width="14.375" style="2" customWidth="1"/>
    <col min="7426" max="7426" width="12.75" style="2" customWidth="1"/>
    <col min="7427" max="7429" width="7.375" style="2" customWidth="1"/>
    <col min="7430" max="7430" width="10.75" style="2" customWidth="1"/>
    <col min="7431" max="7663" width="9.125" style="2"/>
    <col min="7664" max="7664" width="6.625" style="2" customWidth="1"/>
    <col min="7665" max="7665" width="11.375" style="2" customWidth="1"/>
    <col min="7666" max="7666" width="6.875" style="2" customWidth="1"/>
    <col min="7667" max="7667" width="16.375" style="2" customWidth="1"/>
    <col min="7668" max="7668" width="14.125" style="2" customWidth="1"/>
    <col min="7669" max="7669" width="5.375" style="2" customWidth="1"/>
    <col min="7670" max="7670" width="44.875" style="2" customWidth="1"/>
    <col min="7671" max="7671" width="7.25" style="2" customWidth="1"/>
    <col min="7672" max="7672" width="6.375" style="2" customWidth="1"/>
    <col min="7673" max="7673" width="11.875" style="2" customWidth="1"/>
    <col min="7674" max="7674" width="14.625" style="2" customWidth="1"/>
    <col min="7675" max="7675" width="14.375" style="2" customWidth="1"/>
    <col min="7676" max="7676" width="12.75" style="2" customWidth="1"/>
    <col min="7677" max="7677" width="13.875" style="2" customWidth="1"/>
    <col min="7678" max="7678" width="14.375" style="2" customWidth="1"/>
    <col min="7679" max="7679" width="12.75" style="2" customWidth="1"/>
    <col min="7680" max="7680" width="13.875" style="2" customWidth="1"/>
    <col min="7681" max="7681" width="14.375" style="2" customWidth="1"/>
    <col min="7682" max="7682" width="12.75" style="2" customWidth="1"/>
    <col min="7683" max="7685" width="7.375" style="2" customWidth="1"/>
    <col min="7686" max="7686" width="10.75" style="2" customWidth="1"/>
    <col min="7687" max="7919" width="9.125" style="2"/>
    <col min="7920" max="7920" width="6.625" style="2" customWidth="1"/>
    <col min="7921" max="7921" width="11.375" style="2" customWidth="1"/>
    <col min="7922" max="7922" width="6.875" style="2" customWidth="1"/>
    <col min="7923" max="7923" width="16.375" style="2" customWidth="1"/>
    <col min="7924" max="7924" width="14.125" style="2" customWidth="1"/>
    <col min="7925" max="7925" width="5.375" style="2" customWidth="1"/>
    <col min="7926" max="7926" width="44.875" style="2" customWidth="1"/>
    <col min="7927" max="7927" width="7.25" style="2" customWidth="1"/>
    <col min="7928" max="7928" width="6.375" style="2" customWidth="1"/>
    <col min="7929" max="7929" width="11.875" style="2" customWidth="1"/>
    <col min="7930" max="7930" width="14.625" style="2" customWidth="1"/>
    <col min="7931" max="7931" width="14.375" style="2" customWidth="1"/>
    <col min="7932" max="7932" width="12.75" style="2" customWidth="1"/>
    <col min="7933" max="7933" width="13.875" style="2" customWidth="1"/>
    <col min="7934" max="7934" width="14.375" style="2" customWidth="1"/>
    <col min="7935" max="7935" width="12.75" style="2" customWidth="1"/>
    <col min="7936" max="7936" width="13.875" style="2" customWidth="1"/>
    <col min="7937" max="7937" width="14.375" style="2" customWidth="1"/>
    <col min="7938" max="7938" width="12.75" style="2" customWidth="1"/>
    <col min="7939" max="7941" width="7.375" style="2" customWidth="1"/>
    <col min="7942" max="7942" width="10.75" style="2" customWidth="1"/>
    <col min="7943" max="8175" width="9.125" style="2"/>
    <col min="8176" max="8176" width="6.625" style="2" customWidth="1"/>
    <col min="8177" max="8177" width="11.375" style="2" customWidth="1"/>
    <col min="8178" max="8178" width="6.875" style="2" customWidth="1"/>
    <col min="8179" max="8179" width="16.375" style="2" customWidth="1"/>
    <col min="8180" max="8180" width="14.125" style="2" customWidth="1"/>
    <col min="8181" max="8181" width="5.375" style="2" customWidth="1"/>
    <col min="8182" max="8182" width="44.875" style="2" customWidth="1"/>
    <col min="8183" max="8183" width="7.25" style="2" customWidth="1"/>
    <col min="8184" max="8184" width="6.375" style="2" customWidth="1"/>
    <col min="8185" max="8185" width="11.875" style="2" customWidth="1"/>
    <col min="8186" max="8186" width="14.625" style="2" customWidth="1"/>
    <col min="8187" max="8187" width="14.375" style="2" customWidth="1"/>
    <col min="8188" max="8188" width="12.75" style="2" customWidth="1"/>
    <col min="8189" max="8189" width="13.875" style="2" customWidth="1"/>
    <col min="8190" max="8190" width="14.375" style="2" customWidth="1"/>
    <col min="8191" max="8191" width="12.75" style="2" customWidth="1"/>
    <col min="8192" max="8192" width="13.875" style="2" customWidth="1"/>
    <col min="8193" max="8193" width="14.375" style="2" customWidth="1"/>
    <col min="8194" max="8194" width="12.75" style="2" customWidth="1"/>
    <col min="8195" max="8197" width="7.375" style="2" customWidth="1"/>
    <col min="8198" max="8198" width="10.75" style="2" customWidth="1"/>
    <col min="8199" max="8431" width="9.125" style="2"/>
    <col min="8432" max="8432" width="6.625" style="2" customWidth="1"/>
    <col min="8433" max="8433" width="11.375" style="2" customWidth="1"/>
    <col min="8434" max="8434" width="6.875" style="2" customWidth="1"/>
    <col min="8435" max="8435" width="16.375" style="2" customWidth="1"/>
    <col min="8436" max="8436" width="14.125" style="2" customWidth="1"/>
    <col min="8437" max="8437" width="5.375" style="2" customWidth="1"/>
    <col min="8438" max="8438" width="44.875" style="2" customWidth="1"/>
    <col min="8439" max="8439" width="7.25" style="2" customWidth="1"/>
    <col min="8440" max="8440" width="6.375" style="2" customWidth="1"/>
    <col min="8441" max="8441" width="11.875" style="2" customWidth="1"/>
    <col min="8442" max="8442" width="14.625" style="2" customWidth="1"/>
    <col min="8443" max="8443" width="14.375" style="2" customWidth="1"/>
    <col min="8444" max="8444" width="12.75" style="2" customWidth="1"/>
    <col min="8445" max="8445" width="13.875" style="2" customWidth="1"/>
    <col min="8446" max="8446" width="14.375" style="2" customWidth="1"/>
    <col min="8447" max="8447" width="12.75" style="2" customWidth="1"/>
    <col min="8448" max="8448" width="13.875" style="2" customWidth="1"/>
    <col min="8449" max="8449" width="14.375" style="2" customWidth="1"/>
    <col min="8450" max="8450" width="12.75" style="2" customWidth="1"/>
    <col min="8451" max="8453" width="7.375" style="2" customWidth="1"/>
    <col min="8454" max="8454" width="10.75" style="2" customWidth="1"/>
    <col min="8455" max="8687" width="9.125" style="2"/>
    <col min="8688" max="8688" width="6.625" style="2" customWidth="1"/>
    <col min="8689" max="8689" width="11.375" style="2" customWidth="1"/>
    <col min="8690" max="8690" width="6.875" style="2" customWidth="1"/>
    <col min="8691" max="8691" width="16.375" style="2" customWidth="1"/>
    <col min="8692" max="8692" width="14.125" style="2" customWidth="1"/>
    <col min="8693" max="8693" width="5.375" style="2" customWidth="1"/>
    <col min="8694" max="8694" width="44.875" style="2" customWidth="1"/>
    <col min="8695" max="8695" width="7.25" style="2" customWidth="1"/>
    <col min="8696" max="8696" width="6.375" style="2" customWidth="1"/>
    <col min="8697" max="8697" width="11.875" style="2" customWidth="1"/>
    <col min="8698" max="8698" width="14.625" style="2" customWidth="1"/>
    <col min="8699" max="8699" width="14.375" style="2" customWidth="1"/>
    <col min="8700" max="8700" width="12.75" style="2" customWidth="1"/>
    <col min="8701" max="8701" width="13.875" style="2" customWidth="1"/>
    <col min="8702" max="8702" width="14.375" style="2" customWidth="1"/>
    <col min="8703" max="8703" width="12.75" style="2" customWidth="1"/>
    <col min="8704" max="8704" width="13.875" style="2" customWidth="1"/>
    <col min="8705" max="8705" width="14.375" style="2" customWidth="1"/>
    <col min="8706" max="8706" width="12.75" style="2" customWidth="1"/>
    <col min="8707" max="8709" width="7.375" style="2" customWidth="1"/>
    <col min="8710" max="8710" width="10.75" style="2" customWidth="1"/>
    <col min="8711" max="8943" width="9.125" style="2"/>
    <col min="8944" max="8944" width="6.625" style="2" customWidth="1"/>
    <col min="8945" max="8945" width="11.375" style="2" customWidth="1"/>
    <col min="8946" max="8946" width="6.875" style="2" customWidth="1"/>
    <col min="8947" max="8947" width="16.375" style="2" customWidth="1"/>
    <col min="8948" max="8948" width="14.125" style="2" customWidth="1"/>
    <col min="8949" max="8949" width="5.375" style="2" customWidth="1"/>
    <col min="8950" max="8950" width="44.875" style="2" customWidth="1"/>
    <col min="8951" max="8951" width="7.25" style="2" customWidth="1"/>
    <col min="8952" max="8952" width="6.375" style="2" customWidth="1"/>
    <col min="8953" max="8953" width="11.875" style="2" customWidth="1"/>
    <col min="8954" max="8954" width="14.625" style="2" customWidth="1"/>
    <col min="8955" max="8955" width="14.375" style="2" customWidth="1"/>
    <col min="8956" max="8956" width="12.75" style="2" customWidth="1"/>
    <col min="8957" max="8957" width="13.875" style="2" customWidth="1"/>
    <col min="8958" max="8958" width="14.375" style="2" customWidth="1"/>
    <col min="8959" max="8959" width="12.75" style="2" customWidth="1"/>
    <col min="8960" max="8960" width="13.875" style="2" customWidth="1"/>
    <col min="8961" max="8961" width="14.375" style="2" customWidth="1"/>
    <col min="8962" max="8962" width="12.75" style="2" customWidth="1"/>
    <col min="8963" max="8965" width="7.375" style="2" customWidth="1"/>
    <col min="8966" max="8966" width="10.75" style="2" customWidth="1"/>
    <col min="8967" max="9199" width="9.125" style="2"/>
    <col min="9200" max="9200" width="6.625" style="2" customWidth="1"/>
    <col min="9201" max="9201" width="11.375" style="2" customWidth="1"/>
    <col min="9202" max="9202" width="6.875" style="2" customWidth="1"/>
    <col min="9203" max="9203" width="16.375" style="2" customWidth="1"/>
    <col min="9204" max="9204" width="14.125" style="2" customWidth="1"/>
    <col min="9205" max="9205" width="5.375" style="2" customWidth="1"/>
    <col min="9206" max="9206" width="44.875" style="2" customWidth="1"/>
    <col min="9207" max="9207" width="7.25" style="2" customWidth="1"/>
    <col min="9208" max="9208" width="6.375" style="2" customWidth="1"/>
    <col min="9209" max="9209" width="11.875" style="2" customWidth="1"/>
    <col min="9210" max="9210" width="14.625" style="2" customWidth="1"/>
    <col min="9211" max="9211" width="14.375" style="2" customWidth="1"/>
    <col min="9212" max="9212" width="12.75" style="2" customWidth="1"/>
    <col min="9213" max="9213" width="13.875" style="2" customWidth="1"/>
    <col min="9214" max="9214" width="14.375" style="2" customWidth="1"/>
    <col min="9215" max="9215" width="12.75" style="2" customWidth="1"/>
    <col min="9216" max="9216" width="13.875" style="2" customWidth="1"/>
    <col min="9217" max="9217" width="14.375" style="2" customWidth="1"/>
    <col min="9218" max="9218" width="12.75" style="2" customWidth="1"/>
    <col min="9219" max="9221" width="7.375" style="2" customWidth="1"/>
    <col min="9222" max="9222" width="10.75" style="2" customWidth="1"/>
    <col min="9223" max="9455" width="9.125" style="2"/>
    <col min="9456" max="9456" width="6.625" style="2" customWidth="1"/>
    <col min="9457" max="9457" width="11.375" style="2" customWidth="1"/>
    <col min="9458" max="9458" width="6.875" style="2" customWidth="1"/>
    <col min="9459" max="9459" width="16.375" style="2" customWidth="1"/>
    <col min="9460" max="9460" width="14.125" style="2" customWidth="1"/>
    <col min="9461" max="9461" width="5.375" style="2" customWidth="1"/>
    <col min="9462" max="9462" width="44.875" style="2" customWidth="1"/>
    <col min="9463" max="9463" width="7.25" style="2" customWidth="1"/>
    <col min="9464" max="9464" width="6.375" style="2" customWidth="1"/>
    <col min="9465" max="9465" width="11.875" style="2" customWidth="1"/>
    <col min="9466" max="9466" width="14.625" style="2" customWidth="1"/>
    <col min="9467" max="9467" width="14.375" style="2" customWidth="1"/>
    <col min="9468" max="9468" width="12.75" style="2" customWidth="1"/>
    <col min="9469" max="9469" width="13.875" style="2" customWidth="1"/>
    <col min="9470" max="9470" width="14.375" style="2" customWidth="1"/>
    <col min="9471" max="9471" width="12.75" style="2" customWidth="1"/>
    <col min="9472" max="9472" width="13.875" style="2" customWidth="1"/>
    <col min="9473" max="9473" width="14.375" style="2" customWidth="1"/>
    <col min="9474" max="9474" width="12.75" style="2" customWidth="1"/>
    <col min="9475" max="9477" width="7.375" style="2" customWidth="1"/>
    <col min="9478" max="9478" width="10.75" style="2" customWidth="1"/>
    <col min="9479" max="9711" width="9.125" style="2"/>
    <col min="9712" max="9712" width="6.625" style="2" customWidth="1"/>
    <col min="9713" max="9713" width="11.375" style="2" customWidth="1"/>
    <col min="9714" max="9714" width="6.875" style="2" customWidth="1"/>
    <col min="9715" max="9715" width="16.375" style="2" customWidth="1"/>
    <col min="9716" max="9716" width="14.125" style="2" customWidth="1"/>
    <col min="9717" max="9717" width="5.375" style="2" customWidth="1"/>
    <col min="9718" max="9718" width="44.875" style="2" customWidth="1"/>
    <col min="9719" max="9719" width="7.25" style="2" customWidth="1"/>
    <col min="9720" max="9720" width="6.375" style="2" customWidth="1"/>
    <col min="9721" max="9721" width="11.875" style="2" customWidth="1"/>
    <col min="9722" max="9722" width="14.625" style="2" customWidth="1"/>
    <col min="9723" max="9723" width="14.375" style="2" customWidth="1"/>
    <col min="9724" max="9724" width="12.75" style="2" customWidth="1"/>
    <col min="9725" max="9725" width="13.875" style="2" customWidth="1"/>
    <col min="9726" max="9726" width="14.375" style="2" customWidth="1"/>
    <col min="9727" max="9727" width="12.75" style="2" customWidth="1"/>
    <col min="9728" max="9728" width="13.875" style="2" customWidth="1"/>
    <col min="9729" max="9729" width="14.375" style="2" customWidth="1"/>
    <col min="9730" max="9730" width="12.75" style="2" customWidth="1"/>
    <col min="9731" max="9733" width="7.375" style="2" customWidth="1"/>
    <col min="9734" max="9734" width="10.75" style="2" customWidth="1"/>
    <col min="9735" max="9967" width="9.125" style="2"/>
    <col min="9968" max="9968" width="6.625" style="2" customWidth="1"/>
    <col min="9969" max="9969" width="11.375" style="2" customWidth="1"/>
    <col min="9970" max="9970" width="6.875" style="2" customWidth="1"/>
    <col min="9971" max="9971" width="16.375" style="2" customWidth="1"/>
    <col min="9972" max="9972" width="14.125" style="2" customWidth="1"/>
    <col min="9973" max="9973" width="5.375" style="2" customWidth="1"/>
    <col min="9974" max="9974" width="44.875" style="2" customWidth="1"/>
    <col min="9975" max="9975" width="7.25" style="2" customWidth="1"/>
    <col min="9976" max="9976" width="6.375" style="2" customWidth="1"/>
    <col min="9977" max="9977" width="11.875" style="2" customWidth="1"/>
    <col min="9978" max="9978" width="14.625" style="2" customWidth="1"/>
    <col min="9979" max="9979" width="14.375" style="2" customWidth="1"/>
    <col min="9980" max="9980" width="12.75" style="2" customWidth="1"/>
    <col min="9981" max="9981" width="13.875" style="2" customWidth="1"/>
    <col min="9982" max="9982" width="14.375" style="2" customWidth="1"/>
    <col min="9983" max="9983" width="12.75" style="2" customWidth="1"/>
    <col min="9984" max="9984" width="13.875" style="2" customWidth="1"/>
    <col min="9985" max="9985" width="14.375" style="2" customWidth="1"/>
    <col min="9986" max="9986" width="12.75" style="2" customWidth="1"/>
    <col min="9987" max="9989" width="7.375" style="2" customWidth="1"/>
    <col min="9990" max="9990" width="10.75" style="2" customWidth="1"/>
    <col min="9991" max="10223" width="9.125" style="2"/>
    <col min="10224" max="10224" width="6.625" style="2" customWidth="1"/>
    <col min="10225" max="10225" width="11.375" style="2" customWidth="1"/>
    <col min="10226" max="10226" width="6.875" style="2" customWidth="1"/>
    <col min="10227" max="10227" width="16.375" style="2" customWidth="1"/>
    <col min="10228" max="10228" width="14.125" style="2" customWidth="1"/>
    <col min="10229" max="10229" width="5.375" style="2" customWidth="1"/>
    <col min="10230" max="10230" width="44.875" style="2" customWidth="1"/>
    <col min="10231" max="10231" width="7.25" style="2" customWidth="1"/>
    <col min="10232" max="10232" width="6.375" style="2" customWidth="1"/>
    <col min="10233" max="10233" width="11.875" style="2" customWidth="1"/>
    <col min="10234" max="10234" width="14.625" style="2" customWidth="1"/>
    <col min="10235" max="10235" width="14.375" style="2" customWidth="1"/>
    <col min="10236" max="10236" width="12.75" style="2" customWidth="1"/>
    <col min="10237" max="10237" width="13.875" style="2" customWidth="1"/>
    <col min="10238" max="10238" width="14.375" style="2" customWidth="1"/>
    <col min="10239" max="10239" width="12.75" style="2" customWidth="1"/>
    <col min="10240" max="10240" width="13.875" style="2" customWidth="1"/>
    <col min="10241" max="10241" width="14.375" style="2" customWidth="1"/>
    <col min="10242" max="10242" width="12.75" style="2" customWidth="1"/>
    <col min="10243" max="10245" width="7.375" style="2" customWidth="1"/>
    <col min="10246" max="10246" width="10.75" style="2" customWidth="1"/>
    <col min="10247" max="10479" width="9.125" style="2"/>
    <col min="10480" max="10480" width="6.625" style="2" customWidth="1"/>
    <col min="10481" max="10481" width="11.375" style="2" customWidth="1"/>
    <col min="10482" max="10482" width="6.875" style="2" customWidth="1"/>
    <col min="10483" max="10483" width="16.375" style="2" customWidth="1"/>
    <col min="10484" max="10484" width="14.125" style="2" customWidth="1"/>
    <col min="10485" max="10485" width="5.375" style="2" customWidth="1"/>
    <col min="10486" max="10486" width="44.875" style="2" customWidth="1"/>
    <col min="10487" max="10487" width="7.25" style="2" customWidth="1"/>
    <col min="10488" max="10488" width="6.375" style="2" customWidth="1"/>
    <col min="10489" max="10489" width="11.875" style="2" customWidth="1"/>
    <col min="10490" max="10490" width="14.625" style="2" customWidth="1"/>
    <col min="10491" max="10491" width="14.375" style="2" customWidth="1"/>
    <col min="10492" max="10492" width="12.75" style="2" customWidth="1"/>
    <col min="10493" max="10493" width="13.875" style="2" customWidth="1"/>
    <col min="10494" max="10494" width="14.375" style="2" customWidth="1"/>
    <col min="10495" max="10495" width="12.75" style="2" customWidth="1"/>
    <col min="10496" max="10496" width="13.875" style="2" customWidth="1"/>
    <col min="10497" max="10497" width="14.375" style="2" customWidth="1"/>
    <col min="10498" max="10498" width="12.75" style="2" customWidth="1"/>
    <col min="10499" max="10501" width="7.375" style="2" customWidth="1"/>
    <col min="10502" max="10502" width="10.75" style="2" customWidth="1"/>
    <col min="10503" max="10735" width="9.125" style="2"/>
    <col min="10736" max="10736" width="6.625" style="2" customWidth="1"/>
    <col min="10737" max="10737" width="11.375" style="2" customWidth="1"/>
    <col min="10738" max="10738" width="6.875" style="2" customWidth="1"/>
    <col min="10739" max="10739" width="16.375" style="2" customWidth="1"/>
    <col min="10740" max="10740" width="14.125" style="2" customWidth="1"/>
    <col min="10741" max="10741" width="5.375" style="2" customWidth="1"/>
    <col min="10742" max="10742" width="44.875" style="2" customWidth="1"/>
    <col min="10743" max="10743" width="7.25" style="2" customWidth="1"/>
    <col min="10744" max="10744" width="6.375" style="2" customWidth="1"/>
    <col min="10745" max="10745" width="11.875" style="2" customWidth="1"/>
    <col min="10746" max="10746" width="14.625" style="2" customWidth="1"/>
    <col min="10747" max="10747" width="14.375" style="2" customWidth="1"/>
    <col min="10748" max="10748" width="12.75" style="2" customWidth="1"/>
    <col min="10749" max="10749" width="13.875" style="2" customWidth="1"/>
    <col min="10750" max="10750" width="14.375" style="2" customWidth="1"/>
    <col min="10751" max="10751" width="12.75" style="2" customWidth="1"/>
    <col min="10752" max="10752" width="13.875" style="2" customWidth="1"/>
    <col min="10753" max="10753" width="14.375" style="2" customWidth="1"/>
    <col min="10754" max="10754" width="12.75" style="2" customWidth="1"/>
    <col min="10755" max="10757" width="7.375" style="2" customWidth="1"/>
    <col min="10758" max="10758" width="10.75" style="2" customWidth="1"/>
    <col min="10759" max="10991" width="9.125" style="2"/>
    <col min="10992" max="10992" width="6.625" style="2" customWidth="1"/>
    <col min="10993" max="10993" width="11.375" style="2" customWidth="1"/>
    <col min="10994" max="10994" width="6.875" style="2" customWidth="1"/>
    <col min="10995" max="10995" width="16.375" style="2" customWidth="1"/>
    <col min="10996" max="10996" width="14.125" style="2" customWidth="1"/>
    <col min="10997" max="10997" width="5.375" style="2" customWidth="1"/>
    <col min="10998" max="10998" width="44.875" style="2" customWidth="1"/>
    <col min="10999" max="10999" width="7.25" style="2" customWidth="1"/>
    <col min="11000" max="11000" width="6.375" style="2" customWidth="1"/>
    <col min="11001" max="11001" width="11.875" style="2" customWidth="1"/>
    <col min="11002" max="11002" width="14.625" style="2" customWidth="1"/>
    <col min="11003" max="11003" width="14.375" style="2" customWidth="1"/>
    <col min="11004" max="11004" width="12.75" style="2" customWidth="1"/>
    <col min="11005" max="11005" width="13.875" style="2" customWidth="1"/>
    <col min="11006" max="11006" width="14.375" style="2" customWidth="1"/>
    <col min="11007" max="11007" width="12.75" style="2" customWidth="1"/>
    <col min="11008" max="11008" width="13.875" style="2" customWidth="1"/>
    <col min="11009" max="11009" width="14.375" style="2" customWidth="1"/>
    <col min="11010" max="11010" width="12.75" style="2" customWidth="1"/>
    <col min="11011" max="11013" width="7.375" style="2" customWidth="1"/>
    <col min="11014" max="11014" width="10.75" style="2" customWidth="1"/>
    <col min="11015" max="11247" width="9.125" style="2"/>
    <col min="11248" max="11248" width="6.625" style="2" customWidth="1"/>
    <col min="11249" max="11249" width="11.375" style="2" customWidth="1"/>
    <col min="11250" max="11250" width="6.875" style="2" customWidth="1"/>
    <col min="11251" max="11251" width="16.375" style="2" customWidth="1"/>
    <col min="11252" max="11252" width="14.125" style="2" customWidth="1"/>
    <col min="11253" max="11253" width="5.375" style="2" customWidth="1"/>
    <col min="11254" max="11254" width="44.875" style="2" customWidth="1"/>
    <col min="11255" max="11255" width="7.25" style="2" customWidth="1"/>
    <col min="11256" max="11256" width="6.375" style="2" customWidth="1"/>
    <col min="11257" max="11257" width="11.875" style="2" customWidth="1"/>
    <col min="11258" max="11258" width="14.625" style="2" customWidth="1"/>
    <col min="11259" max="11259" width="14.375" style="2" customWidth="1"/>
    <col min="11260" max="11260" width="12.75" style="2" customWidth="1"/>
    <col min="11261" max="11261" width="13.875" style="2" customWidth="1"/>
    <col min="11262" max="11262" width="14.375" style="2" customWidth="1"/>
    <col min="11263" max="11263" width="12.75" style="2" customWidth="1"/>
    <col min="11264" max="11264" width="13.875" style="2" customWidth="1"/>
    <col min="11265" max="11265" width="14.375" style="2" customWidth="1"/>
    <col min="11266" max="11266" width="12.75" style="2" customWidth="1"/>
    <col min="11267" max="11269" width="7.375" style="2" customWidth="1"/>
    <col min="11270" max="11270" width="10.75" style="2" customWidth="1"/>
    <col min="11271" max="11503" width="9.125" style="2"/>
    <col min="11504" max="11504" width="6.625" style="2" customWidth="1"/>
    <col min="11505" max="11505" width="11.375" style="2" customWidth="1"/>
    <col min="11506" max="11506" width="6.875" style="2" customWidth="1"/>
    <col min="11507" max="11507" width="16.375" style="2" customWidth="1"/>
    <col min="11508" max="11508" width="14.125" style="2" customWidth="1"/>
    <col min="11509" max="11509" width="5.375" style="2" customWidth="1"/>
    <col min="11510" max="11510" width="44.875" style="2" customWidth="1"/>
    <col min="11511" max="11511" width="7.25" style="2" customWidth="1"/>
    <col min="11512" max="11512" width="6.375" style="2" customWidth="1"/>
    <col min="11513" max="11513" width="11.875" style="2" customWidth="1"/>
    <col min="11514" max="11514" width="14.625" style="2" customWidth="1"/>
    <col min="11515" max="11515" width="14.375" style="2" customWidth="1"/>
    <col min="11516" max="11516" width="12.75" style="2" customWidth="1"/>
    <col min="11517" max="11517" width="13.875" style="2" customWidth="1"/>
    <col min="11518" max="11518" width="14.375" style="2" customWidth="1"/>
    <col min="11519" max="11519" width="12.75" style="2" customWidth="1"/>
    <col min="11520" max="11520" width="13.875" style="2" customWidth="1"/>
    <col min="11521" max="11521" width="14.375" style="2" customWidth="1"/>
    <col min="11522" max="11522" width="12.75" style="2" customWidth="1"/>
    <col min="11523" max="11525" width="7.375" style="2" customWidth="1"/>
    <col min="11526" max="11526" width="10.75" style="2" customWidth="1"/>
    <col min="11527" max="11759" width="9.125" style="2"/>
    <col min="11760" max="11760" width="6.625" style="2" customWidth="1"/>
    <col min="11761" max="11761" width="11.375" style="2" customWidth="1"/>
    <col min="11762" max="11762" width="6.875" style="2" customWidth="1"/>
    <col min="11763" max="11763" width="16.375" style="2" customWidth="1"/>
    <col min="11764" max="11764" width="14.125" style="2" customWidth="1"/>
    <col min="11765" max="11765" width="5.375" style="2" customWidth="1"/>
    <col min="11766" max="11766" width="44.875" style="2" customWidth="1"/>
    <col min="11767" max="11767" width="7.25" style="2" customWidth="1"/>
    <col min="11768" max="11768" width="6.375" style="2" customWidth="1"/>
    <col min="11769" max="11769" width="11.875" style="2" customWidth="1"/>
    <col min="11770" max="11770" width="14.625" style="2" customWidth="1"/>
    <col min="11771" max="11771" width="14.375" style="2" customWidth="1"/>
    <col min="11772" max="11772" width="12.75" style="2" customWidth="1"/>
    <col min="11773" max="11773" width="13.875" style="2" customWidth="1"/>
    <col min="11774" max="11774" width="14.375" style="2" customWidth="1"/>
    <col min="11775" max="11775" width="12.75" style="2" customWidth="1"/>
    <col min="11776" max="11776" width="13.875" style="2" customWidth="1"/>
    <col min="11777" max="11777" width="14.375" style="2" customWidth="1"/>
    <col min="11778" max="11778" width="12.75" style="2" customWidth="1"/>
    <col min="11779" max="11781" width="7.375" style="2" customWidth="1"/>
    <col min="11782" max="11782" width="10.75" style="2" customWidth="1"/>
    <col min="11783" max="12015" width="9.125" style="2"/>
    <col min="12016" max="12016" width="6.625" style="2" customWidth="1"/>
    <col min="12017" max="12017" width="11.375" style="2" customWidth="1"/>
    <col min="12018" max="12018" width="6.875" style="2" customWidth="1"/>
    <col min="12019" max="12019" width="16.375" style="2" customWidth="1"/>
    <col min="12020" max="12020" width="14.125" style="2" customWidth="1"/>
    <col min="12021" max="12021" width="5.375" style="2" customWidth="1"/>
    <col min="12022" max="12022" width="44.875" style="2" customWidth="1"/>
    <col min="12023" max="12023" width="7.25" style="2" customWidth="1"/>
    <col min="12024" max="12024" width="6.375" style="2" customWidth="1"/>
    <col min="12025" max="12025" width="11.875" style="2" customWidth="1"/>
    <col min="12026" max="12026" width="14.625" style="2" customWidth="1"/>
    <col min="12027" max="12027" width="14.375" style="2" customWidth="1"/>
    <col min="12028" max="12028" width="12.75" style="2" customWidth="1"/>
    <col min="12029" max="12029" width="13.875" style="2" customWidth="1"/>
    <col min="12030" max="12030" width="14.375" style="2" customWidth="1"/>
    <col min="12031" max="12031" width="12.75" style="2" customWidth="1"/>
    <col min="12032" max="12032" width="13.875" style="2" customWidth="1"/>
    <col min="12033" max="12033" width="14.375" style="2" customWidth="1"/>
    <col min="12034" max="12034" width="12.75" style="2" customWidth="1"/>
    <col min="12035" max="12037" width="7.375" style="2" customWidth="1"/>
    <col min="12038" max="12038" width="10.75" style="2" customWidth="1"/>
    <col min="12039" max="12271" width="9.125" style="2"/>
    <col min="12272" max="12272" width="6.625" style="2" customWidth="1"/>
    <col min="12273" max="12273" width="11.375" style="2" customWidth="1"/>
    <col min="12274" max="12274" width="6.875" style="2" customWidth="1"/>
    <col min="12275" max="12275" width="16.375" style="2" customWidth="1"/>
    <col min="12276" max="12276" width="14.125" style="2" customWidth="1"/>
    <col min="12277" max="12277" width="5.375" style="2" customWidth="1"/>
    <col min="12278" max="12278" width="44.875" style="2" customWidth="1"/>
    <col min="12279" max="12279" width="7.25" style="2" customWidth="1"/>
    <col min="12280" max="12280" width="6.375" style="2" customWidth="1"/>
    <col min="12281" max="12281" width="11.875" style="2" customWidth="1"/>
    <col min="12282" max="12282" width="14.625" style="2" customWidth="1"/>
    <col min="12283" max="12283" width="14.375" style="2" customWidth="1"/>
    <col min="12284" max="12284" width="12.75" style="2" customWidth="1"/>
    <col min="12285" max="12285" width="13.875" style="2" customWidth="1"/>
    <col min="12286" max="12286" width="14.375" style="2" customWidth="1"/>
    <col min="12287" max="12287" width="12.75" style="2" customWidth="1"/>
    <col min="12288" max="12288" width="13.875" style="2" customWidth="1"/>
    <col min="12289" max="12289" width="14.375" style="2" customWidth="1"/>
    <col min="12290" max="12290" width="12.75" style="2" customWidth="1"/>
    <col min="12291" max="12293" width="7.375" style="2" customWidth="1"/>
    <col min="12294" max="12294" width="10.75" style="2" customWidth="1"/>
    <col min="12295" max="12527" width="9.125" style="2"/>
    <col min="12528" max="12528" width="6.625" style="2" customWidth="1"/>
    <col min="12529" max="12529" width="11.375" style="2" customWidth="1"/>
    <col min="12530" max="12530" width="6.875" style="2" customWidth="1"/>
    <col min="12531" max="12531" width="16.375" style="2" customWidth="1"/>
    <col min="12532" max="12532" width="14.125" style="2" customWidth="1"/>
    <col min="12533" max="12533" width="5.375" style="2" customWidth="1"/>
    <col min="12534" max="12534" width="44.875" style="2" customWidth="1"/>
    <col min="12535" max="12535" width="7.25" style="2" customWidth="1"/>
    <col min="12536" max="12536" width="6.375" style="2" customWidth="1"/>
    <col min="12537" max="12537" width="11.875" style="2" customWidth="1"/>
    <col min="12538" max="12538" width="14.625" style="2" customWidth="1"/>
    <col min="12539" max="12539" width="14.375" style="2" customWidth="1"/>
    <col min="12540" max="12540" width="12.75" style="2" customWidth="1"/>
    <col min="12541" max="12541" width="13.875" style="2" customWidth="1"/>
    <col min="12542" max="12542" width="14.375" style="2" customWidth="1"/>
    <col min="12543" max="12543" width="12.75" style="2" customWidth="1"/>
    <col min="12544" max="12544" width="13.875" style="2" customWidth="1"/>
    <col min="12545" max="12545" width="14.375" style="2" customWidth="1"/>
    <col min="12546" max="12546" width="12.75" style="2" customWidth="1"/>
    <col min="12547" max="12549" width="7.375" style="2" customWidth="1"/>
    <col min="12550" max="12550" width="10.75" style="2" customWidth="1"/>
    <col min="12551" max="12783" width="9.125" style="2"/>
    <col min="12784" max="12784" width="6.625" style="2" customWidth="1"/>
    <col min="12785" max="12785" width="11.375" style="2" customWidth="1"/>
    <col min="12786" max="12786" width="6.875" style="2" customWidth="1"/>
    <col min="12787" max="12787" width="16.375" style="2" customWidth="1"/>
    <col min="12788" max="12788" width="14.125" style="2" customWidth="1"/>
    <col min="12789" max="12789" width="5.375" style="2" customWidth="1"/>
    <col min="12790" max="12790" width="44.875" style="2" customWidth="1"/>
    <col min="12791" max="12791" width="7.25" style="2" customWidth="1"/>
    <col min="12792" max="12792" width="6.375" style="2" customWidth="1"/>
    <col min="12793" max="12793" width="11.875" style="2" customWidth="1"/>
    <col min="12794" max="12794" width="14.625" style="2" customWidth="1"/>
    <col min="12795" max="12795" width="14.375" style="2" customWidth="1"/>
    <col min="12796" max="12796" width="12.75" style="2" customWidth="1"/>
    <col min="12797" max="12797" width="13.875" style="2" customWidth="1"/>
    <col min="12798" max="12798" width="14.375" style="2" customWidth="1"/>
    <col min="12799" max="12799" width="12.75" style="2" customWidth="1"/>
    <col min="12800" max="12800" width="13.875" style="2" customWidth="1"/>
    <col min="12801" max="12801" width="14.375" style="2" customWidth="1"/>
    <col min="12802" max="12802" width="12.75" style="2" customWidth="1"/>
    <col min="12803" max="12805" width="7.375" style="2" customWidth="1"/>
    <col min="12806" max="12806" width="10.75" style="2" customWidth="1"/>
    <col min="12807" max="13039" width="9.125" style="2"/>
    <col min="13040" max="13040" width="6.625" style="2" customWidth="1"/>
    <col min="13041" max="13041" width="11.375" style="2" customWidth="1"/>
    <col min="13042" max="13042" width="6.875" style="2" customWidth="1"/>
    <col min="13043" max="13043" width="16.375" style="2" customWidth="1"/>
    <col min="13044" max="13044" width="14.125" style="2" customWidth="1"/>
    <col min="13045" max="13045" width="5.375" style="2" customWidth="1"/>
    <col min="13046" max="13046" width="44.875" style="2" customWidth="1"/>
    <col min="13047" max="13047" width="7.25" style="2" customWidth="1"/>
    <col min="13048" max="13048" width="6.375" style="2" customWidth="1"/>
    <col min="13049" max="13049" width="11.875" style="2" customWidth="1"/>
    <col min="13050" max="13050" width="14.625" style="2" customWidth="1"/>
    <col min="13051" max="13051" width="14.375" style="2" customWidth="1"/>
    <col min="13052" max="13052" width="12.75" style="2" customWidth="1"/>
    <col min="13053" max="13053" width="13.875" style="2" customWidth="1"/>
    <col min="13054" max="13054" width="14.375" style="2" customWidth="1"/>
    <col min="13055" max="13055" width="12.75" style="2" customWidth="1"/>
    <col min="13056" max="13056" width="13.875" style="2" customWidth="1"/>
    <col min="13057" max="13057" width="14.375" style="2" customWidth="1"/>
    <col min="13058" max="13058" width="12.75" style="2" customWidth="1"/>
    <col min="13059" max="13061" width="7.375" style="2" customWidth="1"/>
    <col min="13062" max="13062" width="10.75" style="2" customWidth="1"/>
    <col min="13063" max="13295" width="9.125" style="2"/>
    <col min="13296" max="13296" width="6.625" style="2" customWidth="1"/>
    <col min="13297" max="13297" width="11.375" style="2" customWidth="1"/>
    <col min="13298" max="13298" width="6.875" style="2" customWidth="1"/>
    <col min="13299" max="13299" width="16.375" style="2" customWidth="1"/>
    <col min="13300" max="13300" width="14.125" style="2" customWidth="1"/>
    <col min="13301" max="13301" width="5.375" style="2" customWidth="1"/>
    <col min="13302" max="13302" width="44.875" style="2" customWidth="1"/>
    <col min="13303" max="13303" width="7.25" style="2" customWidth="1"/>
    <col min="13304" max="13304" width="6.375" style="2" customWidth="1"/>
    <col min="13305" max="13305" width="11.875" style="2" customWidth="1"/>
    <col min="13306" max="13306" width="14.625" style="2" customWidth="1"/>
    <col min="13307" max="13307" width="14.375" style="2" customWidth="1"/>
    <col min="13308" max="13308" width="12.75" style="2" customWidth="1"/>
    <col min="13309" max="13309" width="13.875" style="2" customWidth="1"/>
    <col min="13310" max="13310" width="14.375" style="2" customWidth="1"/>
    <col min="13311" max="13311" width="12.75" style="2" customWidth="1"/>
    <col min="13312" max="13312" width="13.875" style="2" customWidth="1"/>
    <col min="13313" max="13313" width="14.375" style="2" customWidth="1"/>
    <col min="13314" max="13314" width="12.75" style="2" customWidth="1"/>
    <col min="13315" max="13317" width="7.375" style="2" customWidth="1"/>
    <col min="13318" max="13318" width="10.75" style="2" customWidth="1"/>
    <col min="13319" max="13551" width="9.125" style="2"/>
    <col min="13552" max="13552" width="6.625" style="2" customWidth="1"/>
    <col min="13553" max="13553" width="11.375" style="2" customWidth="1"/>
    <col min="13554" max="13554" width="6.875" style="2" customWidth="1"/>
    <col min="13555" max="13555" width="16.375" style="2" customWidth="1"/>
    <col min="13556" max="13556" width="14.125" style="2" customWidth="1"/>
    <col min="13557" max="13557" width="5.375" style="2" customWidth="1"/>
    <col min="13558" max="13558" width="44.875" style="2" customWidth="1"/>
    <col min="13559" max="13559" width="7.25" style="2" customWidth="1"/>
    <col min="13560" max="13560" width="6.375" style="2" customWidth="1"/>
    <col min="13561" max="13561" width="11.875" style="2" customWidth="1"/>
    <col min="13562" max="13562" width="14.625" style="2" customWidth="1"/>
    <col min="13563" max="13563" width="14.375" style="2" customWidth="1"/>
    <col min="13564" max="13564" width="12.75" style="2" customWidth="1"/>
    <col min="13565" max="13565" width="13.875" style="2" customWidth="1"/>
    <col min="13566" max="13566" width="14.375" style="2" customWidth="1"/>
    <col min="13567" max="13567" width="12.75" style="2" customWidth="1"/>
    <col min="13568" max="13568" width="13.875" style="2" customWidth="1"/>
    <col min="13569" max="13569" width="14.375" style="2" customWidth="1"/>
    <col min="13570" max="13570" width="12.75" style="2" customWidth="1"/>
    <col min="13571" max="13573" width="7.375" style="2" customWidth="1"/>
    <col min="13574" max="13574" width="10.75" style="2" customWidth="1"/>
    <col min="13575" max="13807" width="9.125" style="2"/>
    <col min="13808" max="13808" width="6.625" style="2" customWidth="1"/>
    <col min="13809" max="13809" width="11.375" style="2" customWidth="1"/>
    <col min="13810" max="13810" width="6.875" style="2" customWidth="1"/>
    <col min="13811" max="13811" width="16.375" style="2" customWidth="1"/>
    <col min="13812" max="13812" width="14.125" style="2" customWidth="1"/>
    <col min="13813" max="13813" width="5.375" style="2" customWidth="1"/>
    <col min="13814" max="13814" width="44.875" style="2" customWidth="1"/>
    <col min="13815" max="13815" width="7.25" style="2" customWidth="1"/>
    <col min="13816" max="13816" width="6.375" style="2" customWidth="1"/>
    <col min="13817" max="13817" width="11.875" style="2" customWidth="1"/>
    <col min="13818" max="13818" width="14.625" style="2" customWidth="1"/>
    <col min="13819" max="13819" width="14.375" style="2" customWidth="1"/>
    <col min="13820" max="13820" width="12.75" style="2" customWidth="1"/>
    <col min="13821" max="13821" width="13.875" style="2" customWidth="1"/>
    <col min="13822" max="13822" width="14.375" style="2" customWidth="1"/>
    <col min="13823" max="13823" width="12.75" style="2" customWidth="1"/>
    <col min="13824" max="13824" width="13.875" style="2" customWidth="1"/>
    <col min="13825" max="13825" width="14.375" style="2" customWidth="1"/>
    <col min="13826" max="13826" width="12.75" style="2" customWidth="1"/>
    <col min="13827" max="13829" width="7.375" style="2" customWidth="1"/>
    <col min="13830" max="13830" width="10.75" style="2" customWidth="1"/>
    <col min="13831" max="14063" width="9.125" style="2"/>
    <col min="14064" max="14064" width="6.625" style="2" customWidth="1"/>
    <col min="14065" max="14065" width="11.375" style="2" customWidth="1"/>
    <col min="14066" max="14066" width="6.875" style="2" customWidth="1"/>
    <col min="14067" max="14067" width="16.375" style="2" customWidth="1"/>
    <col min="14068" max="14068" width="14.125" style="2" customWidth="1"/>
    <col min="14069" max="14069" width="5.375" style="2" customWidth="1"/>
    <col min="14070" max="14070" width="44.875" style="2" customWidth="1"/>
    <col min="14071" max="14071" width="7.25" style="2" customWidth="1"/>
    <col min="14072" max="14072" width="6.375" style="2" customWidth="1"/>
    <col min="14073" max="14073" width="11.875" style="2" customWidth="1"/>
    <col min="14074" max="14074" width="14.625" style="2" customWidth="1"/>
    <col min="14075" max="14075" width="14.375" style="2" customWidth="1"/>
    <col min="14076" max="14076" width="12.75" style="2" customWidth="1"/>
    <col min="14077" max="14077" width="13.875" style="2" customWidth="1"/>
    <col min="14078" max="14078" width="14.375" style="2" customWidth="1"/>
    <col min="14079" max="14079" width="12.75" style="2" customWidth="1"/>
    <col min="14080" max="14080" width="13.875" style="2" customWidth="1"/>
    <col min="14081" max="14081" width="14.375" style="2" customWidth="1"/>
    <col min="14082" max="14082" width="12.75" style="2" customWidth="1"/>
    <col min="14083" max="14085" width="7.375" style="2" customWidth="1"/>
    <col min="14086" max="14086" width="10.75" style="2" customWidth="1"/>
    <col min="14087" max="14319" width="9.125" style="2"/>
    <col min="14320" max="14320" width="6.625" style="2" customWidth="1"/>
    <col min="14321" max="14321" width="11.375" style="2" customWidth="1"/>
    <col min="14322" max="14322" width="6.875" style="2" customWidth="1"/>
    <col min="14323" max="14323" width="16.375" style="2" customWidth="1"/>
    <col min="14324" max="14324" width="14.125" style="2" customWidth="1"/>
    <col min="14325" max="14325" width="5.375" style="2" customWidth="1"/>
    <col min="14326" max="14326" width="44.875" style="2" customWidth="1"/>
    <col min="14327" max="14327" width="7.25" style="2" customWidth="1"/>
    <col min="14328" max="14328" width="6.375" style="2" customWidth="1"/>
    <col min="14329" max="14329" width="11.875" style="2" customWidth="1"/>
    <col min="14330" max="14330" width="14.625" style="2" customWidth="1"/>
    <col min="14331" max="14331" width="14.375" style="2" customWidth="1"/>
    <col min="14332" max="14332" width="12.75" style="2" customWidth="1"/>
    <col min="14333" max="14333" width="13.875" style="2" customWidth="1"/>
    <col min="14334" max="14334" width="14.375" style="2" customWidth="1"/>
    <col min="14335" max="14335" width="12.75" style="2" customWidth="1"/>
    <col min="14336" max="14336" width="13.875" style="2" customWidth="1"/>
    <col min="14337" max="14337" width="14.375" style="2" customWidth="1"/>
    <col min="14338" max="14338" width="12.75" style="2" customWidth="1"/>
    <col min="14339" max="14341" width="7.375" style="2" customWidth="1"/>
    <col min="14342" max="14342" width="10.75" style="2" customWidth="1"/>
    <col min="14343" max="14575" width="9.125" style="2"/>
    <col min="14576" max="14576" width="6.625" style="2" customWidth="1"/>
    <col min="14577" max="14577" width="11.375" style="2" customWidth="1"/>
    <col min="14578" max="14578" width="6.875" style="2" customWidth="1"/>
    <col min="14579" max="14579" width="16.375" style="2" customWidth="1"/>
    <col min="14580" max="14580" width="14.125" style="2" customWidth="1"/>
    <col min="14581" max="14581" width="5.375" style="2" customWidth="1"/>
    <col min="14582" max="14582" width="44.875" style="2" customWidth="1"/>
    <col min="14583" max="14583" width="7.25" style="2" customWidth="1"/>
    <col min="14584" max="14584" width="6.375" style="2" customWidth="1"/>
    <col min="14585" max="14585" width="11.875" style="2" customWidth="1"/>
    <col min="14586" max="14586" width="14.625" style="2" customWidth="1"/>
    <col min="14587" max="14587" width="14.375" style="2" customWidth="1"/>
    <col min="14588" max="14588" width="12.75" style="2" customWidth="1"/>
    <col min="14589" max="14589" width="13.875" style="2" customWidth="1"/>
    <col min="14590" max="14590" width="14.375" style="2" customWidth="1"/>
    <col min="14591" max="14591" width="12.75" style="2" customWidth="1"/>
    <col min="14592" max="14592" width="13.875" style="2" customWidth="1"/>
    <col min="14593" max="14593" width="14.375" style="2" customWidth="1"/>
    <col min="14594" max="14594" width="12.75" style="2" customWidth="1"/>
    <col min="14595" max="14597" width="7.375" style="2" customWidth="1"/>
    <col min="14598" max="14598" width="10.75" style="2" customWidth="1"/>
    <col min="14599" max="14831" width="9.125" style="2"/>
    <col min="14832" max="14832" width="6.625" style="2" customWidth="1"/>
    <col min="14833" max="14833" width="11.375" style="2" customWidth="1"/>
    <col min="14834" max="14834" width="6.875" style="2" customWidth="1"/>
    <col min="14835" max="14835" width="16.375" style="2" customWidth="1"/>
    <col min="14836" max="14836" width="14.125" style="2" customWidth="1"/>
    <col min="14837" max="14837" width="5.375" style="2" customWidth="1"/>
    <col min="14838" max="14838" width="44.875" style="2" customWidth="1"/>
    <col min="14839" max="14839" width="7.25" style="2" customWidth="1"/>
    <col min="14840" max="14840" width="6.375" style="2" customWidth="1"/>
    <col min="14841" max="14841" width="11.875" style="2" customWidth="1"/>
    <col min="14842" max="14842" width="14.625" style="2" customWidth="1"/>
    <col min="14843" max="14843" width="14.375" style="2" customWidth="1"/>
    <col min="14844" max="14844" width="12.75" style="2" customWidth="1"/>
    <col min="14845" max="14845" width="13.875" style="2" customWidth="1"/>
    <col min="14846" max="14846" width="14.375" style="2" customWidth="1"/>
    <col min="14847" max="14847" width="12.75" style="2" customWidth="1"/>
    <col min="14848" max="14848" width="13.875" style="2" customWidth="1"/>
    <col min="14849" max="14849" width="14.375" style="2" customWidth="1"/>
    <col min="14850" max="14850" width="12.75" style="2" customWidth="1"/>
    <col min="14851" max="14853" width="7.375" style="2" customWidth="1"/>
    <col min="14854" max="14854" width="10.75" style="2" customWidth="1"/>
    <col min="14855" max="15087" width="9.125" style="2"/>
    <col min="15088" max="15088" width="6.625" style="2" customWidth="1"/>
    <col min="15089" max="15089" width="11.375" style="2" customWidth="1"/>
    <col min="15090" max="15090" width="6.875" style="2" customWidth="1"/>
    <col min="15091" max="15091" width="16.375" style="2" customWidth="1"/>
    <col min="15092" max="15092" width="14.125" style="2" customWidth="1"/>
    <col min="15093" max="15093" width="5.375" style="2" customWidth="1"/>
    <col min="15094" max="15094" width="44.875" style="2" customWidth="1"/>
    <col min="15095" max="15095" width="7.25" style="2" customWidth="1"/>
    <col min="15096" max="15096" width="6.375" style="2" customWidth="1"/>
    <col min="15097" max="15097" width="11.875" style="2" customWidth="1"/>
    <col min="15098" max="15098" width="14.625" style="2" customWidth="1"/>
    <col min="15099" max="15099" width="14.375" style="2" customWidth="1"/>
    <col min="15100" max="15100" width="12.75" style="2" customWidth="1"/>
    <col min="15101" max="15101" width="13.875" style="2" customWidth="1"/>
    <col min="15102" max="15102" width="14.375" style="2" customWidth="1"/>
    <col min="15103" max="15103" width="12.75" style="2" customWidth="1"/>
    <col min="15104" max="15104" width="13.875" style="2" customWidth="1"/>
    <col min="15105" max="15105" width="14.375" style="2" customWidth="1"/>
    <col min="15106" max="15106" width="12.75" style="2" customWidth="1"/>
    <col min="15107" max="15109" width="7.375" style="2" customWidth="1"/>
    <col min="15110" max="15110" width="10.75" style="2" customWidth="1"/>
    <col min="15111" max="15343" width="9.125" style="2"/>
    <col min="15344" max="15344" width="6.625" style="2" customWidth="1"/>
    <col min="15345" max="15345" width="11.375" style="2" customWidth="1"/>
    <col min="15346" max="15346" width="6.875" style="2" customWidth="1"/>
    <col min="15347" max="15347" width="16.375" style="2" customWidth="1"/>
    <col min="15348" max="15348" width="14.125" style="2" customWidth="1"/>
    <col min="15349" max="15349" width="5.375" style="2" customWidth="1"/>
    <col min="15350" max="15350" width="44.875" style="2" customWidth="1"/>
    <col min="15351" max="15351" width="7.25" style="2" customWidth="1"/>
    <col min="15352" max="15352" width="6.375" style="2" customWidth="1"/>
    <col min="15353" max="15353" width="11.875" style="2" customWidth="1"/>
    <col min="15354" max="15354" width="14.625" style="2" customWidth="1"/>
    <col min="15355" max="15355" width="14.375" style="2" customWidth="1"/>
    <col min="15356" max="15356" width="12.75" style="2" customWidth="1"/>
    <col min="15357" max="15357" width="13.875" style="2" customWidth="1"/>
    <col min="15358" max="15358" width="14.375" style="2" customWidth="1"/>
    <col min="15359" max="15359" width="12.75" style="2" customWidth="1"/>
    <col min="15360" max="15360" width="13.875" style="2" customWidth="1"/>
    <col min="15361" max="15361" width="14.375" style="2" customWidth="1"/>
    <col min="15362" max="15362" width="12.75" style="2" customWidth="1"/>
    <col min="15363" max="15365" width="7.375" style="2" customWidth="1"/>
    <col min="15366" max="15366" width="10.75" style="2" customWidth="1"/>
    <col min="15367" max="15599" width="9.125" style="2"/>
    <col min="15600" max="15600" width="6.625" style="2" customWidth="1"/>
    <col min="15601" max="15601" width="11.375" style="2" customWidth="1"/>
    <col min="15602" max="15602" width="6.875" style="2" customWidth="1"/>
    <col min="15603" max="15603" width="16.375" style="2" customWidth="1"/>
    <col min="15604" max="15604" width="14.125" style="2" customWidth="1"/>
    <col min="15605" max="15605" width="5.375" style="2" customWidth="1"/>
    <col min="15606" max="15606" width="44.875" style="2" customWidth="1"/>
    <col min="15607" max="15607" width="7.25" style="2" customWidth="1"/>
    <col min="15608" max="15608" width="6.375" style="2" customWidth="1"/>
    <col min="15609" max="15609" width="11.875" style="2" customWidth="1"/>
    <col min="15610" max="15610" width="14.625" style="2" customWidth="1"/>
    <col min="15611" max="15611" width="14.375" style="2" customWidth="1"/>
    <col min="15612" max="15612" width="12.75" style="2" customWidth="1"/>
    <col min="15613" max="15613" width="13.875" style="2" customWidth="1"/>
    <col min="15614" max="15614" width="14.375" style="2" customWidth="1"/>
    <col min="15615" max="15615" width="12.75" style="2" customWidth="1"/>
    <col min="15616" max="15616" width="13.875" style="2" customWidth="1"/>
    <col min="15617" max="15617" width="14.375" style="2" customWidth="1"/>
    <col min="15618" max="15618" width="12.75" style="2" customWidth="1"/>
    <col min="15619" max="15621" width="7.375" style="2" customWidth="1"/>
    <col min="15622" max="15622" width="10.75" style="2" customWidth="1"/>
    <col min="15623" max="15855" width="9.125" style="2"/>
    <col min="15856" max="15856" width="6.625" style="2" customWidth="1"/>
    <col min="15857" max="15857" width="11.375" style="2" customWidth="1"/>
    <col min="15858" max="15858" width="6.875" style="2" customWidth="1"/>
    <col min="15859" max="15859" width="16.375" style="2" customWidth="1"/>
    <col min="15860" max="15860" width="14.125" style="2" customWidth="1"/>
    <col min="15861" max="15861" width="5.375" style="2" customWidth="1"/>
    <col min="15862" max="15862" width="44.875" style="2" customWidth="1"/>
    <col min="15863" max="15863" width="7.25" style="2" customWidth="1"/>
    <col min="15864" max="15864" width="6.375" style="2" customWidth="1"/>
    <col min="15865" max="15865" width="11.875" style="2" customWidth="1"/>
    <col min="15866" max="15866" width="14.625" style="2" customWidth="1"/>
    <col min="15867" max="15867" width="14.375" style="2" customWidth="1"/>
    <col min="15868" max="15868" width="12.75" style="2" customWidth="1"/>
    <col min="15869" max="15869" width="13.875" style="2" customWidth="1"/>
    <col min="15870" max="15870" width="14.375" style="2" customWidth="1"/>
    <col min="15871" max="15871" width="12.75" style="2" customWidth="1"/>
    <col min="15872" max="15872" width="13.875" style="2" customWidth="1"/>
    <col min="15873" max="15873" width="14.375" style="2" customWidth="1"/>
    <col min="15874" max="15874" width="12.75" style="2" customWidth="1"/>
    <col min="15875" max="15877" width="7.375" style="2" customWidth="1"/>
    <col min="15878" max="15878" width="10.75" style="2" customWidth="1"/>
    <col min="15879" max="16111" width="9.125" style="2"/>
    <col min="16112" max="16112" width="6.625" style="2" customWidth="1"/>
    <col min="16113" max="16113" width="11.375" style="2" customWidth="1"/>
    <col min="16114" max="16114" width="6.875" style="2" customWidth="1"/>
    <col min="16115" max="16115" width="16.375" style="2" customWidth="1"/>
    <col min="16116" max="16116" width="14.125" style="2" customWidth="1"/>
    <col min="16117" max="16117" width="5.375" style="2" customWidth="1"/>
    <col min="16118" max="16118" width="44.875" style="2" customWidth="1"/>
    <col min="16119" max="16119" width="7.25" style="2" customWidth="1"/>
    <col min="16120" max="16120" width="6.375" style="2" customWidth="1"/>
    <col min="16121" max="16121" width="11.875" style="2" customWidth="1"/>
    <col min="16122" max="16122" width="14.625" style="2" customWidth="1"/>
    <col min="16123" max="16123" width="14.375" style="2" customWidth="1"/>
    <col min="16124" max="16124" width="12.75" style="2" customWidth="1"/>
    <col min="16125" max="16125" width="13.875" style="2" customWidth="1"/>
    <col min="16126" max="16126" width="14.375" style="2" customWidth="1"/>
    <col min="16127" max="16127" width="12.75" style="2" customWidth="1"/>
    <col min="16128" max="16128" width="13.875" style="2" customWidth="1"/>
    <col min="16129" max="16129" width="14.375" style="2" customWidth="1"/>
    <col min="16130" max="16130" width="12.75" style="2" customWidth="1"/>
    <col min="16131" max="16133" width="7.375" style="2" customWidth="1"/>
    <col min="16134" max="16134" width="10.75" style="2" customWidth="1"/>
    <col min="16135" max="16384" width="9.125" style="2"/>
  </cols>
  <sheetData>
    <row r="1" spans="1:19" x14ac:dyDescent="0.3">
      <c r="A1" s="390" t="s">
        <v>1327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108" t="s">
        <v>1328</v>
      </c>
      <c r="N1" s="62"/>
      <c r="O1" s="62"/>
      <c r="P1" s="62"/>
    </row>
    <row r="2" spans="1:19" ht="24" customHeight="1" x14ac:dyDescent="0.3">
      <c r="A2" s="391" t="s">
        <v>2556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203"/>
      <c r="N2" s="61"/>
      <c r="O2" s="61"/>
      <c r="P2" s="61"/>
    </row>
    <row r="3" spans="1:19" s="48" customFormat="1" ht="36.75" customHeight="1" x14ac:dyDescent="0.2">
      <c r="A3" s="382" t="s">
        <v>248</v>
      </c>
      <c r="B3" s="382" t="s">
        <v>353</v>
      </c>
      <c r="C3" s="382" t="s">
        <v>354</v>
      </c>
      <c r="D3" s="382" t="s">
        <v>355</v>
      </c>
      <c r="E3" s="382" t="s">
        <v>267</v>
      </c>
      <c r="F3" s="382" t="s">
        <v>356</v>
      </c>
      <c r="G3" s="396" t="s">
        <v>357</v>
      </c>
      <c r="H3" s="384" t="s">
        <v>358</v>
      </c>
      <c r="I3" s="382" t="s">
        <v>359</v>
      </c>
      <c r="J3" s="379" t="s">
        <v>360</v>
      </c>
      <c r="K3" s="380" t="s">
        <v>361</v>
      </c>
      <c r="L3" s="370" t="s">
        <v>1316</v>
      </c>
      <c r="M3" s="370" t="s">
        <v>93</v>
      </c>
      <c r="N3" s="367" t="s">
        <v>362</v>
      </c>
      <c r="O3" s="368"/>
      <c r="P3" s="369"/>
      <c r="Q3" s="372" t="s">
        <v>94</v>
      </c>
      <c r="R3" s="395" t="s">
        <v>1326</v>
      </c>
      <c r="S3" s="389"/>
    </row>
    <row r="4" spans="1:19" s="48" customFormat="1" ht="37.5" x14ac:dyDescent="0.2">
      <c r="A4" s="383"/>
      <c r="B4" s="383"/>
      <c r="C4" s="383"/>
      <c r="D4" s="383"/>
      <c r="E4" s="383"/>
      <c r="F4" s="383"/>
      <c r="G4" s="397"/>
      <c r="H4" s="385"/>
      <c r="I4" s="383"/>
      <c r="J4" s="379"/>
      <c r="K4" s="381"/>
      <c r="L4" s="371"/>
      <c r="M4" s="371"/>
      <c r="N4" s="99" t="s">
        <v>363</v>
      </c>
      <c r="O4" s="99" t="s">
        <v>364</v>
      </c>
      <c r="P4" s="99" t="s">
        <v>252</v>
      </c>
      <c r="Q4" s="372"/>
      <c r="R4" s="395"/>
      <c r="S4" s="389"/>
    </row>
    <row r="5" spans="1:19" x14ac:dyDescent="0.3">
      <c r="A5" s="45">
        <v>1</v>
      </c>
      <c r="B5" s="44" t="s">
        <v>241</v>
      </c>
      <c r="C5" s="44" t="s">
        <v>365</v>
      </c>
      <c r="D5" s="44" t="s">
        <v>2150</v>
      </c>
      <c r="E5" s="44" t="s">
        <v>366</v>
      </c>
      <c r="F5" s="44" t="s">
        <v>367</v>
      </c>
      <c r="G5" s="398" t="s">
        <v>368</v>
      </c>
      <c r="H5" s="49"/>
      <c r="I5" s="45"/>
      <c r="J5" s="103"/>
      <c r="K5" s="109"/>
      <c r="L5" s="50"/>
      <c r="M5" s="50"/>
      <c r="N5" s="44"/>
      <c r="O5" s="44"/>
      <c r="P5" s="44"/>
    </row>
    <row r="6" spans="1:19" x14ac:dyDescent="0.3">
      <c r="A6" s="45">
        <v>2</v>
      </c>
      <c r="B6" s="44" t="s">
        <v>241</v>
      </c>
      <c r="C6" s="44" t="s">
        <v>369</v>
      </c>
      <c r="D6" s="44" t="s">
        <v>2150</v>
      </c>
      <c r="E6" s="44" t="s">
        <v>366</v>
      </c>
      <c r="F6" s="44" t="s">
        <v>370</v>
      </c>
      <c r="G6" s="398" t="s">
        <v>371</v>
      </c>
      <c r="H6" s="255">
        <v>9017</v>
      </c>
      <c r="I6" s="45">
        <v>5</v>
      </c>
      <c r="J6" s="103">
        <f>บึงกาฬ!F10</f>
        <v>592058.6</v>
      </c>
      <c r="K6" s="109">
        <f>บึงกาฬ!AH10</f>
        <v>718738.9</v>
      </c>
      <c r="L6" s="50">
        <f>บึงกาฬ!AI10</f>
        <v>1160401.3700000001</v>
      </c>
      <c r="M6" s="50">
        <f>บึงกาฬ!AJ10</f>
        <v>828631.17</v>
      </c>
      <c r="N6" s="44"/>
      <c r="O6" s="44"/>
      <c r="P6" s="44"/>
      <c r="Q6" s="101">
        <f>L6-M6</f>
        <v>331770.20000000007</v>
      </c>
      <c r="R6" s="47">
        <f>L6/H6</f>
        <v>128.69040368193413</v>
      </c>
    </row>
    <row r="7" spans="1:19" x14ac:dyDescent="0.3">
      <c r="A7" s="45">
        <v>3</v>
      </c>
      <c r="B7" s="44" t="s">
        <v>241</v>
      </c>
      <c r="C7" s="44" t="s">
        <v>372</v>
      </c>
      <c r="D7" s="44" t="s">
        <v>2150</v>
      </c>
      <c r="E7" s="44" t="s">
        <v>366</v>
      </c>
      <c r="F7" s="44" t="s">
        <v>370</v>
      </c>
      <c r="G7" s="398" t="s">
        <v>373</v>
      </c>
      <c r="H7" s="49">
        <v>4386</v>
      </c>
      <c r="I7" s="45">
        <v>3</v>
      </c>
      <c r="J7" s="103">
        <f>บึงกาฬ!F11</f>
        <v>581128.81999999995</v>
      </c>
      <c r="K7" s="109">
        <f>บึงกาฬ!AH11</f>
        <v>721187.92999999993</v>
      </c>
      <c r="L7" s="50">
        <f>บึงกาฬ!AI11</f>
        <v>439261.33</v>
      </c>
      <c r="M7" s="50">
        <f>บึงกาฬ!AJ11</f>
        <v>564615.22</v>
      </c>
      <c r="N7" s="44"/>
      <c r="O7" s="44"/>
      <c r="P7" s="44"/>
      <c r="Q7" s="101">
        <f t="shared" ref="Q7:Q70" si="0">L7-M7</f>
        <v>-125353.88999999996</v>
      </c>
      <c r="R7" s="47">
        <f t="shared" ref="R7:R70" si="1">L7/H7</f>
        <v>100.15078203374374</v>
      </c>
    </row>
    <row r="8" spans="1:19" x14ac:dyDescent="0.3">
      <c r="A8" s="45">
        <v>4</v>
      </c>
      <c r="B8" s="44" t="s">
        <v>241</v>
      </c>
      <c r="C8" s="44" t="s">
        <v>374</v>
      </c>
      <c r="D8" s="44" t="s">
        <v>2150</v>
      </c>
      <c r="E8" s="44" t="s">
        <v>366</v>
      </c>
      <c r="F8" s="44" t="s">
        <v>370</v>
      </c>
      <c r="G8" s="398" t="s">
        <v>375</v>
      </c>
      <c r="H8" s="49">
        <v>3088</v>
      </c>
      <c r="I8" s="45">
        <v>3</v>
      </c>
      <c r="J8" s="103">
        <f>บึงกาฬ!F12</f>
        <v>327830.58</v>
      </c>
      <c r="K8" s="109">
        <f>บึงกาฬ!AH12</f>
        <v>430649.27</v>
      </c>
      <c r="L8" s="50">
        <f>บึงกาฬ!AI12</f>
        <v>685858.26</v>
      </c>
      <c r="M8" s="50">
        <f>บึงกาฬ!AJ12</f>
        <v>1535702.5899999999</v>
      </c>
      <c r="N8" s="44"/>
      <c r="O8" s="44"/>
      <c r="P8" s="44"/>
      <c r="Q8" s="101">
        <f t="shared" si="0"/>
        <v>-849844.32999999984</v>
      </c>
      <c r="R8" s="47">
        <f t="shared" si="1"/>
        <v>222.10435880829016</v>
      </c>
    </row>
    <row r="9" spans="1:19" x14ac:dyDescent="0.3">
      <c r="A9" s="45">
        <v>5</v>
      </c>
      <c r="B9" s="44" t="s">
        <v>241</v>
      </c>
      <c r="C9" s="44" t="s">
        <v>376</v>
      </c>
      <c r="D9" s="44" t="s">
        <v>2150</v>
      </c>
      <c r="E9" s="44" t="s">
        <v>366</v>
      </c>
      <c r="F9" s="44" t="s">
        <v>370</v>
      </c>
      <c r="G9" s="398" t="s">
        <v>377</v>
      </c>
      <c r="H9" s="49">
        <v>2345</v>
      </c>
      <c r="I9" s="45">
        <v>2</v>
      </c>
      <c r="J9" s="103">
        <f>บึงกาฬ!F13</f>
        <v>506291.81</v>
      </c>
      <c r="K9" s="109">
        <f>บึงกาฬ!AH13</f>
        <v>380728.77000000008</v>
      </c>
      <c r="L9" s="50">
        <f>บึงกาฬ!AI13</f>
        <v>536853.65999999992</v>
      </c>
      <c r="M9" s="50">
        <f>บึงกาฬ!AJ13</f>
        <v>559604.40999999992</v>
      </c>
      <c r="N9" s="44"/>
      <c r="O9" s="44"/>
      <c r="P9" s="44"/>
      <c r="Q9" s="101">
        <f t="shared" si="0"/>
        <v>-22750.75</v>
      </c>
      <c r="R9" s="47">
        <f t="shared" si="1"/>
        <v>228.93546268656712</v>
      </c>
    </row>
    <row r="10" spans="1:19" x14ac:dyDescent="0.3">
      <c r="A10" s="45">
        <v>6</v>
      </c>
      <c r="B10" s="44" t="s">
        <v>241</v>
      </c>
      <c r="C10" s="44" t="s">
        <v>378</v>
      </c>
      <c r="D10" s="44" t="s">
        <v>2150</v>
      </c>
      <c r="E10" s="44" t="s">
        <v>366</v>
      </c>
      <c r="F10" s="44" t="s">
        <v>370</v>
      </c>
      <c r="G10" s="398" t="s">
        <v>379</v>
      </c>
      <c r="H10" s="255">
        <v>6935</v>
      </c>
      <c r="I10" s="45">
        <v>5</v>
      </c>
      <c r="J10" s="103">
        <f>บึงกาฬ!F14</f>
        <v>708752.98</v>
      </c>
      <c r="K10" s="109">
        <f>บึงกาฬ!AH14</f>
        <v>405223.15999999992</v>
      </c>
      <c r="L10" s="50">
        <f>บึงกาฬ!AI14</f>
        <v>801166.64</v>
      </c>
      <c r="M10" s="50">
        <f>บึงกาฬ!AJ14</f>
        <v>600628.27999999991</v>
      </c>
      <c r="N10" s="44"/>
      <c r="O10" s="44"/>
      <c r="P10" s="44"/>
      <c r="Q10" s="101">
        <f t="shared" si="0"/>
        <v>200538.3600000001</v>
      </c>
      <c r="R10" s="47">
        <f t="shared" si="1"/>
        <v>115.52511031002163</v>
      </c>
    </row>
    <row r="11" spans="1:19" x14ac:dyDescent="0.3">
      <c r="A11" s="45">
        <v>7</v>
      </c>
      <c r="B11" s="44" t="s">
        <v>241</v>
      </c>
      <c r="C11" s="44" t="s">
        <v>380</v>
      </c>
      <c r="D11" s="44" t="s">
        <v>2150</v>
      </c>
      <c r="E11" s="44" t="s">
        <v>366</v>
      </c>
      <c r="F11" s="44" t="s">
        <v>370</v>
      </c>
      <c r="G11" s="398" t="s">
        <v>381</v>
      </c>
      <c r="H11" s="49">
        <v>5524</v>
      </c>
      <c r="I11" s="45">
        <v>4</v>
      </c>
      <c r="J11" s="103">
        <f>บึงกาฬ!F15</f>
        <v>333077.21999999997</v>
      </c>
      <c r="K11" s="109">
        <f>บึงกาฬ!AH15</f>
        <v>-35729.070000000065</v>
      </c>
      <c r="L11" s="50">
        <f>บึงกาฬ!AI15</f>
        <v>474493.59</v>
      </c>
      <c r="M11" s="50">
        <f>บึงกาฬ!AJ15</f>
        <v>429684.76</v>
      </c>
      <c r="N11" s="44"/>
      <c r="O11" s="44"/>
      <c r="P11" s="44"/>
      <c r="Q11" s="101">
        <f t="shared" si="0"/>
        <v>44808.830000000016</v>
      </c>
      <c r="R11" s="47">
        <f t="shared" si="1"/>
        <v>85.896739681390301</v>
      </c>
    </row>
    <row r="12" spans="1:19" x14ac:dyDescent="0.3">
      <c r="A12" s="45">
        <v>8</v>
      </c>
      <c r="B12" s="44" t="s">
        <v>241</v>
      </c>
      <c r="C12" s="44" t="s">
        <v>382</v>
      </c>
      <c r="D12" s="44" t="s">
        <v>2150</v>
      </c>
      <c r="E12" s="44" t="s">
        <v>366</v>
      </c>
      <c r="F12" s="44" t="s">
        <v>370</v>
      </c>
      <c r="G12" s="398" t="s">
        <v>383</v>
      </c>
      <c r="H12" s="49">
        <v>5657</v>
      </c>
      <c r="I12" s="45">
        <v>4</v>
      </c>
      <c r="J12" s="103">
        <f>บึงกาฬ!F16</f>
        <v>202599.17</v>
      </c>
      <c r="K12" s="109">
        <f>บึงกาฬ!AH16</f>
        <v>217401.59000000003</v>
      </c>
      <c r="L12" s="50">
        <f>บึงกาฬ!AI16</f>
        <v>556234.12</v>
      </c>
      <c r="M12" s="50">
        <f>บึงกาฬ!AJ16</f>
        <v>601531.84</v>
      </c>
      <c r="N12" s="44"/>
      <c r="O12" s="44"/>
      <c r="P12" s="44"/>
      <c r="Q12" s="101">
        <f t="shared" si="0"/>
        <v>-45297.719999999972</v>
      </c>
      <c r="R12" s="47">
        <f t="shared" si="1"/>
        <v>98.326696128690116</v>
      </c>
    </row>
    <row r="13" spans="1:19" x14ac:dyDescent="0.3">
      <c r="A13" s="45">
        <v>9</v>
      </c>
      <c r="B13" s="44" t="s">
        <v>241</v>
      </c>
      <c r="C13" s="44" t="s">
        <v>384</v>
      </c>
      <c r="D13" s="44" t="s">
        <v>2150</v>
      </c>
      <c r="E13" s="44" t="s">
        <v>366</v>
      </c>
      <c r="F13" s="44" t="s">
        <v>370</v>
      </c>
      <c r="G13" s="398" t="s">
        <v>385</v>
      </c>
      <c r="H13" s="49">
        <v>4057</v>
      </c>
      <c r="I13" s="45">
        <v>3</v>
      </c>
      <c r="J13" s="103">
        <f>บึงกาฬ!F17</f>
        <v>85285.6</v>
      </c>
      <c r="K13" s="109">
        <f>บึงกาฬ!AH17</f>
        <v>-363857.37</v>
      </c>
      <c r="L13" s="50">
        <f>บึงกาฬ!AI17</f>
        <v>138970</v>
      </c>
      <c r="M13" s="50">
        <f>บึงกาฬ!AJ17</f>
        <v>236672.15</v>
      </c>
      <c r="N13" s="44"/>
      <c r="O13" s="44"/>
      <c r="P13" s="44"/>
      <c r="Q13" s="101">
        <f t="shared" si="0"/>
        <v>-97702.15</v>
      </c>
      <c r="R13" s="47">
        <f t="shared" si="1"/>
        <v>34.254375154054721</v>
      </c>
    </row>
    <row r="14" spans="1:19" x14ac:dyDescent="0.3">
      <c r="A14" s="45">
        <v>10</v>
      </c>
      <c r="B14" s="44" t="s">
        <v>241</v>
      </c>
      <c r="C14" s="44" t="s">
        <v>386</v>
      </c>
      <c r="D14" s="44" t="s">
        <v>2150</v>
      </c>
      <c r="E14" s="44" t="s">
        <v>366</v>
      </c>
      <c r="F14" s="44" t="s">
        <v>370</v>
      </c>
      <c r="G14" s="398" t="s">
        <v>387</v>
      </c>
      <c r="H14" s="49">
        <v>2737</v>
      </c>
      <c r="I14" s="45">
        <v>2</v>
      </c>
      <c r="J14" s="103">
        <f>บึงกาฬ!F18</f>
        <v>263555.46999999997</v>
      </c>
      <c r="K14" s="109">
        <f>บึงกาฬ!AH18</f>
        <v>327939.33999999997</v>
      </c>
      <c r="L14" s="50">
        <f>บึงกาฬ!AI18</f>
        <v>340903</v>
      </c>
      <c r="M14" s="50">
        <f>บึงกาฬ!AJ18</f>
        <v>443074.77</v>
      </c>
      <c r="N14" s="44"/>
      <c r="O14" s="44"/>
      <c r="P14" s="44"/>
      <c r="Q14" s="101">
        <f t="shared" si="0"/>
        <v>-102171.77000000002</v>
      </c>
      <c r="R14" s="47">
        <f t="shared" si="1"/>
        <v>124.55352575812934</v>
      </c>
    </row>
    <row r="15" spans="1:19" x14ac:dyDescent="0.3">
      <c r="A15" s="45">
        <v>11</v>
      </c>
      <c r="B15" s="44" t="s">
        <v>241</v>
      </c>
      <c r="C15" s="44" t="s">
        <v>388</v>
      </c>
      <c r="D15" s="44" t="s">
        <v>2150</v>
      </c>
      <c r="E15" s="44" t="s">
        <v>366</v>
      </c>
      <c r="F15" s="44" t="s">
        <v>370</v>
      </c>
      <c r="G15" s="398" t="s">
        <v>389</v>
      </c>
      <c r="H15" s="49">
        <v>4167</v>
      </c>
      <c r="I15" s="45">
        <v>3</v>
      </c>
      <c r="J15" s="103">
        <f>บึงกาฬ!F19</f>
        <v>510441.03</v>
      </c>
      <c r="K15" s="109">
        <f>บึงกาฬ!AH19</f>
        <v>725630.88</v>
      </c>
      <c r="L15" s="50">
        <f>บึงกาฬ!AI19</f>
        <v>751599.2</v>
      </c>
      <c r="M15" s="50">
        <f>บึงกาฬ!AJ19</f>
        <v>282372.84999999998</v>
      </c>
      <c r="N15" s="44"/>
      <c r="O15" s="44"/>
      <c r="P15" s="44"/>
      <c r="Q15" s="101">
        <f t="shared" si="0"/>
        <v>469226.35</v>
      </c>
      <c r="R15" s="47">
        <f t="shared" si="1"/>
        <v>180.36937844972402</v>
      </c>
    </row>
    <row r="16" spans="1:19" x14ac:dyDescent="0.3">
      <c r="A16" s="45">
        <v>12</v>
      </c>
      <c r="B16" s="44" t="s">
        <v>241</v>
      </c>
      <c r="C16" s="44" t="s">
        <v>390</v>
      </c>
      <c r="D16" s="44" t="s">
        <v>2150</v>
      </c>
      <c r="E16" s="44" t="s">
        <v>366</v>
      </c>
      <c r="F16" s="44" t="s">
        <v>370</v>
      </c>
      <c r="G16" s="398" t="s">
        <v>391</v>
      </c>
      <c r="H16" s="255">
        <v>7036</v>
      </c>
      <c r="I16" s="45">
        <v>5</v>
      </c>
      <c r="J16" s="103">
        <f>บึงกาฬ!F20</f>
        <v>322044.15999999997</v>
      </c>
      <c r="K16" s="109">
        <f>บึงกาฬ!AH20</f>
        <v>68351.329999999958</v>
      </c>
      <c r="L16" s="50">
        <f>บึงกาฬ!AI20</f>
        <v>769111.79</v>
      </c>
      <c r="M16" s="50">
        <f>บึงกาฬ!AJ20</f>
        <v>952671.31</v>
      </c>
      <c r="N16" s="44"/>
      <c r="O16" s="44"/>
      <c r="P16" s="44"/>
      <c r="Q16" s="101">
        <f t="shared" si="0"/>
        <v>-183559.52000000002</v>
      </c>
      <c r="R16" s="47">
        <f t="shared" si="1"/>
        <v>109.31094229675952</v>
      </c>
    </row>
    <row r="17" spans="1:18" x14ac:dyDescent="0.3">
      <c r="A17" s="45">
        <v>13</v>
      </c>
      <c r="B17" s="44" t="s">
        <v>241</v>
      </c>
      <c r="C17" s="44" t="s">
        <v>392</v>
      </c>
      <c r="D17" s="44" t="s">
        <v>2150</v>
      </c>
      <c r="E17" s="44" t="s">
        <v>366</v>
      </c>
      <c r="F17" s="44" t="s">
        <v>370</v>
      </c>
      <c r="G17" s="398" t="s">
        <v>393</v>
      </c>
      <c r="H17" s="49">
        <v>4248</v>
      </c>
      <c r="I17" s="45">
        <v>3</v>
      </c>
      <c r="J17" s="103">
        <f>บึงกาฬ!F21</f>
        <v>397041.11</v>
      </c>
      <c r="K17" s="109">
        <f>บึงกาฬ!AH21</f>
        <v>777689.2</v>
      </c>
      <c r="L17" s="50">
        <f>บึงกาฬ!AI21</f>
        <v>649738.52</v>
      </c>
      <c r="M17" s="50">
        <f>บึงกาฬ!AJ21</f>
        <v>481419.72000000003</v>
      </c>
      <c r="N17" s="44"/>
      <c r="O17" s="44"/>
      <c r="P17" s="44"/>
      <c r="Q17" s="101">
        <f t="shared" si="0"/>
        <v>168318.8</v>
      </c>
      <c r="R17" s="47">
        <f t="shared" si="1"/>
        <v>152.95162900188325</v>
      </c>
    </row>
    <row r="18" spans="1:18" x14ac:dyDescent="0.3">
      <c r="A18" s="45">
        <v>14</v>
      </c>
      <c r="B18" s="44" t="s">
        <v>241</v>
      </c>
      <c r="C18" s="44" t="s">
        <v>394</v>
      </c>
      <c r="D18" s="44" t="s">
        <v>2150</v>
      </c>
      <c r="E18" s="44" t="s">
        <v>366</v>
      </c>
      <c r="F18" s="44" t="s">
        <v>370</v>
      </c>
      <c r="G18" s="398" t="s">
        <v>395</v>
      </c>
      <c r="H18" s="49">
        <v>4016</v>
      </c>
      <c r="I18" s="45">
        <v>3</v>
      </c>
      <c r="J18" s="103">
        <f>บึงกาฬ!F22</f>
        <v>1119103.33</v>
      </c>
      <c r="K18" s="109">
        <f>บึงกาฬ!AH22</f>
        <v>1454371.1600000001</v>
      </c>
      <c r="L18" s="50">
        <f>บึงกาฬ!AI22</f>
        <v>420490.46</v>
      </c>
      <c r="M18" s="50">
        <f>บึงกาฬ!AJ22</f>
        <v>490649.75</v>
      </c>
      <c r="N18" s="44"/>
      <c r="O18" s="44"/>
      <c r="P18" s="44"/>
      <c r="Q18" s="101">
        <f t="shared" si="0"/>
        <v>-70159.289999999979</v>
      </c>
      <c r="R18" s="47">
        <f t="shared" si="1"/>
        <v>104.70379980079682</v>
      </c>
    </row>
    <row r="19" spans="1:18" x14ac:dyDescent="0.3">
      <c r="A19" s="45">
        <v>15</v>
      </c>
      <c r="B19" s="44" t="s">
        <v>241</v>
      </c>
      <c r="C19" s="44" t="s">
        <v>396</v>
      </c>
      <c r="D19" s="44" t="s">
        <v>2150</v>
      </c>
      <c r="E19" s="44" t="s">
        <v>366</v>
      </c>
      <c r="F19" s="44" t="s">
        <v>370</v>
      </c>
      <c r="G19" s="398" t="s">
        <v>397</v>
      </c>
      <c r="H19" s="49">
        <v>1202</v>
      </c>
      <c r="I19" s="45">
        <v>1</v>
      </c>
      <c r="J19" s="103">
        <f>บึงกาฬ!F23</f>
        <v>228172.03</v>
      </c>
      <c r="K19" s="109">
        <f>บึงกาฬ!AH23</f>
        <v>228194.34000000003</v>
      </c>
      <c r="L19" s="50">
        <f>บึงกาฬ!AI23</f>
        <v>310113.87</v>
      </c>
      <c r="M19" s="50">
        <f>บึงกาฬ!AJ23</f>
        <v>367409.03</v>
      </c>
      <c r="N19" s="44"/>
      <c r="O19" s="44"/>
      <c r="P19" s="44"/>
      <c r="Q19" s="101">
        <f t="shared" si="0"/>
        <v>-57295.160000000033</v>
      </c>
      <c r="R19" s="47">
        <f t="shared" si="1"/>
        <v>257.998227953411</v>
      </c>
    </row>
    <row r="20" spans="1:18" s="4" customFormat="1" x14ac:dyDescent="0.3">
      <c r="A20" s="89">
        <v>1</v>
      </c>
      <c r="B20" s="90" t="s">
        <v>241</v>
      </c>
      <c r="C20" s="90"/>
      <c r="D20" s="90"/>
      <c r="E20" s="90" t="s">
        <v>267</v>
      </c>
      <c r="F20" s="90"/>
      <c r="G20" s="399" t="s">
        <v>398</v>
      </c>
      <c r="H20" s="256">
        <f>SUM(H5:H19)</f>
        <v>64415</v>
      </c>
      <c r="I20" s="89"/>
      <c r="J20" s="92">
        <f>SUM(J5:J19)</f>
        <v>6177381.9100000011</v>
      </c>
      <c r="K20" s="116">
        <f>บึงกาฬ!AH24</f>
        <v>-1848149.8599999999</v>
      </c>
      <c r="L20" s="92">
        <f>SUM(L5:L19)</f>
        <v>8035195.8100000005</v>
      </c>
      <c r="M20" s="96">
        <f>บึงกาฬ!AJ24</f>
        <v>2346282.2000000002</v>
      </c>
      <c r="N20" s="90">
        <v>14</v>
      </c>
      <c r="O20" s="90">
        <v>14</v>
      </c>
      <c r="P20" s="90">
        <f>N20-O20</f>
        <v>0</v>
      </c>
      <c r="Q20" s="102">
        <f t="shared" si="0"/>
        <v>5688913.6100000003</v>
      </c>
      <c r="R20" s="100">
        <f>L20/H20</f>
        <v>124.74106667701624</v>
      </c>
    </row>
    <row r="21" spans="1:18" x14ac:dyDescent="0.3">
      <c r="A21" s="45">
        <v>1</v>
      </c>
      <c r="B21" s="44" t="s">
        <v>241</v>
      </c>
      <c r="C21" s="44" t="s">
        <v>369</v>
      </c>
      <c r="D21" s="44" t="s">
        <v>284</v>
      </c>
      <c r="E21" s="44" t="s">
        <v>399</v>
      </c>
      <c r="F21" s="44" t="s">
        <v>400</v>
      </c>
      <c r="G21" s="398" t="s">
        <v>401</v>
      </c>
      <c r="H21" s="49"/>
      <c r="I21" s="45"/>
      <c r="J21" s="103"/>
      <c r="K21" s="109"/>
      <c r="L21" s="50"/>
      <c r="M21" s="50"/>
      <c r="N21" s="44"/>
      <c r="O21" s="44"/>
      <c r="P21" s="44"/>
    </row>
    <row r="22" spans="1:18" x14ac:dyDescent="0.3">
      <c r="A22" s="45">
        <v>2</v>
      </c>
      <c r="B22" s="44" t="s">
        <v>241</v>
      </c>
      <c r="C22" s="44" t="s">
        <v>372</v>
      </c>
      <c r="D22" s="44" t="s">
        <v>284</v>
      </c>
      <c r="E22" s="44" t="s">
        <v>399</v>
      </c>
      <c r="F22" s="44" t="s">
        <v>370</v>
      </c>
      <c r="G22" s="398" t="s">
        <v>402</v>
      </c>
      <c r="H22" s="255">
        <v>6244</v>
      </c>
      <c r="I22" s="45">
        <v>5</v>
      </c>
      <c r="J22" s="103">
        <f>บึงกาฬ!F24</f>
        <v>804559.21</v>
      </c>
      <c r="K22" s="109">
        <f>บึงกาฬ!AH24</f>
        <v>-1848149.8599999999</v>
      </c>
      <c r="L22" s="50">
        <f>บึงกาฬ!AI24</f>
        <v>2651966.2400000002</v>
      </c>
      <c r="M22" s="50">
        <f>บึงกาฬ!AJ24</f>
        <v>2346282.2000000002</v>
      </c>
      <c r="N22" s="44"/>
      <c r="O22" s="44"/>
      <c r="P22" s="44"/>
      <c r="Q22" s="101">
        <f t="shared" si="0"/>
        <v>305684.04000000004</v>
      </c>
      <c r="R22" s="47">
        <f t="shared" si="1"/>
        <v>424.72233183856508</v>
      </c>
    </row>
    <row r="23" spans="1:18" x14ac:dyDescent="0.3">
      <c r="A23" s="45">
        <v>3</v>
      </c>
      <c r="B23" s="44" t="s">
        <v>241</v>
      </c>
      <c r="C23" s="44" t="s">
        <v>374</v>
      </c>
      <c r="D23" s="44" t="s">
        <v>284</v>
      </c>
      <c r="E23" s="44" t="s">
        <v>399</v>
      </c>
      <c r="F23" s="44" t="s">
        <v>370</v>
      </c>
      <c r="G23" s="398" t="s">
        <v>403</v>
      </c>
      <c r="H23" s="49">
        <v>4760</v>
      </c>
      <c r="I23" s="45">
        <v>4</v>
      </c>
      <c r="J23" s="103">
        <f>บึงกาฬ!F25</f>
        <v>207581.93</v>
      </c>
      <c r="K23" s="109">
        <f>บึงกาฬ!AH25</f>
        <v>209265.94</v>
      </c>
      <c r="L23" s="50">
        <f>บึงกาฬ!AI25</f>
        <v>490431.33</v>
      </c>
      <c r="M23" s="50">
        <f>บึงกาฬ!AJ25</f>
        <v>439397.19</v>
      </c>
      <c r="N23" s="44"/>
      <c r="O23" s="44"/>
      <c r="P23" s="44"/>
      <c r="Q23" s="101">
        <f t="shared" si="0"/>
        <v>51034.140000000014</v>
      </c>
      <c r="R23" s="47">
        <f t="shared" si="1"/>
        <v>103.03179201680673</v>
      </c>
    </row>
    <row r="24" spans="1:18" x14ac:dyDescent="0.3">
      <c r="A24" s="45">
        <v>4</v>
      </c>
      <c r="B24" s="44" t="s">
        <v>241</v>
      </c>
      <c r="C24" s="44" t="s">
        <v>376</v>
      </c>
      <c r="D24" s="44" t="s">
        <v>284</v>
      </c>
      <c r="E24" s="44" t="s">
        <v>399</v>
      </c>
      <c r="F24" s="44" t="s">
        <v>370</v>
      </c>
      <c r="G24" s="398" t="s">
        <v>404</v>
      </c>
      <c r="H24" s="49">
        <v>3665</v>
      </c>
      <c r="I24" s="45">
        <v>3</v>
      </c>
      <c r="J24" s="103">
        <f>บึงกาฬ!F26</f>
        <v>164222.97</v>
      </c>
      <c r="K24" s="109">
        <f>บึงกาฬ!AH26</f>
        <v>325652.34999999998</v>
      </c>
      <c r="L24" s="50">
        <f>บึงกาฬ!AI26</f>
        <v>386338.49</v>
      </c>
      <c r="M24" s="50">
        <f>บึงกาฬ!AJ26</f>
        <v>266081.20999999996</v>
      </c>
      <c r="N24" s="44"/>
      <c r="O24" s="44"/>
      <c r="P24" s="44"/>
      <c r="Q24" s="101">
        <f t="shared" si="0"/>
        <v>120257.28000000003</v>
      </c>
      <c r="R24" s="47">
        <f t="shared" si="1"/>
        <v>105.41295770804911</v>
      </c>
    </row>
    <row r="25" spans="1:18" x14ac:dyDescent="0.3">
      <c r="A25" s="45">
        <v>5</v>
      </c>
      <c r="B25" s="44" t="s">
        <v>241</v>
      </c>
      <c r="C25" s="44" t="s">
        <v>378</v>
      </c>
      <c r="D25" s="44" t="s">
        <v>284</v>
      </c>
      <c r="E25" s="44" t="s">
        <v>399</v>
      </c>
      <c r="F25" s="44" t="s">
        <v>370</v>
      </c>
      <c r="G25" s="398" t="s">
        <v>405</v>
      </c>
      <c r="H25" s="49">
        <v>4355</v>
      </c>
      <c r="I25" s="45">
        <v>3</v>
      </c>
      <c r="J25" s="103">
        <f>บึงกาฬ!F27</f>
        <v>497200.98</v>
      </c>
      <c r="K25" s="109">
        <f>บึงกาฬ!AH27</f>
        <v>685317.10999999987</v>
      </c>
      <c r="L25" s="50">
        <f>บึงกาฬ!AI27</f>
        <v>684532.29</v>
      </c>
      <c r="M25" s="50">
        <f>บึงกาฬ!AJ27</f>
        <v>576374.73</v>
      </c>
      <c r="N25" s="44"/>
      <c r="O25" s="44"/>
      <c r="P25" s="44"/>
      <c r="Q25" s="101">
        <f t="shared" si="0"/>
        <v>108157.56000000006</v>
      </c>
      <c r="R25" s="47">
        <f t="shared" si="1"/>
        <v>157.18307462686568</v>
      </c>
    </row>
    <row r="26" spans="1:18" x14ac:dyDescent="0.3">
      <c r="A26" s="45">
        <v>6</v>
      </c>
      <c r="B26" s="44" t="s">
        <v>241</v>
      </c>
      <c r="C26" s="44" t="s">
        <v>380</v>
      </c>
      <c r="D26" s="44" t="s">
        <v>284</v>
      </c>
      <c r="E26" s="44" t="s">
        <v>399</v>
      </c>
      <c r="F26" s="44" t="s">
        <v>370</v>
      </c>
      <c r="G26" s="398" t="s">
        <v>406</v>
      </c>
      <c r="H26" s="49">
        <v>2703</v>
      </c>
      <c r="I26" s="45">
        <v>2</v>
      </c>
      <c r="J26" s="103">
        <f>บึงกาฬ!F28</f>
        <v>458148.19</v>
      </c>
      <c r="K26" s="109">
        <f>บึงกาฬ!AH28</f>
        <v>474004.6</v>
      </c>
      <c r="L26" s="50">
        <f>บึงกาฬ!AI28</f>
        <v>803183.16</v>
      </c>
      <c r="M26" s="50">
        <f>บึงกาฬ!AJ28</f>
        <v>499418.01</v>
      </c>
      <c r="N26" s="44"/>
      <c r="O26" s="44"/>
      <c r="P26" s="44"/>
      <c r="Q26" s="101">
        <f t="shared" si="0"/>
        <v>303765.15000000002</v>
      </c>
      <c r="R26" s="47">
        <f t="shared" si="1"/>
        <v>297.14508324084352</v>
      </c>
    </row>
    <row r="27" spans="1:18" x14ac:dyDescent="0.3">
      <c r="A27" s="45">
        <v>7</v>
      </c>
      <c r="B27" s="44" t="s">
        <v>241</v>
      </c>
      <c r="C27" s="44" t="s">
        <v>382</v>
      </c>
      <c r="D27" s="44" t="s">
        <v>284</v>
      </c>
      <c r="E27" s="44" t="s">
        <v>399</v>
      </c>
      <c r="F27" s="44" t="s">
        <v>370</v>
      </c>
      <c r="G27" s="398" t="s">
        <v>407</v>
      </c>
      <c r="H27" s="49">
        <v>3283</v>
      </c>
      <c r="I27" s="45">
        <v>3</v>
      </c>
      <c r="J27" s="103">
        <f>บึงกาฬ!F29</f>
        <v>267737.53999999998</v>
      </c>
      <c r="K27" s="109">
        <f>บึงกาฬ!AH29</f>
        <v>-858165.75</v>
      </c>
      <c r="L27" s="50">
        <f>บึงกาฬ!AI29</f>
        <v>591478.41999999993</v>
      </c>
      <c r="M27" s="50">
        <f>บึงกาฬ!AJ29</f>
        <v>549620.91</v>
      </c>
      <c r="N27" s="44"/>
      <c r="O27" s="44"/>
      <c r="P27" s="44"/>
      <c r="Q27" s="101">
        <f t="shared" si="0"/>
        <v>41857.509999999893</v>
      </c>
      <c r="R27" s="47">
        <f t="shared" si="1"/>
        <v>180.16400243679558</v>
      </c>
    </row>
    <row r="28" spans="1:18" x14ac:dyDescent="0.3">
      <c r="A28" s="45">
        <v>8</v>
      </c>
      <c r="B28" s="44" t="s">
        <v>241</v>
      </c>
      <c r="C28" s="44" t="s">
        <v>384</v>
      </c>
      <c r="D28" s="44" t="s">
        <v>284</v>
      </c>
      <c r="E28" s="44" t="s">
        <v>399</v>
      </c>
      <c r="F28" s="44" t="s">
        <v>370</v>
      </c>
      <c r="G28" s="398" t="s">
        <v>408</v>
      </c>
      <c r="H28" s="49">
        <v>1804</v>
      </c>
      <c r="I28" s="45">
        <v>2</v>
      </c>
      <c r="J28" s="103">
        <f>บึงกาฬ!F30</f>
        <v>262153.13</v>
      </c>
      <c r="K28" s="109">
        <f>บึงกาฬ!AH30</f>
        <v>184434.13</v>
      </c>
      <c r="L28" s="50">
        <f>บึงกาฬ!AI30</f>
        <v>349905.24</v>
      </c>
      <c r="M28" s="50">
        <f>บึงกาฬ!AJ30</f>
        <v>130863.41</v>
      </c>
      <c r="N28" s="44"/>
      <c r="O28" s="44"/>
      <c r="P28" s="44"/>
      <c r="Q28" s="101">
        <f t="shared" si="0"/>
        <v>219041.83</v>
      </c>
      <c r="R28" s="47">
        <f t="shared" si="1"/>
        <v>193.96077605321508</v>
      </c>
    </row>
    <row r="29" spans="1:18" x14ac:dyDescent="0.3">
      <c r="A29" s="45">
        <v>9</v>
      </c>
      <c r="B29" s="44" t="s">
        <v>241</v>
      </c>
      <c r="C29" s="44" t="s">
        <v>386</v>
      </c>
      <c r="D29" s="44" t="s">
        <v>284</v>
      </c>
      <c r="E29" s="44" t="s">
        <v>399</v>
      </c>
      <c r="F29" s="44" t="s">
        <v>370</v>
      </c>
      <c r="G29" s="398" t="s">
        <v>409</v>
      </c>
      <c r="H29" s="49">
        <v>2904</v>
      </c>
      <c r="I29" s="45">
        <v>2</v>
      </c>
      <c r="J29" s="103">
        <f>บึงกาฬ!F31</f>
        <v>426116.5</v>
      </c>
      <c r="K29" s="109">
        <f>บึงกาฬ!AH31</f>
        <v>-41551.209999999963</v>
      </c>
      <c r="L29" s="50">
        <f>บึงกาฬ!AI31</f>
        <v>596401.33000000007</v>
      </c>
      <c r="M29" s="50">
        <f>บึงกาฬ!AJ31</f>
        <v>433287.88</v>
      </c>
      <c r="N29" s="44"/>
      <c r="O29" s="44"/>
      <c r="P29" s="44"/>
      <c r="Q29" s="101">
        <f t="shared" si="0"/>
        <v>163113.45000000007</v>
      </c>
      <c r="R29" s="47">
        <f t="shared" si="1"/>
        <v>205.37235881542702</v>
      </c>
    </row>
    <row r="30" spans="1:18" x14ac:dyDescent="0.3">
      <c r="A30" s="45">
        <v>10</v>
      </c>
      <c r="B30" s="44" t="s">
        <v>241</v>
      </c>
      <c r="C30" s="44" t="s">
        <v>369</v>
      </c>
      <c r="D30" s="44" t="s">
        <v>284</v>
      </c>
      <c r="E30" s="44" t="s">
        <v>399</v>
      </c>
      <c r="F30" s="44" t="s">
        <v>370</v>
      </c>
      <c r="G30" s="398" t="s">
        <v>410</v>
      </c>
      <c r="H30" s="255">
        <v>6953</v>
      </c>
      <c r="I30" s="45">
        <v>5</v>
      </c>
      <c r="J30" s="103">
        <f>บึงกาฬ!F32</f>
        <v>361608.35</v>
      </c>
      <c r="K30" s="109">
        <f>บึงกาฬ!AH32</f>
        <v>240061.14999999997</v>
      </c>
      <c r="L30" s="50">
        <f>บึงกาฬ!AI32</f>
        <v>662899.98</v>
      </c>
      <c r="M30" s="50">
        <f>บึงกาฬ!AJ32</f>
        <v>643373.29</v>
      </c>
      <c r="N30" s="44"/>
      <c r="O30" s="44"/>
      <c r="P30" s="44"/>
      <c r="Q30" s="101">
        <f t="shared" si="0"/>
        <v>19526.689999999944</v>
      </c>
      <c r="R30" s="47">
        <f t="shared" si="1"/>
        <v>95.34013806989789</v>
      </c>
    </row>
    <row r="31" spans="1:18" x14ac:dyDescent="0.3">
      <c r="A31" s="45">
        <v>11</v>
      </c>
      <c r="B31" s="44" t="s">
        <v>241</v>
      </c>
      <c r="C31" s="44" t="s">
        <v>369</v>
      </c>
      <c r="D31" s="44" t="s">
        <v>284</v>
      </c>
      <c r="E31" s="44" t="s">
        <v>399</v>
      </c>
      <c r="F31" s="44" t="s">
        <v>370</v>
      </c>
      <c r="G31" s="398" t="s">
        <v>411</v>
      </c>
      <c r="H31" s="49">
        <v>5358</v>
      </c>
      <c r="I31" s="45">
        <v>4</v>
      </c>
      <c r="J31" s="103">
        <f>บึงกาฬ!F33</f>
        <v>482026.72</v>
      </c>
      <c r="K31" s="109">
        <f>บึงกาฬ!AH33</f>
        <v>503629.97</v>
      </c>
      <c r="L31" s="50">
        <f>บึงกาฬ!AI33</f>
        <v>931856.76</v>
      </c>
      <c r="M31" s="50">
        <f>บึงกาฬ!AJ33</f>
        <v>510726.8</v>
      </c>
      <c r="N31" s="44"/>
      <c r="O31" s="44"/>
      <c r="P31" s="44"/>
      <c r="Q31" s="101">
        <f t="shared" si="0"/>
        <v>421129.96</v>
      </c>
      <c r="R31" s="47">
        <f t="shared" si="1"/>
        <v>173.91876819708847</v>
      </c>
    </row>
    <row r="32" spans="1:18" x14ac:dyDescent="0.3">
      <c r="A32" s="45">
        <v>12</v>
      </c>
      <c r="B32" s="44" t="s">
        <v>241</v>
      </c>
      <c r="C32" s="44" t="s">
        <v>369</v>
      </c>
      <c r="D32" s="44" t="s">
        <v>284</v>
      </c>
      <c r="E32" s="44" t="s">
        <v>399</v>
      </c>
      <c r="F32" s="44" t="s">
        <v>370</v>
      </c>
      <c r="G32" s="398" t="s">
        <v>412</v>
      </c>
      <c r="H32" s="49">
        <v>1450</v>
      </c>
      <c r="I32" s="45">
        <v>1</v>
      </c>
      <c r="J32" s="103">
        <f>บึงกาฬ!F34</f>
        <v>294433.86</v>
      </c>
      <c r="K32" s="109">
        <f>บึงกาฬ!AH34</f>
        <v>464263</v>
      </c>
      <c r="L32" s="50">
        <f>บึงกาฬ!AI34</f>
        <v>526559.73</v>
      </c>
      <c r="M32" s="50">
        <f>บึงกาฬ!AJ34</f>
        <v>396744.83</v>
      </c>
      <c r="N32" s="44"/>
      <c r="O32" s="44"/>
      <c r="P32" s="44"/>
      <c r="Q32" s="101">
        <f t="shared" si="0"/>
        <v>129814.89999999997</v>
      </c>
      <c r="R32" s="47">
        <f t="shared" si="1"/>
        <v>363.14464137931031</v>
      </c>
    </row>
    <row r="33" spans="1:18" x14ac:dyDescent="0.3">
      <c r="A33" s="45">
        <v>13</v>
      </c>
      <c r="B33" s="44" t="s">
        <v>241</v>
      </c>
      <c r="C33" s="44" t="s">
        <v>369</v>
      </c>
      <c r="D33" s="44" t="s">
        <v>284</v>
      </c>
      <c r="E33" s="44" t="s">
        <v>399</v>
      </c>
      <c r="F33" s="44" t="s">
        <v>370</v>
      </c>
      <c r="G33" s="398" t="s">
        <v>413</v>
      </c>
      <c r="H33" s="49">
        <v>1590</v>
      </c>
      <c r="I33" s="45">
        <v>2</v>
      </c>
      <c r="J33" s="103">
        <f>บึงกาฬ!F35</f>
        <v>109898.21</v>
      </c>
      <c r="K33" s="109">
        <f>บึงกาฬ!AH35</f>
        <v>129487.67000000001</v>
      </c>
      <c r="L33" s="50">
        <f>บึงกาฬ!AI35</f>
        <v>313093.81</v>
      </c>
      <c r="M33" s="50">
        <f>บึงกาฬ!AJ35</f>
        <v>200847.15000000002</v>
      </c>
      <c r="N33" s="44"/>
      <c r="O33" s="44"/>
      <c r="P33" s="44"/>
      <c r="Q33" s="101">
        <f t="shared" si="0"/>
        <v>112246.65999999997</v>
      </c>
      <c r="R33" s="47">
        <f t="shared" si="1"/>
        <v>196.91434591194968</v>
      </c>
    </row>
    <row r="34" spans="1:18" s="4" customFormat="1" x14ac:dyDescent="0.3">
      <c r="A34" s="89">
        <v>2</v>
      </c>
      <c r="B34" s="90" t="s">
        <v>241</v>
      </c>
      <c r="C34" s="90"/>
      <c r="D34" s="90"/>
      <c r="E34" s="90" t="s">
        <v>267</v>
      </c>
      <c r="F34" s="90"/>
      <c r="G34" s="399" t="s">
        <v>414</v>
      </c>
      <c r="H34" s="91">
        <f>SUM(H22:H33)</f>
        <v>45069</v>
      </c>
      <c r="I34" s="89"/>
      <c r="J34" s="92">
        <f>SUM(J21:J33)</f>
        <v>4335687.59</v>
      </c>
      <c r="K34" s="110">
        <f>SUM(K21:K33)</f>
        <v>468249.1</v>
      </c>
      <c r="L34" s="92">
        <f>SUM(L21:L33)</f>
        <v>8988646.7800000012</v>
      </c>
      <c r="M34" s="92">
        <f>SUM(M21:M33)</f>
        <v>6993017.6100000003</v>
      </c>
      <c r="N34" s="90">
        <v>12</v>
      </c>
      <c r="O34" s="90">
        <v>12</v>
      </c>
      <c r="P34" s="90">
        <f>N34-O34</f>
        <v>0</v>
      </c>
      <c r="Q34" s="102">
        <f t="shared" si="0"/>
        <v>1995629.1700000009</v>
      </c>
      <c r="R34" s="100">
        <f>L34/H34</f>
        <v>199.44189531607094</v>
      </c>
    </row>
    <row r="35" spans="1:18" x14ac:dyDescent="0.3">
      <c r="A35" s="45">
        <v>1</v>
      </c>
      <c r="B35" s="44" t="s">
        <v>241</v>
      </c>
      <c r="C35" s="44" t="s">
        <v>372</v>
      </c>
      <c r="D35" s="44" t="s">
        <v>277</v>
      </c>
      <c r="E35" s="44" t="s">
        <v>415</v>
      </c>
      <c r="F35" s="44" t="s">
        <v>400</v>
      </c>
      <c r="G35" s="398" t="s">
        <v>416</v>
      </c>
      <c r="H35" s="49"/>
      <c r="I35" s="45"/>
      <c r="J35" s="103"/>
      <c r="K35" s="109"/>
      <c r="L35" s="50"/>
      <c r="M35" s="50"/>
      <c r="N35" s="44"/>
      <c r="O35" s="44"/>
      <c r="P35" s="44"/>
    </row>
    <row r="36" spans="1:18" x14ac:dyDescent="0.3">
      <c r="A36" s="45">
        <v>2</v>
      </c>
      <c r="B36" s="44" t="s">
        <v>241</v>
      </c>
      <c r="C36" s="44" t="s">
        <v>372</v>
      </c>
      <c r="D36" s="44" t="s">
        <v>277</v>
      </c>
      <c r="E36" s="44" t="s">
        <v>415</v>
      </c>
      <c r="F36" s="44" t="s">
        <v>370</v>
      </c>
      <c r="G36" s="398" t="s">
        <v>417</v>
      </c>
      <c r="H36" s="255">
        <v>6255</v>
      </c>
      <c r="I36" s="45">
        <v>5</v>
      </c>
      <c r="J36" s="103">
        <f>บึงกาฬ!F36</f>
        <v>1248534.98</v>
      </c>
      <c r="K36" s="109">
        <f>บึงกาฬ!AH36</f>
        <v>795915.53</v>
      </c>
      <c r="L36" s="50">
        <f>บึงกาฬ!AI36</f>
        <v>585404.98</v>
      </c>
      <c r="M36" s="50">
        <f>บึงกาฬ!AJ36</f>
        <v>689214.11</v>
      </c>
      <c r="N36" s="44"/>
      <c r="O36" s="44"/>
      <c r="P36" s="44"/>
      <c r="Q36" s="101">
        <f t="shared" si="0"/>
        <v>-103809.13</v>
      </c>
      <c r="R36" s="47">
        <f t="shared" si="1"/>
        <v>93.589924860111907</v>
      </c>
    </row>
    <row r="37" spans="1:18" x14ac:dyDescent="0.3">
      <c r="A37" s="45">
        <v>3</v>
      </c>
      <c r="B37" s="44" t="s">
        <v>241</v>
      </c>
      <c r="C37" s="44" t="s">
        <v>372</v>
      </c>
      <c r="D37" s="44" t="s">
        <v>277</v>
      </c>
      <c r="E37" s="44" t="s">
        <v>415</v>
      </c>
      <c r="F37" s="44" t="s">
        <v>370</v>
      </c>
      <c r="G37" s="398" t="s">
        <v>418</v>
      </c>
      <c r="H37" s="49">
        <v>4295</v>
      </c>
      <c r="I37" s="45">
        <v>3</v>
      </c>
      <c r="J37" s="103">
        <f>บึงกาฬ!F37</f>
        <v>761875.36</v>
      </c>
      <c r="K37" s="109">
        <f>บึงกาฬ!AH37</f>
        <v>477189.54999999993</v>
      </c>
      <c r="L37" s="50">
        <f>บึงกาฬ!AI37</f>
        <v>203098.91999999998</v>
      </c>
      <c r="M37" s="50">
        <f>บึงกาฬ!AJ37</f>
        <v>345941.61</v>
      </c>
      <c r="N37" s="44"/>
      <c r="O37" s="44"/>
      <c r="P37" s="44"/>
      <c r="Q37" s="101">
        <f t="shared" si="0"/>
        <v>-142842.69</v>
      </c>
      <c r="R37" s="47">
        <f t="shared" si="1"/>
        <v>47.287292200232827</v>
      </c>
    </row>
    <row r="38" spans="1:18" x14ac:dyDescent="0.3">
      <c r="A38" s="45">
        <v>4</v>
      </c>
      <c r="B38" s="44" t="s">
        <v>241</v>
      </c>
      <c r="C38" s="44" t="s">
        <v>372</v>
      </c>
      <c r="D38" s="44" t="s">
        <v>277</v>
      </c>
      <c r="E38" s="44" t="s">
        <v>415</v>
      </c>
      <c r="F38" s="44" t="s">
        <v>370</v>
      </c>
      <c r="G38" s="398" t="s">
        <v>2147</v>
      </c>
      <c r="H38" s="49">
        <v>5791</v>
      </c>
      <c r="I38" s="45">
        <v>4</v>
      </c>
      <c r="J38" s="103">
        <f>บึงกาฬ!F38</f>
        <v>110861.55</v>
      </c>
      <c r="K38" s="109">
        <f>บึงกาฬ!AH38</f>
        <v>-132642.96000000002</v>
      </c>
      <c r="L38" s="50">
        <f>บึงกาฬ!AI38</f>
        <v>424994.02</v>
      </c>
      <c r="M38" s="50">
        <f>บึงกาฬ!AJ38</f>
        <v>499114.87</v>
      </c>
      <c r="N38" s="44"/>
      <c r="O38" s="44"/>
      <c r="P38" s="44"/>
      <c r="Q38" s="101">
        <f t="shared" si="0"/>
        <v>-74120.849999999977</v>
      </c>
      <c r="R38" s="47">
        <f t="shared" si="1"/>
        <v>73.388710067345883</v>
      </c>
    </row>
    <row r="39" spans="1:18" x14ac:dyDescent="0.3">
      <c r="A39" s="45">
        <v>5</v>
      </c>
      <c r="B39" s="44" t="s">
        <v>241</v>
      </c>
      <c r="C39" s="44" t="s">
        <v>372</v>
      </c>
      <c r="D39" s="44" t="s">
        <v>277</v>
      </c>
      <c r="E39" s="44" t="s">
        <v>415</v>
      </c>
      <c r="F39" s="44" t="s">
        <v>370</v>
      </c>
      <c r="G39" s="398" t="s">
        <v>420</v>
      </c>
      <c r="H39" s="49">
        <v>2483</v>
      </c>
      <c r="I39" s="45">
        <v>2</v>
      </c>
      <c r="J39" s="103">
        <f>บึงกาฬ!F39</f>
        <v>567695.24</v>
      </c>
      <c r="K39" s="109">
        <f>บึงกาฬ!AH39</f>
        <v>337715.21000000008</v>
      </c>
      <c r="L39" s="50">
        <f>บึงกาฬ!AI39</f>
        <v>299375.01</v>
      </c>
      <c r="M39" s="50">
        <f>บึงกาฬ!AJ39</f>
        <v>318126.41000000003</v>
      </c>
      <c r="N39" s="44"/>
      <c r="O39" s="44"/>
      <c r="P39" s="44"/>
      <c r="Q39" s="101">
        <f t="shared" si="0"/>
        <v>-18751.400000000023</v>
      </c>
      <c r="R39" s="47">
        <f t="shared" si="1"/>
        <v>120.56987917841322</v>
      </c>
    </row>
    <row r="40" spans="1:18" x14ac:dyDescent="0.3">
      <c r="A40" s="45">
        <v>6</v>
      </c>
      <c r="B40" s="44" t="s">
        <v>241</v>
      </c>
      <c r="C40" s="44" t="s">
        <v>372</v>
      </c>
      <c r="D40" s="44" t="s">
        <v>277</v>
      </c>
      <c r="E40" s="44" t="s">
        <v>415</v>
      </c>
      <c r="F40" s="44" t="s">
        <v>370</v>
      </c>
      <c r="G40" s="398" t="s">
        <v>421</v>
      </c>
      <c r="H40" s="49">
        <v>2151</v>
      </c>
      <c r="I40" s="45">
        <v>2</v>
      </c>
      <c r="J40" s="103">
        <f>บึงกาฬ!F40</f>
        <v>400710.3</v>
      </c>
      <c r="K40" s="109">
        <f>บึงกาฬ!AH40</f>
        <v>205647.77000000002</v>
      </c>
      <c r="L40" s="50">
        <f>บึงกาฬ!AI40</f>
        <v>336992.8</v>
      </c>
      <c r="M40" s="50">
        <f>บึงกาฬ!AJ40</f>
        <v>350285.05</v>
      </c>
      <c r="N40" s="44"/>
      <c r="O40" s="44"/>
      <c r="P40" s="44"/>
      <c r="Q40" s="101">
        <f t="shared" si="0"/>
        <v>-13292.25</v>
      </c>
      <c r="R40" s="47">
        <f t="shared" si="1"/>
        <v>156.66796838679684</v>
      </c>
    </row>
    <row r="41" spans="1:18" x14ac:dyDescent="0.3">
      <c r="A41" s="45">
        <v>7</v>
      </c>
      <c r="B41" s="44" t="s">
        <v>241</v>
      </c>
      <c r="C41" s="44" t="s">
        <v>372</v>
      </c>
      <c r="D41" s="44" t="s">
        <v>277</v>
      </c>
      <c r="E41" s="44" t="s">
        <v>415</v>
      </c>
      <c r="F41" s="44" t="s">
        <v>370</v>
      </c>
      <c r="G41" s="398" t="s">
        <v>422</v>
      </c>
      <c r="H41" s="49">
        <v>2636</v>
      </c>
      <c r="I41" s="45">
        <v>2</v>
      </c>
      <c r="J41" s="103">
        <f>บึงกาฬ!F41</f>
        <v>390359.65</v>
      </c>
      <c r="K41" s="109">
        <f>บึงกาฬ!AH41</f>
        <v>394756.11000000004</v>
      </c>
      <c r="L41" s="50">
        <f>บึงกาฬ!AI41</f>
        <v>325482.12</v>
      </c>
      <c r="M41" s="50">
        <f>บึงกาฬ!AJ41</f>
        <v>325239.65999999997</v>
      </c>
      <c r="N41" s="44"/>
      <c r="O41" s="44"/>
      <c r="P41" s="44"/>
      <c r="Q41" s="101">
        <f t="shared" si="0"/>
        <v>242.46000000002095</v>
      </c>
      <c r="R41" s="47">
        <f t="shared" si="1"/>
        <v>123.47576631259484</v>
      </c>
    </row>
    <row r="42" spans="1:18" x14ac:dyDescent="0.3">
      <c r="A42" s="45">
        <v>8</v>
      </c>
      <c r="B42" s="44" t="s">
        <v>241</v>
      </c>
      <c r="C42" s="44" t="s">
        <v>372</v>
      </c>
      <c r="D42" s="44" t="s">
        <v>277</v>
      </c>
      <c r="E42" s="44" t="s">
        <v>415</v>
      </c>
      <c r="F42" s="44" t="s">
        <v>370</v>
      </c>
      <c r="G42" s="398" t="s">
        <v>423</v>
      </c>
      <c r="H42" s="49">
        <v>4545</v>
      </c>
      <c r="I42" s="45">
        <v>4</v>
      </c>
      <c r="J42" s="103">
        <f>บึงกาฬ!F42</f>
        <v>588101.71</v>
      </c>
      <c r="K42" s="109">
        <f>บึงกาฬ!AH42</f>
        <v>292943.44</v>
      </c>
      <c r="L42" s="50">
        <f>บึงกาฬ!AI42</f>
        <v>384211.58</v>
      </c>
      <c r="M42" s="50">
        <f>บึงกาฬ!AJ42</f>
        <v>782781.9</v>
      </c>
      <c r="N42" s="44"/>
      <c r="O42" s="44"/>
      <c r="P42" s="44"/>
      <c r="Q42" s="101">
        <f t="shared" si="0"/>
        <v>-398570.32</v>
      </c>
      <c r="R42" s="47">
        <f t="shared" si="1"/>
        <v>84.535001100110009</v>
      </c>
    </row>
    <row r="43" spans="1:18" x14ac:dyDescent="0.3">
      <c r="A43" s="45">
        <v>9</v>
      </c>
      <c r="B43" s="44" t="s">
        <v>241</v>
      </c>
      <c r="C43" s="44" t="s">
        <v>372</v>
      </c>
      <c r="D43" s="44" t="s">
        <v>277</v>
      </c>
      <c r="E43" s="44" t="s">
        <v>415</v>
      </c>
      <c r="F43" s="44" t="s">
        <v>370</v>
      </c>
      <c r="G43" s="398" t="s">
        <v>424</v>
      </c>
      <c r="H43" s="49">
        <v>2870</v>
      </c>
      <c r="I43" s="45">
        <v>2</v>
      </c>
      <c r="J43" s="103">
        <f>บึงกาฬ!F43</f>
        <v>753176.03</v>
      </c>
      <c r="K43" s="109">
        <f>บึงกาฬ!AH43</f>
        <v>859521.82000000007</v>
      </c>
      <c r="L43" s="50">
        <f>บึงกาฬ!AI43</f>
        <v>297147.40000000002</v>
      </c>
      <c r="M43" s="50">
        <f>บึงกาฬ!AJ43</f>
        <v>328635.87</v>
      </c>
      <c r="N43" s="44"/>
      <c r="O43" s="44"/>
      <c r="P43" s="44"/>
      <c r="Q43" s="101">
        <f t="shared" si="0"/>
        <v>-31488.469999999972</v>
      </c>
      <c r="R43" s="47">
        <f t="shared" si="1"/>
        <v>103.53567944250872</v>
      </c>
    </row>
    <row r="44" spans="1:18" x14ac:dyDescent="0.3">
      <c r="A44" s="45">
        <v>10</v>
      </c>
      <c r="B44" s="44" t="s">
        <v>241</v>
      </c>
      <c r="C44" s="44" t="s">
        <v>372</v>
      </c>
      <c r="D44" s="44" t="s">
        <v>277</v>
      </c>
      <c r="E44" s="44" t="s">
        <v>415</v>
      </c>
      <c r="F44" s="44" t="s">
        <v>370</v>
      </c>
      <c r="G44" s="398" t="s">
        <v>425</v>
      </c>
      <c r="H44" s="49">
        <v>3482</v>
      </c>
      <c r="I44" s="45">
        <v>3</v>
      </c>
      <c r="J44" s="103">
        <f>บึงกาฬ!F44</f>
        <v>488115.34</v>
      </c>
      <c r="K44" s="109">
        <f>บึงกาฬ!AH44</f>
        <v>508898.07</v>
      </c>
      <c r="L44" s="50">
        <f>บึงกาฬ!AI44</f>
        <v>301941.74</v>
      </c>
      <c r="M44" s="50">
        <f>บึงกาฬ!AJ44</f>
        <v>303496.94</v>
      </c>
      <c r="N44" s="44"/>
      <c r="O44" s="44"/>
      <c r="P44" s="44"/>
      <c r="Q44" s="101">
        <f t="shared" si="0"/>
        <v>-1555.2000000000116</v>
      </c>
      <c r="R44" s="47">
        <f t="shared" si="1"/>
        <v>86.715031591039633</v>
      </c>
    </row>
    <row r="45" spans="1:18" x14ac:dyDescent="0.3">
      <c r="A45" s="45">
        <v>11</v>
      </c>
      <c r="B45" s="44" t="s">
        <v>241</v>
      </c>
      <c r="C45" s="44" t="s">
        <v>372</v>
      </c>
      <c r="D45" s="44" t="s">
        <v>277</v>
      </c>
      <c r="E45" s="44" t="s">
        <v>415</v>
      </c>
      <c r="F45" s="44" t="s">
        <v>370</v>
      </c>
      <c r="G45" s="398" t="s">
        <v>426</v>
      </c>
      <c r="H45" s="49">
        <v>4225</v>
      </c>
      <c r="I45" s="45">
        <v>3</v>
      </c>
      <c r="J45" s="103">
        <f>บึงกาฬ!F45</f>
        <v>137538.17000000001</v>
      </c>
      <c r="K45" s="109">
        <f>บึงกาฬ!AH45</f>
        <v>215627.91</v>
      </c>
      <c r="L45" s="50">
        <f>บึงกาฬ!AI45</f>
        <v>382015.43</v>
      </c>
      <c r="M45" s="50">
        <f>บึงกาฬ!AJ45</f>
        <v>558241.82999999996</v>
      </c>
      <c r="N45" s="44" t="s">
        <v>427</v>
      </c>
      <c r="O45" s="44"/>
      <c r="P45" s="44"/>
      <c r="Q45" s="101">
        <f t="shared" si="0"/>
        <v>-176226.39999999997</v>
      </c>
      <c r="R45" s="47">
        <f t="shared" si="1"/>
        <v>90.417853254437873</v>
      </c>
    </row>
    <row r="46" spans="1:18" x14ac:dyDescent="0.3">
      <c r="A46" s="45">
        <v>12</v>
      </c>
      <c r="B46" s="44" t="s">
        <v>241</v>
      </c>
      <c r="C46" s="44" t="s">
        <v>372</v>
      </c>
      <c r="D46" s="44" t="s">
        <v>277</v>
      </c>
      <c r="E46" s="44" t="s">
        <v>415</v>
      </c>
      <c r="F46" s="44" t="s">
        <v>370</v>
      </c>
      <c r="G46" s="398" t="s">
        <v>428</v>
      </c>
      <c r="H46" s="49">
        <v>3058</v>
      </c>
      <c r="I46" s="45">
        <v>3</v>
      </c>
      <c r="J46" s="103">
        <f>บึงกาฬ!F46</f>
        <v>286991.09999999998</v>
      </c>
      <c r="K46" s="109">
        <f>บึงกาฬ!AH46</f>
        <v>299705.76999999996</v>
      </c>
      <c r="L46" s="50">
        <f>บึงกาฬ!AI46</f>
        <v>417651.53</v>
      </c>
      <c r="M46" s="50">
        <f>บึงกาฬ!AJ46</f>
        <v>399463.12</v>
      </c>
      <c r="N46" s="44"/>
      <c r="O46" s="44"/>
      <c r="P46" s="44"/>
      <c r="Q46" s="101">
        <f t="shared" si="0"/>
        <v>18188.410000000033</v>
      </c>
      <c r="R46" s="47">
        <f t="shared" si="1"/>
        <v>136.57669391759322</v>
      </c>
    </row>
    <row r="47" spans="1:18" s="4" customFormat="1" x14ac:dyDescent="0.3">
      <c r="A47" s="89">
        <v>3</v>
      </c>
      <c r="B47" s="90" t="s">
        <v>241</v>
      </c>
      <c r="C47" s="90"/>
      <c r="D47" s="90"/>
      <c r="E47" s="90" t="s">
        <v>267</v>
      </c>
      <c r="F47" s="90"/>
      <c r="G47" s="399" t="s">
        <v>429</v>
      </c>
      <c r="H47" s="91">
        <f>SUM(H36:H46)</f>
        <v>41791</v>
      </c>
      <c r="I47" s="89"/>
      <c r="J47" s="92">
        <f>SUM(J35:J46)</f>
        <v>5733959.4299999988</v>
      </c>
      <c r="K47" s="110">
        <f>SUM(K35:K46)</f>
        <v>4255278.2200000007</v>
      </c>
      <c r="L47" s="92">
        <f>SUM(L35:L46)</f>
        <v>3958315.5300000003</v>
      </c>
      <c r="M47" s="92">
        <f>SUM(M35:M46)</f>
        <v>4900541.37</v>
      </c>
      <c r="N47" s="90">
        <v>11</v>
      </c>
      <c r="O47" s="90">
        <v>11</v>
      </c>
      <c r="P47" s="90">
        <f>N47-O47</f>
        <v>0</v>
      </c>
      <c r="Q47" s="102">
        <f t="shared" si="0"/>
        <v>-942225.83999999985</v>
      </c>
      <c r="R47" s="100">
        <f>L47/H47</f>
        <v>94.716937378861488</v>
      </c>
    </row>
    <row r="48" spans="1:18" x14ac:dyDescent="0.3">
      <c r="A48" s="45">
        <v>1</v>
      </c>
      <c r="B48" s="44" t="s">
        <v>241</v>
      </c>
      <c r="C48" s="44" t="s">
        <v>374</v>
      </c>
      <c r="D48" s="44" t="s">
        <v>312</v>
      </c>
      <c r="E48" s="44" t="s">
        <v>430</v>
      </c>
      <c r="F48" s="44" t="s">
        <v>400</v>
      </c>
      <c r="G48" s="398" t="s">
        <v>431</v>
      </c>
      <c r="H48" s="49"/>
      <c r="I48" s="45"/>
      <c r="J48" s="103"/>
      <c r="K48" s="109"/>
      <c r="L48" s="50"/>
      <c r="M48" s="50"/>
      <c r="N48" s="44"/>
      <c r="O48" s="44"/>
      <c r="P48" s="44"/>
    </row>
    <row r="49" spans="1:18" x14ac:dyDescent="0.3">
      <c r="A49" s="45">
        <v>2</v>
      </c>
      <c r="B49" s="44" t="s">
        <v>241</v>
      </c>
      <c r="C49" s="44" t="s">
        <v>374</v>
      </c>
      <c r="D49" s="44" t="s">
        <v>312</v>
      </c>
      <c r="E49" s="44" t="s">
        <v>430</v>
      </c>
      <c r="F49" s="44" t="s">
        <v>370</v>
      </c>
      <c r="G49" s="398" t="s">
        <v>432</v>
      </c>
      <c r="H49" s="49">
        <v>2820</v>
      </c>
      <c r="I49" s="45">
        <v>2</v>
      </c>
      <c r="J49" s="103">
        <f>บึงกาฬ!F47</f>
        <v>365832.72</v>
      </c>
      <c r="K49" s="109">
        <f>บึงกาฬ!AH47</f>
        <v>301745.98</v>
      </c>
      <c r="L49" s="50">
        <f>บึงกาฬ!AI47</f>
        <v>31949.99</v>
      </c>
      <c r="M49" s="50">
        <f>บึงกาฬ!AJ47</f>
        <v>298166.99</v>
      </c>
      <c r="N49" s="44"/>
      <c r="O49" s="44"/>
      <c r="P49" s="44"/>
      <c r="Q49" s="101">
        <f t="shared" si="0"/>
        <v>-266217</v>
      </c>
      <c r="R49" s="47">
        <f t="shared" si="1"/>
        <v>11.329783687943262</v>
      </c>
    </row>
    <row r="50" spans="1:18" x14ac:dyDescent="0.3">
      <c r="A50" s="45">
        <v>3</v>
      </c>
      <c r="B50" s="44" t="s">
        <v>241</v>
      </c>
      <c r="C50" s="44" t="s">
        <v>374</v>
      </c>
      <c r="D50" s="44" t="s">
        <v>312</v>
      </c>
      <c r="E50" s="44" t="s">
        <v>430</v>
      </c>
      <c r="F50" s="44" t="s">
        <v>370</v>
      </c>
      <c r="G50" s="398" t="s">
        <v>433</v>
      </c>
      <c r="H50" s="49">
        <v>3895</v>
      </c>
      <c r="I50" s="45">
        <v>3</v>
      </c>
      <c r="J50" s="103">
        <f>บึงกาฬ!F48</f>
        <v>378729.86</v>
      </c>
      <c r="K50" s="109">
        <f>บึงกาฬ!AH48</f>
        <v>-72098.179999999993</v>
      </c>
      <c r="L50" s="50">
        <f>บึงกาฬ!AI48</f>
        <v>58418.69</v>
      </c>
      <c r="M50" s="50">
        <f>บึงกาฬ!AJ48</f>
        <v>245548.26</v>
      </c>
      <c r="N50" s="44"/>
      <c r="O50" s="44"/>
      <c r="P50" s="44"/>
      <c r="Q50" s="101">
        <f t="shared" si="0"/>
        <v>-187129.57</v>
      </c>
      <c r="R50" s="47">
        <f t="shared" si="1"/>
        <v>14.99837997432606</v>
      </c>
    </row>
    <row r="51" spans="1:18" x14ac:dyDescent="0.3">
      <c r="A51" s="45">
        <v>4</v>
      </c>
      <c r="B51" s="44" t="s">
        <v>241</v>
      </c>
      <c r="C51" s="44" t="s">
        <v>374</v>
      </c>
      <c r="D51" s="44" t="s">
        <v>312</v>
      </c>
      <c r="E51" s="44" t="s">
        <v>430</v>
      </c>
      <c r="F51" s="44" t="s">
        <v>370</v>
      </c>
      <c r="G51" s="398" t="s">
        <v>434</v>
      </c>
      <c r="H51" s="49">
        <v>2041</v>
      </c>
      <c r="I51" s="45">
        <v>2</v>
      </c>
      <c r="J51" s="103">
        <f>บึงกาฬ!F49</f>
        <v>834920.75</v>
      </c>
      <c r="K51" s="109">
        <f>บึงกาฬ!AH49</f>
        <v>524801.82000000007</v>
      </c>
      <c r="L51" s="50">
        <f>บึงกาฬ!AI49</f>
        <v>37252.829999999994</v>
      </c>
      <c r="M51" s="50">
        <f>บึงกาฬ!AJ49</f>
        <v>220526.03</v>
      </c>
      <c r="N51" s="44"/>
      <c r="O51" s="44"/>
      <c r="P51" s="44"/>
      <c r="Q51" s="101">
        <f t="shared" si="0"/>
        <v>-183273.2</v>
      </c>
      <c r="R51" s="47">
        <f t="shared" si="1"/>
        <v>18.252243998040175</v>
      </c>
    </row>
    <row r="52" spans="1:18" s="4" customFormat="1" x14ac:dyDescent="0.3">
      <c r="A52" s="89">
        <v>4</v>
      </c>
      <c r="B52" s="90" t="s">
        <v>241</v>
      </c>
      <c r="C52" s="90"/>
      <c r="D52" s="90"/>
      <c r="E52" s="90" t="s">
        <v>267</v>
      </c>
      <c r="F52" s="90"/>
      <c r="G52" s="399" t="s">
        <v>435</v>
      </c>
      <c r="H52" s="91">
        <f>SUM(H49:H51)</f>
        <v>8756</v>
      </c>
      <c r="I52" s="89"/>
      <c r="J52" s="92">
        <f>SUM(J48:J51)</f>
        <v>1579483.33</v>
      </c>
      <c r="K52" s="110">
        <f>SUM(K48:K51)</f>
        <v>754449.62000000011</v>
      </c>
      <c r="L52" s="92">
        <f>SUM(L48:L51)</f>
        <v>127621.51000000001</v>
      </c>
      <c r="M52" s="92">
        <f>SUM(M48:M51)</f>
        <v>764241.28</v>
      </c>
      <c r="N52" s="90">
        <v>3</v>
      </c>
      <c r="O52" s="90">
        <v>3</v>
      </c>
      <c r="P52" s="90">
        <f>N52-O52</f>
        <v>0</v>
      </c>
      <c r="Q52" s="102">
        <f t="shared" si="0"/>
        <v>-636619.77</v>
      </c>
      <c r="R52" s="100">
        <f>L52/H52</f>
        <v>14.575320922795798</v>
      </c>
    </row>
    <row r="53" spans="1:18" x14ac:dyDescent="0.3">
      <c r="A53" s="45">
        <v>1</v>
      </c>
      <c r="B53" s="44" t="s">
        <v>241</v>
      </c>
      <c r="C53" s="44" t="s">
        <v>376</v>
      </c>
      <c r="D53" s="44" t="s">
        <v>298</v>
      </c>
      <c r="E53" s="44" t="s">
        <v>436</v>
      </c>
      <c r="F53" s="44" t="s">
        <v>400</v>
      </c>
      <c r="G53" s="398" t="s">
        <v>437</v>
      </c>
      <c r="H53" s="49"/>
      <c r="I53" s="45"/>
      <c r="J53" s="103"/>
      <c r="K53" s="109"/>
      <c r="L53" s="50"/>
      <c r="M53" s="50"/>
      <c r="N53" s="44"/>
      <c r="O53" s="44"/>
      <c r="P53" s="44"/>
    </row>
    <row r="54" spans="1:18" x14ac:dyDescent="0.3">
      <c r="A54" s="45">
        <v>2</v>
      </c>
      <c r="B54" s="44" t="s">
        <v>241</v>
      </c>
      <c r="C54" s="44" t="s">
        <v>376</v>
      </c>
      <c r="D54" s="44" t="s">
        <v>298</v>
      </c>
      <c r="E54" s="44" t="s">
        <v>436</v>
      </c>
      <c r="F54" s="44" t="s">
        <v>370</v>
      </c>
      <c r="G54" s="398" t="s">
        <v>438</v>
      </c>
      <c r="H54" s="49">
        <v>2880</v>
      </c>
      <c r="I54" s="45">
        <v>2</v>
      </c>
      <c r="J54" s="103">
        <f>บึงกาฬ!F50</f>
        <v>312158.23</v>
      </c>
      <c r="K54" s="109">
        <f>บึงกาฬ!AH50</f>
        <v>362734.73</v>
      </c>
      <c r="L54" s="50">
        <f>บึงกาฬ!AI50</f>
        <v>152605.69</v>
      </c>
      <c r="M54" s="50">
        <f>บึงกาฬ!AJ50</f>
        <v>470314.07999999996</v>
      </c>
      <c r="N54" s="44"/>
      <c r="O54" s="44"/>
      <c r="P54" s="44"/>
      <c r="Q54" s="101">
        <f t="shared" si="0"/>
        <v>-317708.38999999996</v>
      </c>
      <c r="R54" s="47">
        <f t="shared" si="1"/>
        <v>52.988086805555554</v>
      </c>
    </row>
    <row r="55" spans="1:18" x14ac:dyDescent="0.3">
      <c r="A55" s="45">
        <v>3</v>
      </c>
      <c r="B55" s="44" t="s">
        <v>241</v>
      </c>
      <c r="C55" s="44" t="s">
        <v>376</v>
      </c>
      <c r="D55" s="44" t="s">
        <v>298</v>
      </c>
      <c r="E55" s="44" t="s">
        <v>436</v>
      </c>
      <c r="F55" s="44" t="s">
        <v>370</v>
      </c>
      <c r="G55" s="398" t="s">
        <v>439</v>
      </c>
      <c r="H55" s="255">
        <v>9821</v>
      </c>
      <c r="I55" s="45">
        <v>5</v>
      </c>
      <c r="J55" s="103">
        <f>บึงกาฬ!F51</f>
        <v>1321338.93</v>
      </c>
      <c r="K55" s="109">
        <f>บึงกาฬ!AH51</f>
        <v>1391414.3199999998</v>
      </c>
      <c r="L55" s="50">
        <f>บึงกาฬ!AI51</f>
        <v>363595.07</v>
      </c>
      <c r="M55" s="50">
        <f>บึงกาฬ!AJ51</f>
        <v>689447.05999999994</v>
      </c>
      <c r="N55" s="44"/>
      <c r="O55" s="44"/>
      <c r="P55" s="44"/>
      <c r="Q55" s="101">
        <f t="shared" si="0"/>
        <v>-325851.98999999993</v>
      </c>
      <c r="R55" s="47">
        <f t="shared" si="1"/>
        <v>37.022204459830974</v>
      </c>
    </row>
    <row r="56" spans="1:18" x14ac:dyDescent="0.3">
      <c r="A56" s="45">
        <v>4</v>
      </c>
      <c r="B56" s="44" t="s">
        <v>241</v>
      </c>
      <c r="C56" s="44" t="s">
        <v>376</v>
      </c>
      <c r="D56" s="44" t="s">
        <v>298</v>
      </c>
      <c r="E56" s="44" t="s">
        <v>436</v>
      </c>
      <c r="F56" s="44" t="s">
        <v>370</v>
      </c>
      <c r="G56" s="398" t="s">
        <v>440</v>
      </c>
      <c r="H56" s="49">
        <v>4858</v>
      </c>
      <c r="I56" s="45">
        <v>4</v>
      </c>
      <c r="J56" s="103">
        <f>บึงกาฬ!F52</f>
        <v>212278.7</v>
      </c>
      <c r="K56" s="109">
        <f>บึงกาฬ!AH52</f>
        <v>360293.3</v>
      </c>
      <c r="L56" s="50">
        <f>บึงกาฬ!AI52</f>
        <v>210529.03</v>
      </c>
      <c r="M56" s="50">
        <f>บึงกาฬ!AJ52</f>
        <v>632010.36</v>
      </c>
      <c r="N56" s="44"/>
      <c r="O56" s="44"/>
      <c r="P56" s="44"/>
      <c r="Q56" s="101">
        <f t="shared" si="0"/>
        <v>-421481.32999999996</v>
      </c>
      <c r="R56" s="47">
        <f t="shared" si="1"/>
        <v>43.336564429806508</v>
      </c>
    </row>
    <row r="57" spans="1:18" x14ac:dyDescent="0.3">
      <c r="A57" s="45">
        <v>5</v>
      </c>
      <c r="B57" s="44" t="s">
        <v>241</v>
      </c>
      <c r="C57" s="44" t="s">
        <v>376</v>
      </c>
      <c r="D57" s="44" t="s">
        <v>298</v>
      </c>
      <c r="E57" s="44" t="s">
        <v>436</v>
      </c>
      <c r="F57" s="44" t="s">
        <v>370</v>
      </c>
      <c r="G57" s="398" t="s">
        <v>441</v>
      </c>
      <c r="H57" s="49">
        <v>5652</v>
      </c>
      <c r="I57" s="45">
        <v>4</v>
      </c>
      <c r="J57" s="103">
        <f>บึงกาฬ!F53</f>
        <v>542960.31999999995</v>
      </c>
      <c r="K57" s="109">
        <f>บึงกาฬ!AH53</f>
        <v>366113.49</v>
      </c>
      <c r="L57" s="50">
        <f>บึงกาฬ!AI53</f>
        <v>338900.71</v>
      </c>
      <c r="M57" s="50">
        <f>บึงกาฬ!AJ53</f>
        <v>591085.46000000008</v>
      </c>
      <c r="N57" s="44"/>
      <c r="O57" s="44"/>
      <c r="P57" s="44"/>
      <c r="Q57" s="101">
        <f t="shared" si="0"/>
        <v>-252184.75000000006</v>
      </c>
      <c r="R57" s="47">
        <f t="shared" si="1"/>
        <v>59.961201344656764</v>
      </c>
    </row>
    <row r="58" spans="1:18" s="4" customFormat="1" x14ac:dyDescent="0.3">
      <c r="A58" s="89">
        <v>5</v>
      </c>
      <c r="B58" s="90" t="s">
        <v>241</v>
      </c>
      <c r="C58" s="90"/>
      <c r="D58" s="90"/>
      <c r="E58" s="90" t="s">
        <v>267</v>
      </c>
      <c r="F58" s="90"/>
      <c r="G58" s="399" t="s">
        <v>442</v>
      </c>
      <c r="H58" s="91">
        <f>SUM(H54:H57)</f>
        <v>23211</v>
      </c>
      <c r="I58" s="89"/>
      <c r="J58" s="92">
        <f>SUM(J53:J57)</f>
        <v>2388736.1799999997</v>
      </c>
      <c r="K58" s="110">
        <f>SUM(K53:K57)</f>
        <v>2480555.84</v>
      </c>
      <c r="L58" s="92">
        <f>SUM(L53:L57)</f>
        <v>1065630.5</v>
      </c>
      <c r="M58" s="92">
        <f>SUM(M53:M57)</f>
        <v>2382856.96</v>
      </c>
      <c r="N58" s="90">
        <v>4</v>
      </c>
      <c r="O58" s="90">
        <v>4</v>
      </c>
      <c r="P58" s="90">
        <f>N58-O58</f>
        <v>0</v>
      </c>
      <c r="Q58" s="102">
        <f t="shared" si="0"/>
        <v>-1317226.46</v>
      </c>
      <c r="R58" s="100">
        <f>L58/H58</f>
        <v>45.910581189953042</v>
      </c>
    </row>
    <row r="59" spans="1:18" x14ac:dyDescent="0.3">
      <c r="A59" s="45">
        <v>1</v>
      </c>
      <c r="B59" s="44" t="s">
        <v>241</v>
      </c>
      <c r="C59" s="44" t="s">
        <v>378</v>
      </c>
      <c r="D59" s="44" t="s">
        <v>291</v>
      </c>
      <c r="E59" s="44" t="s">
        <v>443</v>
      </c>
      <c r="F59" s="44" t="s">
        <v>400</v>
      </c>
      <c r="G59" s="398" t="s">
        <v>444</v>
      </c>
      <c r="H59" s="49"/>
      <c r="I59" s="45"/>
      <c r="J59" s="103"/>
      <c r="K59" s="109"/>
      <c r="L59" s="50"/>
      <c r="M59" s="50"/>
      <c r="N59" s="44"/>
      <c r="O59" s="44"/>
      <c r="P59" s="44"/>
    </row>
    <row r="60" spans="1:18" s="72" customFormat="1" x14ac:dyDescent="0.3">
      <c r="A60" s="60">
        <v>2</v>
      </c>
      <c r="B60" s="58" t="s">
        <v>241</v>
      </c>
      <c r="C60" s="58" t="s">
        <v>378</v>
      </c>
      <c r="D60" s="58" t="s">
        <v>291</v>
      </c>
      <c r="E60" s="58" t="s">
        <v>443</v>
      </c>
      <c r="F60" s="58" t="s">
        <v>370</v>
      </c>
      <c r="G60" s="400" t="s">
        <v>445</v>
      </c>
      <c r="H60" s="59">
        <v>2823</v>
      </c>
      <c r="I60" s="60">
        <v>2</v>
      </c>
      <c r="J60" s="50">
        <f>บึงกาฬ!F54</f>
        <v>205030.28</v>
      </c>
      <c r="K60" s="114">
        <f>บึงกาฬ!AH54</f>
        <v>228573.35</v>
      </c>
      <c r="L60" s="50">
        <f>บึงกาฬ!AI54</f>
        <v>208917.88</v>
      </c>
      <c r="M60" s="50">
        <f>บึงกาฬ!AJ54</f>
        <v>383661.98</v>
      </c>
      <c r="N60" s="58"/>
      <c r="O60" s="58"/>
      <c r="P60" s="58"/>
      <c r="Q60" s="143">
        <f t="shared" si="0"/>
        <v>-174744.09999999998</v>
      </c>
      <c r="R60" s="144">
        <f t="shared" si="1"/>
        <v>74.005625221395675</v>
      </c>
    </row>
    <row r="61" spans="1:18" x14ac:dyDescent="0.3">
      <c r="A61" s="45">
        <v>3</v>
      </c>
      <c r="B61" s="44" t="s">
        <v>241</v>
      </c>
      <c r="C61" s="44" t="s">
        <v>378</v>
      </c>
      <c r="D61" s="44" t="s">
        <v>291</v>
      </c>
      <c r="E61" s="44" t="s">
        <v>443</v>
      </c>
      <c r="F61" s="44" t="s">
        <v>370</v>
      </c>
      <c r="G61" s="398" t="s">
        <v>446</v>
      </c>
      <c r="H61" s="49">
        <v>4818</v>
      </c>
      <c r="I61" s="45">
        <v>4</v>
      </c>
      <c r="J61" s="103">
        <f>บึงกาฬ!F55</f>
        <v>1727380.88</v>
      </c>
      <c r="K61" s="109">
        <f>บึงกาฬ!AH55</f>
        <v>1784999.88</v>
      </c>
      <c r="L61" s="50">
        <f>บึงกาฬ!AI55</f>
        <v>312470.58999999997</v>
      </c>
      <c r="M61" s="50">
        <f>บึงกาฬ!AJ55</f>
        <v>662860.42000000004</v>
      </c>
      <c r="N61" s="44"/>
      <c r="O61" s="44"/>
      <c r="P61" s="44"/>
      <c r="Q61" s="101">
        <f t="shared" si="0"/>
        <v>-350389.83000000007</v>
      </c>
      <c r="R61" s="47">
        <f t="shared" si="1"/>
        <v>64.85483395599833</v>
      </c>
    </row>
    <row r="62" spans="1:18" x14ac:dyDescent="0.3">
      <c r="A62" s="45">
        <v>4</v>
      </c>
      <c r="B62" s="44" t="s">
        <v>241</v>
      </c>
      <c r="C62" s="44" t="s">
        <v>378</v>
      </c>
      <c r="D62" s="44" t="s">
        <v>291</v>
      </c>
      <c r="E62" s="44" t="s">
        <v>443</v>
      </c>
      <c r="F62" s="44" t="s">
        <v>370</v>
      </c>
      <c r="G62" s="398" t="s">
        <v>447</v>
      </c>
      <c r="H62" s="49">
        <v>2500</v>
      </c>
      <c r="I62" s="45">
        <v>2</v>
      </c>
      <c r="J62" s="103">
        <f>บึงกาฬ!F56</f>
        <v>265746.87</v>
      </c>
      <c r="K62" s="109">
        <f>บึงกาฬ!AH56</f>
        <v>296746.71999999997</v>
      </c>
      <c r="L62" s="50">
        <f>บึงกาฬ!AI56</f>
        <v>272687.19</v>
      </c>
      <c r="M62" s="50">
        <f>บึงกาฬ!AJ56</f>
        <v>355553.87</v>
      </c>
      <c r="N62" s="44"/>
      <c r="O62" s="44"/>
      <c r="P62" s="44"/>
      <c r="Q62" s="101">
        <f t="shared" si="0"/>
        <v>-82866.679999999993</v>
      </c>
      <c r="R62" s="47">
        <f t="shared" si="1"/>
        <v>109.074876</v>
      </c>
    </row>
    <row r="63" spans="1:18" x14ac:dyDescent="0.3">
      <c r="A63" s="45">
        <v>5</v>
      </c>
      <c r="B63" s="44" t="s">
        <v>241</v>
      </c>
      <c r="C63" s="44" t="s">
        <v>378</v>
      </c>
      <c r="D63" s="44" t="s">
        <v>291</v>
      </c>
      <c r="E63" s="44" t="s">
        <v>443</v>
      </c>
      <c r="F63" s="44" t="s">
        <v>370</v>
      </c>
      <c r="G63" s="398" t="s">
        <v>448</v>
      </c>
      <c r="H63" s="49">
        <v>4429</v>
      </c>
      <c r="I63" s="45">
        <v>3</v>
      </c>
      <c r="J63" s="103">
        <f>บึงกาฬ!F57</f>
        <v>360415.05</v>
      </c>
      <c r="K63" s="109">
        <f>บึงกาฬ!AH57</f>
        <v>371160.05</v>
      </c>
      <c r="L63" s="50">
        <f>บึงกาฬ!AI57</f>
        <v>296765.28999999998</v>
      </c>
      <c r="M63" s="50">
        <f>บึงกาฬ!AJ57</f>
        <v>428629.38</v>
      </c>
      <c r="N63" s="44"/>
      <c r="O63" s="44"/>
      <c r="P63" s="44"/>
      <c r="Q63" s="101">
        <f t="shared" si="0"/>
        <v>-131864.09000000003</v>
      </c>
      <c r="R63" s="47">
        <f t="shared" si="1"/>
        <v>67.005032738767213</v>
      </c>
    </row>
    <row r="64" spans="1:18" x14ac:dyDescent="0.3">
      <c r="A64" s="45">
        <v>6</v>
      </c>
      <c r="B64" s="44" t="s">
        <v>241</v>
      </c>
      <c r="C64" s="44" t="s">
        <v>378</v>
      </c>
      <c r="D64" s="44" t="s">
        <v>291</v>
      </c>
      <c r="E64" s="44" t="s">
        <v>443</v>
      </c>
      <c r="F64" s="44" t="s">
        <v>370</v>
      </c>
      <c r="G64" s="398" t="s">
        <v>449</v>
      </c>
      <c r="H64" s="49">
        <v>3247</v>
      </c>
      <c r="I64" s="45">
        <v>3</v>
      </c>
      <c r="J64" s="103">
        <f>บึงกาฬ!F58</f>
        <v>68105.23</v>
      </c>
      <c r="K64" s="109">
        <f>บึงกาฬ!AH58</f>
        <v>103168.10999999999</v>
      </c>
      <c r="L64" s="50">
        <f>บึงกาฬ!AI58</f>
        <v>263664.90000000002</v>
      </c>
      <c r="M64" s="50">
        <f>บึงกาฬ!AJ58</f>
        <v>439834.89999999997</v>
      </c>
      <c r="N64" s="44"/>
      <c r="O64" s="44"/>
      <c r="P64" s="44"/>
      <c r="Q64" s="101">
        <f t="shared" si="0"/>
        <v>-176169.99999999994</v>
      </c>
      <c r="R64" s="47">
        <f t="shared" si="1"/>
        <v>81.202617801047126</v>
      </c>
    </row>
    <row r="65" spans="1:18" s="72" customFormat="1" x14ac:dyDescent="0.3">
      <c r="A65" s="60">
        <v>7</v>
      </c>
      <c r="B65" s="58" t="s">
        <v>241</v>
      </c>
      <c r="C65" s="58" t="s">
        <v>378</v>
      </c>
      <c r="D65" s="58" t="s">
        <v>291</v>
      </c>
      <c r="E65" s="58" t="s">
        <v>443</v>
      </c>
      <c r="F65" s="58" t="s">
        <v>370</v>
      </c>
      <c r="G65" s="400" t="s">
        <v>450</v>
      </c>
      <c r="H65" s="59">
        <v>1126</v>
      </c>
      <c r="I65" s="60">
        <v>1</v>
      </c>
      <c r="J65" s="103">
        <f>บึงกาฬ!F59</f>
        <v>166122.9</v>
      </c>
      <c r="K65" s="109">
        <f>บึงกาฬ!AH59</f>
        <v>221856.34999999998</v>
      </c>
      <c r="L65" s="50">
        <f>บึงกาฬ!AI59</f>
        <v>231165.25</v>
      </c>
      <c r="M65" s="50">
        <f>บึงกาฬ!AJ59</f>
        <v>273151.31</v>
      </c>
      <c r="N65" s="58"/>
      <c r="O65" s="58"/>
      <c r="P65" s="58"/>
      <c r="Q65" s="143">
        <f t="shared" si="0"/>
        <v>-41986.06</v>
      </c>
      <c r="R65" s="144">
        <f t="shared" si="1"/>
        <v>205.29773534635879</v>
      </c>
    </row>
    <row r="66" spans="1:18" s="4" customFormat="1" x14ac:dyDescent="0.3">
      <c r="A66" s="89">
        <v>6</v>
      </c>
      <c r="B66" s="90" t="s">
        <v>241</v>
      </c>
      <c r="C66" s="90"/>
      <c r="D66" s="90"/>
      <c r="E66" s="90" t="s">
        <v>267</v>
      </c>
      <c r="F66" s="90"/>
      <c r="G66" s="399" t="s">
        <v>451</v>
      </c>
      <c r="H66" s="91">
        <f>SUM(H59:H65)</f>
        <v>18943</v>
      </c>
      <c r="I66" s="89"/>
      <c r="J66" s="92">
        <f>SUM(J59:J65)</f>
        <v>2792801.2099999995</v>
      </c>
      <c r="K66" s="110">
        <f>SUM(K59:K65)</f>
        <v>3006504.46</v>
      </c>
      <c r="L66" s="92">
        <f>SUM(L59:L65)</f>
        <v>1585671.1</v>
      </c>
      <c r="M66" s="92">
        <f>SUM(M59:M65)</f>
        <v>2543691.86</v>
      </c>
      <c r="N66" s="90">
        <v>6</v>
      </c>
      <c r="O66" s="90">
        <v>6</v>
      </c>
      <c r="P66" s="90">
        <f>N66-O66</f>
        <v>0</v>
      </c>
      <c r="Q66" s="102">
        <f t="shared" si="0"/>
        <v>-958020.75999999978</v>
      </c>
      <c r="R66" s="100">
        <f>L66/H66</f>
        <v>83.70749617272871</v>
      </c>
    </row>
    <row r="67" spans="1:18" x14ac:dyDescent="0.3">
      <c r="A67" s="45">
        <v>1</v>
      </c>
      <c r="B67" s="44" t="s">
        <v>241</v>
      </c>
      <c r="C67" s="44" t="s">
        <v>380</v>
      </c>
      <c r="D67" s="44" t="s">
        <v>270</v>
      </c>
      <c r="E67" s="44" t="s">
        <v>452</v>
      </c>
      <c r="F67" s="44" t="s">
        <v>400</v>
      </c>
      <c r="G67" s="398" t="s">
        <v>453</v>
      </c>
      <c r="H67" s="49"/>
      <c r="I67" s="45"/>
      <c r="J67" s="103"/>
      <c r="K67" s="109"/>
      <c r="L67" s="50"/>
      <c r="M67" s="50"/>
      <c r="N67" s="44"/>
      <c r="O67" s="44"/>
      <c r="P67" s="44"/>
    </row>
    <row r="68" spans="1:18" x14ac:dyDescent="0.3">
      <c r="A68" s="45">
        <v>2</v>
      </c>
      <c r="B68" s="44" t="s">
        <v>241</v>
      </c>
      <c r="C68" s="44" t="s">
        <v>380</v>
      </c>
      <c r="D68" s="44" t="s">
        <v>270</v>
      </c>
      <c r="E68" s="44" t="s">
        <v>452</v>
      </c>
      <c r="F68" s="44" t="s">
        <v>370</v>
      </c>
      <c r="G68" s="398" t="s">
        <v>2148</v>
      </c>
      <c r="H68" s="49">
        <v>3728</v>
      </c>
      <c r="I68" s="45">
        <v>3</v>
      </c>
      <c r="J68" s="103">
        <f>บึงกาฬ!F60</f>
        <v>216589.73</v>
      </c>
      <c r="K68" s="109">
        <f>บึงกาฬ!AH60</f>
        <v>98445.360000000015</v>
      </c>
      <c r="L68" s="50">
        <f>บึงกาฬ!AI60</f>
        <v>435739.33</v>
      </c>
      <c r="M68" s="50">
        <f>บึงกาฬ!AJ60</f>
        <v>457905.04</v>
      </c>
      <c r="N68" s="44"/>
      <c r="O68" s="44"/>
      <c r="P68" s="44"/>
      <c r="Q68" s="101">
        <f t="shared" si="0"/>
        <v>-22165.709999999963</v>
      </c>
      <c r="R68" s="47">
        <f t="shared" si="1"/>
        <v>116.8828674892704</v>
      </c>
    </row>
    <row r="69" spans="1:18" x14ac:dyDescent="0.3">
      <c r="A69" s="45">
        <v>3</v>
      </c>
      <c r="B69" s="44" t="s">
        <v>241</v>
      </c>
      <c r="C69" s="44" t="s">
        <v>380</v>
      </c>
      <c r="D69" s="44" t="s">
        <v>270</v>
      </c>
      <c r="E69" s="44" t="s">
        <v>452</v>
      </c>
      <c r="F69" s="44" t="s">
        <v>370</v>
      </c>
      <c r="G69" s="398" t="s">
        <v>455</v>
      </c>
      <c r="H69" s="49">
        <v>3543</v>
      </c>
      <c r="I69" s="45">
        <v>3</v>
      </c>
      <c r="J69" s="103">
        <f>บึงกาฬ!F61</f>
        <v>619442.52</v>
      </c>
      <c r="K69" s="109">
        <f>บึงกาฬ!AH61</f>
        <v>652107.03</v>
      </c>
      <c r="L69" s="50">
        <f>บึงกาฬ!AI61</f>
        <v>734858.69</v>
      </c>
      <c r="M69" s="50">
        <f>บึงกาฬ!AJ61</f>
        <v>550957.43999999994</v>
      </c>
      <c r="N69" s="44"/>
      <c r="O69" s="44"/>
      <c r="P69" s="44"/>
      <c r="Q69" s="101">
        <f t="shared" si="0"/>
        <v>183901.25</v>
      </c>
      <c r="R69" s="47">
        <f t="shared" si="1"/>
        <v>207.411428168219</v>
      </c>
    </row>
    <row r="70" spans="1:18" x14ac:dyDescent="0.3">
      <c r="A70" s="45">
        <v>4</v>
      </c>
      <c r="B70" s="44" t="s">
        <v>241</v>
      </c>
      <c r="C70" s="44" t="s">
        <v>380</v>
      </c>
      <c r="D70" s="44" t="s">
        <v>270</v>
      </c>
      <c r="E70" s="44" t="s">
        <v>452</v>
      </c>
      <c r="F70" s="44" t="s">
        <v>370</v>
      </c>
      <c r="G70" s="398" t="s">
        <v>456</v>
      </c>
      <c r="H70" s="255">
        <v>6330</v>
      </c>
      <c r="I70" s="45">
        <v>5</v>
      </c>
      <c r="J70" s="103">
        <f>บึงกาฬ!F62</f>
        <v>189401.04</v>
      </c>
      <c r="K70" s="109">
        <f>บึงกาฬ!AH62</f>
        <v>253311.99999999988</v>
      </c>
      <c r="L70" s="50">
        <f>บึงกาฬ!AI62</f>
        <v>816406.3</v>
      </c>
      <c r="M70" s="50">
        <f>บึงกาฬ!AJ62</f>
        <v>677899.13</v>
      </c>
      <c r="N70" s="44"/>
      <c r="O70" s="44"/>
      <c r="P70" s="44"/>
      <c r="Q70" s="101">
        <f t="shared" si="0"/>
        <v>138507.17000000004</v>
      </c>
      <c r="R70" s="47">
        <f t="shared" si="1"/>
        <v>128.97413902053714</v>
      </c>
    </row>
    <row r="71" spans="1:18" x14ac:dyDescent="0.3">
      <c r="A71" s="45">
        <v>5</v>
      </c>
      <c r="B71" s="44" t="s">
        <v>241</v>
      </c>
      <c r="C71" s="44" t="s">
        <v>380</v>
      </c>
      <c r="D71" s="44" t="s">
        <v>270</v>
      </c>
      <c r="E71" s="44" t="s">
        <v>452</v>
      </c>
      <c r="F71" s="44" t="s">
        <v>370</v>
      </c>
      <c r="G71" s="398" t="s">
        <v>457</v>
      </c>
      <c r="H71" s="49">
        <v>3421</v>
      </c>
      <c r="I71" s="45">
        <v>3</v>
      </c>
      <c r="J71" s="103">
        <f>บึงกาฬ!F63</f>
        <v>-41179.910000000003</v>
      </c>
      <c r="K71" s="109">
        <f>บึงกาฬ!AH63</f>
        <v>-54715.200000000004</v>
      </c>
      <c r="L71" s="50">
        <f>บึงกาฬ!AI63</f>
        <v>164511.76</v>
      </c>
      <c r="M71" s="50">
        <f>บึงกาฬ!AJ63</f>
        <v>267094.12</v>
      </c>
      <c r="N71" s="44"/>
      <c r="O71" s="44"/>
      <c r="P71" s="44"/>
      <c r="Q71" s="101">
        <f t="shared" ref="Q71:Q134" si="2">L71-M71</f>
        <v>-102582.35999999999</v>
      </c>
      <c r="R71" s="47">
        <f t="shared" ref="R71:R134" si="3">L71/H71</f>
        <v>48.088792750657703</v>
      </c>
    </row>
    <row r="72" spans="1:18" x14ac:dyDescent="0.3">
      <c r="A72" s="45">
        <v>6</v>
      </c>
      <c r="B72" s="44" t="s">
        <v>241</v>
      </c>
      <c r="C72" s="44" t="s">
        <v>380</v>
      </c>
      <c r="D72" s="44" t="s">
        <v>270</v>
      </c>
      <c r="E72" s="44" t="s">
        <v>452</v>
      </c>
      <c r="F72" s="44" t="s">
        <v>370</v>
      </c>
      <c r="G72" s="398" t="s">
        <v>458</v>
      </c>
      <c r="H72" s="49">
        <v>3591</v>
      </c>
      <c r="I72" s="45">
        <v>3</v>
      </c>
      <c r="J72" s="103">
        <f>บึงกาฬ!F64</f>
        <v>111513.85</v>
      </c>
      <c r="K72" s="109">
        <f>บึงกาฬ!AH64</f>
        <v>125675.79000000001</v>
      </c>
      <c r="L72" s="50">
        <f>บึงกาฬ!AI64</f>
        <v>420460.07999999996</v>
      </c>
      <c r="M72" s="50">
        <f>บึงกาฬ!AJ64</f>
        <v>384579.84000000003</v>
      </c>
      <c r="N72" s="44"/>
      <c r="O72" s="44"/>
      <c r="P72" s="44"/>
      <c r="Q72" s="101">
        <f t="shared" si="2"/>
        <v>35880.239999999932</v>
      </c>
      <c r="R72" s="47">
        <f t="shared" si="3"/>
        <v>117.08718462823725</v>
      </c>
    </row>
    <row r="73" spans="1:18" x14ac:dyDescent="0.3">
      <c r="A73" s="45">
        <v>7</v>
      </c>
      <c r="B73" s="44" t="s">
        <v>241</v>
      </c>
      <c r="C73" s="44" t="s">
        <v>380</v>
      </c>
      <c r="D73" s="44" t="s">
        <v>270</v>
      </c>
      <c r="E73" s="44" t="s">
        <v>452</v>
      </c>
      <c r="F73" s="44" t="s">
        <v>370</v>
      </c>
      <c r="G73" s="398" t="s">
        <v>459</v>
      </c>
      <c r="H73" s="49">
        <v>4772</v>
      </c>
      <c r="I73" s="45">
        <v>4</v>
      </c>
      <c r="J73" s="103">
        <f>บึงกาฬ!F65</f>
        <v>425579.45</v>
      </c>
      <c r="K73" s="109">
        <f>บึงกาฬ!AH65</f>
        <v>273791.83</v>
      </c>
      <c r="L73" s="50">
        <f>บึงกาฬ!AI65</f>
        <v>825133.09000000008</v>
      </c>
      <c r="M73" s="50">
        <f>บึงกาฬ!AJ65</f>
        <v>689459.82000000007</v>
      </c>
      <c r="N73" s="44"/>
      <c r="O73" s="44"/>
      <c r="P73" s="44"/>
      <c r="Q73" s="101">
        <f t="shared" si="2"/>
        <v>135673.27000000002</v>
      </c>
      <c r="R73" s="47">
        <f t="shared" si="3"/>
        <v>172.91137678122382</v>
      </c>
    </row>
    <row r="74" spans="1:18" s="4" customFormat="1" x14ac:dyDescent="0.3">
      <c r="A74" s="89">
        <v>7</v>
      </c>
      <c r="B74" s="90" t="s">
        <v>241</v>
      </c>
      <c r="C74" s="90"/>
      <c r="D74" s="90"/>
      <c r="E74" s="90" t="s">
        <v>267</v>
      </c>
      <c r="F74" s="90"/>
      <c r="G74" s="399" t="s">
        <v>460</v>
      </c>
      <c r="H74" s="91">
        <f>SUM(H67:H73)</f>
        <v>25385</v>
      </c>
      <c r="I74" s="89"/>
      <c r="J74" s="92">
        <f>SUM(J67:J73)</f>
        <v>1521346.68</v>
      </c>
      <c r="K74" s="110">
        <f>SUM(K67:K73)</f>
        <v>1348616.81</v>
      </c>
      <c r="L74" s="92">
        <f>SUM(L67:L73)</f>
        <v>3397109.25</v>
      </c>
      <c r="M74" s="92">
        <f>SUM(M67:M73)</f>
        <v>3027895.3899999997</v>
      </c>
      <c r="N74" s="90">
        <v>6</v>
      </c>
      <c r="O74" s="90">
        <v>6</v>
      </c>
      <c r="P74" s="90">
        <f>N74-O74</f>
        <v>0</v>
      </c>
      <c r="Q74" s="102">
        <f t="shared" si="2"/>
        <v>369213.86000000034</v>
      </c>
      <c r="R74" s="100">
        <f>L74/H74</f>
        <v>133.8234882804806</v>
      </c>
    </row>
    <row r="75" spans="1:18" x14ac:dyDescent="0.3">
      <c r="A75" s="45">
        <v>1</v>
      </c>
      <c r="B75" s="44" t="s">
        <v>241</v>
      </c>
      <c r="C75" s="44" t="s">
        <v>382</v>
      </c>
      <c r="D75" s="44" t="s">
        <v>305</v>
      </c>
      <c r="E75" s="44" t="s">
        <v>461</v>
      </c>
      <c r="F75" s="44" t="s">
        <v>400</v>
      </c>
      <c r="G75" s="398" t="s">
        <v>462</v>
      </c>
      <c r="H75" s="49"/>
      <c r="I75" s="45"/>
      <c r="J75" s="103"/>
      <c r="K75" s="109"/>
      <c r="L75" s="50"/>
      <c r="M75" s="50"/>
      <c r="N75" s="44"/>
      <c r="O75" s="44"/>
      <c r="P75" s="44"/>
    </row>
    <row r="76" spans="1:18" x14ac:dyDescent="0.3">
      <c r="A76" s="45">
        <v>2</v>
      </c>
      <c r="B76" s="44" t="s">
        <v>241</v>
      </c>
      <c r="C76" s="44" t="s">
        <v>382</v>
      </c>
      <c r="D76" s="44" t="s">
        <v>305</v>
      </c>
      <c r="E76" s="44" t="s">
        <v>461</v>
      </c>
      <c r="F76" s="44" t="s">
        <v>370</v>
      </c>
      <c r="G76" s="398" t="s">
        <v>463</v>
      </c>
      <c r="H76" s="49">
        <v>5834</v>
      </c>
      <c r="I76" s="45">
        <v>4</v>
      </c>
      <c r="J76" s="103">
        <f>บึงกาฬ!F66</f>
        <v>625640.61</v>
      </c>
      <c r="K76" s="109">
        <f>บึงกาฬ!AH66</f>
        <v>760863.92999999993</v>
      </c>
      <c r="L76" s="50">
        <f>บึงกาฬ!AI66</f>
        <v>150659.29999999999</v>
      </c>
      <c r="M76" s="50">
        <f>บึงกาฬ!AJ66</f>
        <v>543508.38</v>
      </c>
      <c r="N76" s="44"/>
      <c r="O76" s="44"/>
      <c r="P76" s="44"/>
      <c r="Q76" s="101">
        <f t="shared" si="2"/>
        <v>-392849.08</v>
      </c>
      <c r="R76" s="47">
        <f t="shared" si="3"/>
        <v>25.824357216318134</v>
      </c>
    </row>
    <row r="77" spans="1:18" x14ac:dyDescent="0.3">
      <c r="A77" s="45">
        <v>3</v>
      </c>
      <c r="B77" s="44" t="s">
        <v>241</v>
      </c>
      <c r="C77" s="44" t="s">
        <v>382</v>
      </c>
      <c r="D77" s="44" t="s">
        <v>305</v>
      </c>
      <c r="E77" s="44" t="s">
        <v>461</v>
      </c>
      <c r="F77" s="44" t="s">
        <v>370</v>
      </c>
      <c r="G77" s="398" t="s">
        <v>464</v>
      </c>
      <c r="H77" s="49">
        <v>4475</v>
      </c>
      <c r="I77" s="45">
        <v>3</v>
      </c>
      <c r="J77" s="103">
        <f>บึงกาฬ!F67</f>
        <v>350491.73</v>
      </c>
      <c r="K77" s="109">
        <f>บึงกาฬ!AH67</f>
        <v>373854.71999999997</v>
      </c>
      <c r="L77" s="50">
        <f>บึงกาฬ!AI67</f>
        <v>113948.55</v>
      </c>
      <c r="M77" s="50">
        <f>บึงกาฬ!AJ67</f>
        <v>273980.42</v>
      </c>
      <c r="N77" s="44"/>
      <c r="O77" s="44"/>
      <c r="P77" s="44"/>
      <c r="Q77" s="101">
        <f t="shared" si="2"/>
        <v>-160031.87</v>
      </c>
      <c r="R77" s="47">
        <f t="shared" si="3"/>
        <v>25.463363128491622</v>
      </c>
    </row>
    <row r="78" spans="1:18" x14ac:dyDescent="0.3">
      <c r="A78" s="45">
        <v>4</v>
      </c>
      <c r="B78" s="44" t="s">
        <v>241</v>
      </c>
      <c r="C78" s="44" t="s">
        <v>382</v>
      </c>
      <c r="D78" s="44" t="s">
        <v>305</v>
      </c>
      <c r="E78" s="44" t="s">
        <v>461</v>
      </c>
      <c r="F78" s="44" t="s">
        <v>370</v>
      </c>
      <c r="G78" s="398" t="s">
        <v>465</v>
      </c>
      <c r="H78" s="49">
        <v>1990</v>
      </c>
      <c r="I78" s="45">
        <v>2</v>
      </c>
      <c r="J78" s="103">
        <f>บึงกาฬ!F68</f>
        <v>57312.99</v>
      </c>
      <c r="K78" s="109">
        <f>บึงกาฬ!AH68</f>
        <v>43668.189999999988</v>
      </c>
      <c r="L78" s="50">
        <f>บึงกาฬ!AI68</f>
        <v>73270.3</v>
      </c>
      <c r="M78" s="50">
        <f>บึงกาฬ!AJ68</f>
        <v>205319.49</v>
      </c>
      <c r="N78" s="44"/>
      <c r="O78" s="44"/>
      <c r="P78" s="44"/>
      <c r="Q78" s="101">
        <f t="shared" si="2"/>
        <v>-132049.19</v>
      </c>
      <c r="R78" s="47">
        <f t="shared" si="3"/>
        <v>36.81924623115578</v>
      </c>
    </row>
    <row r="79" spans="1:18" x14ac:dyDescent="0.3">
      <c r="A79" s="45">
        <v>5</v>
      </c>
      <c r="B79" s="44" t="s">
        <v>241</v>
      </c>
      <c r="C79" s="44" t="s">
        <v>382</v>
      </c>
      <c r="D79" s="44" t="s">
        <v>305</v>
      </c>
      <c r="E79" s="44" t="s">
        <v>461</v>
      </c>
      <c r="F79" s="44" t="s">
        <v>370</v>
      </c>
      <c r="G79" s="398" t="s">
        <v>466</v>
      </c>
      <c r="H79" s="49">
        <v>5043</v>
      </c>
      <c r="I79" s="45">
        <v>4</v>
      </c>
      <c r="J79" s="103">
        <f>บึงกาฬ!F69</f>
        <v>171091.16</v>
      </c>
      <c r="K79" s="109">
        <f>บึงกาฬ!AH69</f>
        <v>161200.24000000002</v>
      </c>
      <c r="L79" s="50">
        <f>บึงกาฬ!AI69</f>
        <v>117062.31</v>
      </c>
      <c r="M79" s="50">
        <f>บึงกาฬ!AJ69</f>
        <v>278483.62</v>
      </c>
      <c r="N79" s="44"/>
      <c r="O79" s="44"/>
      <c r="P79" s="44"/>
      <c r="Q79" s="101">
        <f t="shared" si="2"/>
        <v>-161421.31</v>
      </c>
      <c r="R79" s="47">
        <f t="shared" si="3"/>
        <v>23.212831647828672</v>
      </c>
    </row>
    <row r="80" spans="1:18" x14ac:dyDescent="0.3">
      <c r="A80" s="45">
        <v>6</v>
      </c>
      <c r="B80" s="44" t="s">
        <v>241</v>
      </c>
      <c r="C80" s="44" t="s">
        <v>382</v>
      </c>
      <c r="D80" s="44" t="s">
        <v>305</v>
      </c>
      <c r="E80" s="44" t="s">
        <v>461</v>
      </c>
      <c r="F80" s="44" t="s">
        <v>370</v>
      </c>
      <c r="G80" s="398" t="s">
        <v>467</v>
      </c>
      <c r="H80" s="49">
        <v>5442</v>
      </c>
      <c r="I80" s="45">
        <v>4</v>
      </c>
      <c r="J80" s="103">
        <f>บึงกาฬ!F70</f>
        <v>418457.72</v>
      </c>
      <c r="K80" s="109">
        <f>บึงกาฬ!AH70</f>
        <v>423504.64000000001</v>
      </c>
      <c r="L80" s="50">
        <f>บึงกาฬ!AI70</f>
        <v>95042</v>
      </c>
      <c r="M80" s="50">
        <f>บึงกาฬ!AJ70</f>
        <v>473684.46</v>
      </c>
      <c r="N80" s="44"/>
      <c r="O80" s="44"/>
      <c r="P80" s="44"/>
      <c r="Q80" s="101">
        <f t="shared" si="2"/>
        <v>-378642.46</v>
      </c>
      <c r="R80" s="47">
        <f t="shared" si="3"/>
        <v>17.464535097390666</v>
      </c>
    </row>
    <row r="81" spans="1:18" s="4" customFormat="1" x14ac:dyDescent="0.3">
      <c r="A81" s="89">
        <v>8</v>
      </c>
      <c r="B81" s="90" t="s">
        <v>241</v>
      </c>
      <c r="C81" s="90"/>
      <c r="D81" s="90"/>
      <c r="E81" s="90" t="s">
        <v>267</v>
      </c>
      <c r="F81" s="90"/>
      <c r="G81" s="399" t="s">
        <v>468</v>
      </c>
      <c r="H81" s="91">
        <f>SUM(H75:H80)</f>
        <v>22784</v>
      </c>
      <c r="I81" s="89"/>
      <c r="J81" s="92">
        <f>SUM(J75:J80)</f>
        <v>1622994.21</v>
      </c>
      <c r="K81" s="110">
        <f>SUM(K75:K80)</f>
        <v>1763091.7199999997</v>
      </c>
      <c r="L81" s="92">
        <f>SUM(L75:L80)</f>
        <v>549982.46</v>
      </c>
      <c r="M81" s="92">
        <f>SUM(M75:M80)</f>
        <v>1774976.37</v>
      </c>
      <c r="N81" s="90">
        <v>5</v>
      </c>
      <c r="O81" s="90">
        <v>5</v>
      </c>
      <c r="P81" s="90">
        <f>N81-O81</f>
        <v>0</v>
      </c>
      <c r="Q81" s="102">
        <f t="shared" si="2"/>
        <v>-1224993.9100000001</v>
      </c>
      <c r="R81" s="100">
        <f t="shared" si="3"/>
        <v>24.138977352528087</v>
      </c>
    </row>
    <row r="82" spans="1:18" s="4" customFormat="1" ht="19.5" thickBot="1" x14ac:dyDescent="0.35">
      <c r="A82" s="11"/>
      <c r="B82" s="51" t="s">
        <v>241</v>
      </c>
      <c r="C82" s="51" t="s">
        <v>241</v>
      </c>
      <c r="D82" s="51" t="s">
        <v>241</v>
      </c>
      <c r="E82" s="51" t="s">
        <v>241</v>
      </c>
      <c r="F82" s="51"/>
      <c r="G82" s="401" t="s">
        <v>469</v>
      </c>
      <c r="H82" s="164">
        <f>H20+H34+H47+H52+H58+H66+H74+H81</f>
        <v>250354</v>
      </c>
      <c r="I82" s="11"/>
      <c r="J82" s="104">
        <f t="shared" ref="J82:O82" si="4">J20+J34+J47+J52+J58+J66+J74+J81</f>
        <v>26152390.539999999</v>
      </c>
      <c r="K82" s="111">
        <f t="shared" si="4"/>
        <v>12228595.91</v>
      </c>
      <c r="L82" s="104">
        <f t="shared" si="4"/>
        <v>27708172.940000009</v>
      </c>
      <c r="M82" s="104">
        <f t="shared" si="4"/>
        <v>24733503.039999999</v>
      </c>
      <c r="N82" s="51">
        <f t="shared" si="4"/>
        <v>61</v>
      </c>
      <c r="O82" s="51">
        <f t="shared" si="4"/>
        <v>61</v>
      </c>
      <c r="P82" s="51">
        <f>N82-O82</f>
        <v>0</v>
      </c>
      <c r="Q82" s="102">
        <f t="shared" si="2"/>
        <v>2974669.9000000097</v>
      </c>
      <c r="R82" s="100">
        <f t="shared" si="3"/>
        <v>110.67597457999476</v>
      </c>
    </row>
    <row r="83" spans="1:18" s="4" customFormat="1" ht="20.25" thickTop="1" thickBot="1" x14ac:dyDescent="0.35">
      <c r="A83" s="123"/>
      <c r="B83" s="124"/>
      <c r="C83" s="124"/>
      <c r="D83" s="124"/>
      <c r="E83" s="376" t="s">
        <v>470</v>
      </c>
      <c r="F83" s="377"/>
      <c r="G83" s="378"/>
      <c r="H83" s="125"/>
      <c r="I83" s="123"/>
      <c r="J83" s="117">
        <f>J82/O82</f>
        <v>428727.71377049177</v>
      </c>
      <c r="K83" s="118">
        <f>K82/O82</f>
        <v>200468.78540983607</v>
      </c>
      <c r="L83" s="117">
        <f>L82/O82</f>
        <v>454232.34327868867</v>
      </c>
      <c r="M83" s="117">
        <f>M82/O82</f>
        <v>405467.26295081968</v>
      </c>
      <c r="N83" s="124"/>
      <c r="O83" s="124"/>
      <c r="P83" s="124"/>
      <c r="Q83" s="101"/>
      <c r="R83" s="47"/>
    </row>
    <row r="84" spans="1:18" ht="19.5" thickTop="1" x14ac:dyDescent="0.3">
      <c r="A84" s="52">
        <v>1</v>
      </c>
      <c r="B84" s="53" t="s">
        <v>245</v>
      </c>
      <c r="C84" s="53" t="s">
        <v>471</v>
      </c>
      <c r="D84" s="53" t="s">
        <v>472</v>
      </c>
      <c r="E84" s="53" t="s">
        <v>83</v>
      </c>
      <c r="F84" s="53" t="s">
        <v>367</v>
      </c>
      <c r="G84" s="402" t="s">
        <v>473</v>
      </c>
      <c r="H84" s="54"/>
      <c r="I84" s="52"/>
      <c r="J84" s="105"/>
      <c r="K84" s="112"/>
      <c r="L84" s="55"/>
      <c r="M84" s="55"/>
      <c r="N84" s="53"/>
      <c r="O84" s="53"/>
      <c r="P84" s="53"/>
    </row>
    <row r="85" spans="1:18" x14ac:dyDescent="0.3">
      <c r="A85" s="45">
        <v>2</v>
      </c>
      <c r="B85" s="44" t="s">
        <v>245</v>
      </c>
      <c r="C85" s="44" t="s">
        <v>471</v>
      </c>
      <c r="D85" s="44" t="s">
        <v>472</v>
      </c>
      <c r="E85" s="44" t="s">
        <v>83</v>
      </c>
      <c r="F85" s="44" t="s">
        <v>370</v>
      </c>
      <c r="G85" s="398" t="s">
        <v>1332</v>
      </c>
      <c r="H85" s="49">
        <v>5737</v>
      </c>
      <c r="I85" s="45">
        <v>4</v>
      </c>
      <c r="J85" s="103">
        <f>หนองบัวลำภู!F4</f>
        <v>520885.07</v>
      </c>
      <c r="K85" s="109">
        <f>หนองบัวลำภู!AF4</f>
        <v>549561.64</v>
      </c>
      <c r="L85" s="50">
        <f>หนองบัวลำภู!AG4</f>
        <v>480881.64</v>
      </c>
      <c r="M85" s="50">
        <f>หนองบัวลำภู!AH4</f>
        <v>518904.36000000004</v>
      </c>
      <c r="N85" s="44"/>
      <c r="O85" s="44"/>
      <c r="P85" s="44"/>
      <c r="Q85" s="101">
        <f t="shared" si="2"/>
        <v>-38022.72000000003</v>
      </c>
      <c r="R85" s="47">
        <f t="shared" si="3"/>
        <v>83.821098134913726</v>
      </c>
    </row>
    <row r="86" spans="1:18" x14ac:dyDescent="0.3">
      <c r="A86" s="45">
        <v>3</v>
      </c>
      <c r="B86" s="44" t="s">
        <v>245</v>
      </c>
      <c r="C86" s="44" t="s">
        <v>471</v>
      </c>
      <c r="D86" s="44" t="s">
        <v>472</v>
      </c>
      <c r="E86" s="44" t="s">
        <v>83</v>
      </c>
      <c r="F86" s="44" t="s">
        <v>370</v>
      </c>
      <c r="G86" s="398" t="s">
        <v>1333</v>
      </c>
      <c r="H86" s="49">
        <v>4213</v>
      </c>
      <c r="I86" s="45">
        <v>3</v>
      </c>
      <c r="J86" s="103">
        <f>หนองบัวลำภู!F5</f>
        <v>256008.11</v>
      </c>
      <c r="K86" s="109">
        <f>หนองบัวลำภู!AF5</f>
        <v>359871.25999999995</v>
      </c>
      <c r="L86" s="50">
        <f>หนองบัวลำภู!AG5</f>
        <v>489936.88</v>
      </c>
      <c r="M86" s="50">
        <f>หนองบัวลำภู!AH5</f>
        <v>508013.19</v>
      </c>
      <c r="N86" s="44"/>
      <c r="O86" s="44"/>
      <c r="P86" s="44"/>
      <c r="Q86" s="101">
        <f t="shared" si="2"/>
        <v>-18076.309999999998</v>
      </c>
      <c r="R86" s="47">
        <f t="shared" si="3"/>
        <v>116.29168763351531</v>
      </c>
    </row>
    <row r="87" spans="1:18" x14ac:dyDescent="0.3">
      <c r="A87" s="45">
        <v>4</v>
      </c>
      <c r="B87" s="44" t="s">
        <v>245</v>
      </c>
      <c r="C87" s="44" t="s">
        <v>471</v>
      </c>
      <c r="D87" s="44" t="s">
        <v>472</v>
      </c>
      <c r="E87" s="44" t="s">
        <v>83</v>
      </c>
      <c r="F87" s="44" t="s">
        <v>370</v>
      </c>
      <c r="G87" s="398" t="s">
        <v>1334</v>
      </c>
      <c r="H87" s="49">
        <v>4949</v>
      </c>
      <c r="I87" s="45">
        <v>4</v>
      </c>
      <c r="J87" s="103">
        <f>หนองบัวลำภู!F6</f>
        <v>694890.45</v>
      </c>
      <c r="K87" s="109">
        <f>หนองบัวลำภู!AF6</f>
        <v>851271.24</v>
      </c>
      <c r="L87" s="50">
        <f>หนองบัวลำภู!AG6</f>
        <v>421415.36</v>
      </c>
      <c r="M87" s="50">
        <f>หนองบัวลำภู!AH6</f>
        <v>470279.09</v>
      </c>
      <c r="N87" s="44"/>
      <c r="O87" s="44"/>
      <c r="P87" s="44"/>
      <c r="Q87" s="101">
        <f t="shared" si="2"/>
        <v>-48863.73000000004</v>
      </c>
      <c r="R87" s="47">
        <f t="shared" si="3"/>
        <v>85.151618508789653</v>
      </c>
    </row>
    <row r="88" spans="1:18" x14ac:dyDescent="0.3">
      <c r="A88" s="45">
        <v>5</v>
      </c>
      <c r="B88" s="44" t="s">
        <v>245</v>
      </c>
      <c r="C88" s="44" t="s">
        <v>471</v>
      </c>
      <c r="D88" s="44" t="s">
        <v>472</v>
      </c>
      <c r="E88" s="44" t="s">
        <v>83</v>
      </c>
      <c r="F88" s="44" t="s">
        <v>370</v>
      </c>
      <c r="G88" s="398" t="s">
        <v>1335</v>
      </c>
      <c r="H88" s="255">
        <v>7233</v>
      </c>
      <c r="I88" s="45">
        <v>5</v>
      </c>
      <c r="J88" s="103">
        <f>หนองบัวลำภู!F7</f>
        <v>739606.44</v>
      </c>
      <c r="K88" s="109">
        <f>หนองบัวลำภู!AF7</f>
        <v>878817.84999999986</v>
      </c>
      <c r="L88" s="50">
        <f>หนองบัวลำภู!AG7</f>
        <v>727602.12</v>
      </c>
      <c r="M88" s="50">
        <f>หนองบัวลำภู!AH7</f>
        <v>775592.07</v>
      </c>
      <c r="N88" s="44"/>
      <c r="O88" s="44"/>
      <c r="P88" s="44"/>
      <c r="Q88" s="101">
        <f t="shared" si="2"/>
        <v>-47989.949999999953</v>
      </c>
      <c r="R88" s="47">
        <f t="shared" si="3"/>
        <v>100.59479054334301</v>
      </c>
    </row>
    <row r="89" spans="1:18" x14ac:dyDescent="0.3">
      <c r="A89" s="45">
        <v>6</v>
      </c>
      <c r="B89" s="44" t="s">
        <v>245</v>
      </c>
      <c r="C89" s="44" t="s">
        <v>471</v>
      </c>
      <c r="D89" s="44" t="s">
        <v>472</v>
      </c>
      <c r="E89" s="44" t="s">
        <v>83</v>
      </c>
      <c r="F89" s="44" t="s">
        <v>370</v>
      </c>
      <c r="G89" s="398" t="s">
        <v>1336</v>
      </c>
      <c r="H89" s="49">
        <v>5081</v>
      </c>
      <c r="I89" s="45">
        <v>4</v>
      </c>
      <c r="J89" s="103">
        <f>หนองบัวลำภู!F8</f>
        <v>417654.09</v>
      </c>
      <c r="K89" s="109">
        <f>หนองบัวลำภู!AF8</f>
        <v>509426.52</v>
      </c>
      <c r="L89" s="50">
        <f>หนองบัวลำภู!AG8</f>
        <v>567441.26</v>
      </c>
      <c r="M89" s="50">
        <f>หนองบัวลำภู!AH8</f>
        <v>700581.41</v>
      </c>
      <c r="N89" s="44"/>
      <c r="O89" s="44"/>
      <c r="P89" s="44"/>
      <c r="Q89" s="101">
        <f t="shared" si="2"/>
        <v>-133140.15000000002</v>
      </c>
      <c r="R89" s="47">
        <f t="shared" si="3"/>
        <v>111.67905136784098</v>
      </c>
    </row>
    <row r="90" spans="1:18" x14ac:dyDescent="0.3">
      <c r="A90" s="45">
        <v>7</v>
      </c>
      <c r="B90" s="44" t="s">
        <v>245</v>
      </c>
      <c r="C90" s="44" t="s">
        <v>471</v>
      </c>
      <c r="D90" s="44" t="s">
        <v>472</v>
      </c>
      <c r="E90" s="44" t="s">
        <v>83</v>
      </c>
      <c r="F90" s="44" t="s">
        <v>370</v>
      </c>
      <c r="G90" s="398" t="s">
        <v>1337</v>
      </c>
      <c r="H90" s="49">
        <v>1868</v>
      </c>
      <c r="I90" s="45">
        <v>2</v>
      </c>
      <c r="J90" s="103">
        <f>หนองบัวลำภู!F9</f>
        <v>376042.44</v>
      </c>
      <c r="K90" s="109">
        <f>หนองบัวลำภู!AF9</f>
        <v>500845.52</v>
      </c>
      <c r="L90" s="50">
        <f>หนองบัวลำภู!AG9</f>
        <v>382027.86</v>
      </c>
      <c r="M90" s="50">
        <f>หนองบัวลำภู!AH9</f>
        <v>381527.64999999997</v>
      </c>
      <c r="N90" s="44"/>
      <c r="O90" s="44"/>
      <c r="P90" s="44"/>
      <c r="Q90" s="101">
        <f t="shared" si="2"/>
        <v>500.21000000002095</v>
      </c>
      <c r="R90" s="47">
        <f t="shared" si="3"/>
        <v>204.51170235546039</v>
      </c>
    </row>
    <row r="91" spans="1:18" x14ac:dyDescent="0.3">
      <c r="A91" s="45">
        <v>8</v>
      </c>
      <c r="B91" s="44" t="s">
        <v>245</v>
      </c>
      <c r="C91" s="44" t="s">
        <v>471</v>
      </c>
      <c r="D91" s="44" t="s">
        <v>472</v>
      </c>
      <c r="E91" s="44" t="s">
        <v>83</v>
      </c>
      <c r="F91" s="44" t="s">
        <v>370</v>
      </c>
      <c r="G91" s="398" t="s">
        <v>1338</v>
      </c>
      <c r="H91" s="255">
        <v>7126</v>
      </c>
      <c r="I91" s="45">
        <v>5</v>
      </c>
      <c r="J91" s="103">
        <f>หนองบัวลำภู!F10</f>
        <v>647194.94999999995</v>
      </c>
      <c r="K91" s="109">
        <f>หนองบัวลำภู!AF10</f>
        <v>855832.5199999999</v>
      </c>
      <c r="L91" s="50">
        <f>หนองบัวลำภู!AG10</f>
        <v>717721.15999999992</v>
      </c>
      <c r="M91" s="50">
        <f>หนองบัวลำภู!AH10</f>
        <v>713579.7699999999</v>
      </c>
      <c r="N91" s="44"/>
      <c r="O91" s="44"/>
      <c r="P91" s="44"/>
      <c r="Q91" s="101">
        <f t="shared" si="2"/>
        <v>4141.390000000014</v>
      </c>
      <c r="R91" s="47">
        <f t="shared" si="3"/>
        <v>100.718658433904</v>
      </c>
    </row>
    <row r="92" spans="1:18" x14ac:dyDescent="0.3">
      <c r="A92" s="45">
        <v>9</v>
      </c>
      <c r="B92" s="44" t="s">
        <v>245</v>
      </c>
      <c r="C92" s="44" t="s">
        <v>471</v>
      </c>
      <c r="D92" s="44" t="s">
        <v>472</v>
      </c>
      <c r="E92" s="44" t="s">
        <v>83</v>
      </c>
      <c r="F92" s="44" t="s">
        <v>370</v>
      </c>
      <c r="G92" s="398" t="s">
        <v>1339</v>
      </c>
      <c r="H92" s="49">
        <v>2671</v>
      </c>
      <c r="I92" s="45">
        <v>2</v>
      </c>
      <c r="J92" s="103">
        <f>หนองบัวลำภู!F11</f>
        <v>140308.35</v>
      </c>
      <c r="K92" s="109">
        <f>หนองบัวลำภู!AF11</f>
        <v>167299.85</v>
      </c>
      <c r="L92" s="50">
        <f>หนองบัวลำภู!AG11</f>
        <v>278193.52</v>
      </c>
      <c r="M92" s="50">
        <f>หนองบัวลำภู!AH11</f>
        <v>295142.28000000003</v>
      </c>
      <c r="N92" s="44"/>
      <c r="O92" s="44"/>
      <c r="P92" s="44"/>
      <c r="Q92" s="101">
        <f t="shared" si="2"/>
        <v>-16948.760000000009</v>
      </c>
      <c r="R92" s="47">
        <f t="shared" si="3"/>
        <v>104.15332085361288</v>
      </c>
    </row>
    <row r="93" spans="1:18" x14ac:dyDescent="0.3">
      <c r="A93" s="45">
        <v>10</v>
      </c>
      <c r="B93" s="44" t="s">
        <v>245</v>
      </c>
      <c r="C93" s="44" t="s">
        <v>471</v>
      </c>
      <c r="D93" s="44" t="s">
        <v>472</v>
      </c>
      <c r="E93" s="44" t="s">
        <v>83</v>
      </c>
      <c r="F93" s="44" t="s">
        <v>370</v>
      </c>
      <c r="G93" s="398" t="s">
        <v>1340</v>
      </c>
      <c r="H93" s="49">
        <v>4501</v>
      </c>
      <c r="I93" s="45">
        <v>4</v>
      </c>
      <c r="J93" s="103">
        <f>หนองบัวลำภู!F12</f>
        <v>706646.7</v>
      </c>
      <c r="K93" s="109">
        <f>หนองบัวลำภู!AF12</f>
        <v>849100.73999999987</v>
      </c>
      <c r="L93" s="50">
        <f>หนองบัวลำภู!AG12</f>
        <v>429465.14</v>
      </c>
      <c r="M93" s="50">
        <f>หนองบัวลำภู!AH12</f>
        <v>442017.18000000005</v>
      </c>
      <c r="N93" s="44"/>
      <c r="O93" s="44"/>
      <c r="P93" s="44"/>
      <c r="Q93" s="101">
        <f t="shared" si="2"/>
        <v>-12552.040000000037</v>
      </c>
      <c r="R93" s="47">
        <f t="shared" si="3"/>
        <v>95.41549433459231</v>
      </c>
    </row>
    <row r="94" spans="1:18" x14ac:dyDescent="0.3">
      <c r="A94" s="45">
        <v>11</v>
      </c>
      <c r="B94" s="44" t="s">
        <v>245</v>
      </c>
      <c r="C94" s="44" t="s">
        <v>471</v>
      </c>
      <c r="D94" s="44" t="s">
        <v>472</v>
      </c>
      <c r="E94" s="44" t="s">
        <v>83</v>
      </c>
      <c r="F94" s="44" t="s">
        <v>370</v>
      </c>
      <c r="G94" s="398" t="s">
        <v>1341</v>
      </c>
      <c r="H94" s="49">
        <v>3077</v>
      </c>
      <c r="I94" s="45">
        <v>3</v>
      </c>
      <c r="J94" s="103">
        <f>หนองบัวลำภู!F13</f>
        <v>487692.66</v>
      </c>
      <c r="K94" s="109">
        <f>หนองบัวลำภู!AF13</f>
        <v>768894.64999999991</v>
      </c>
      <c r="L94" s="50">
        <f>หนองบัวลำภู!AG13</f>
        <v>428192.58999999997</v>
      </c>
      <c r="M94" s="50">
        <f>หนองบัวลำภู!AH13</f>
        <v>404327.56</v>
      </c>
      <c r="N94" s="44"/>
      <c r="O94" s="44"/>
      <c r="P94" s="44"/>
      <c r="Q94" s="101">
        <f t="shared" si="2"/>
        <v>23865.02999999997</v>
      </c>
      <c r="R94" s="47">
        <f t="shared" si="3"/>
        <v>139.15911277218069</v>
      </c>
    </row>
    <row r="95" spans="1:18" x14ac:dyDescent="0.3">
      <c r="A95" s="45">
        <v>12</v>
      </c>
      <c r="B95" s="44" t="s">
        <v>245</v>
      </c>
      <c r="C95" s="44" t="s">
        <v>471</v>
      </c>
      <c r="D95" s="44" t="s">
        <v>472</v>
      </c>
      <c r="E95" s="44" t="s">
        <v>83</v>
      </c>
      <c r="F95" s="44" t="s">
        <v>370</v>
      </c>
      <c r="G95" s="398" t="s">
        <v>1342</v>
      </c>
      <c r="H95" s="49">
        <v>2778</v>
      </c>
      <c r="I95" s="45">
        <v>2</v>
      </c>
      <c r="J95" s="103">
        <f>หนองบัวลำภู!F14</f>
        <v>296975.86</v>
      </c>
      <c r="K95" s="109">
        <f>หนองบัวลำภู!AF14</f>
        <v>400043.61</v>
      </c>
      <c r="L95" s="50">
        <f>หนองบัวลำภู!AG14</f>
        <v>375054.05</v>
      </c>
      <c r="M95" s="50">
        <f>หนองบัวลำภู!AH14</f>
        <v>380183.41000000003</v>
      </c>
      <c r="N95" s="44"/>
      <c r="O95" s="44"/>
      <c r="P95" s="44"/>
      <c r="Q95" s="101">
        <f t="shared" si="2"/>
        <v>-5129.3600000000442</v>
      </c>
      <c r="R95" s="47">
        <f t="shared" si="3"/>
        <v>135.0086573074154</v>
      </c>
    </row>
    <row r="96" spans="1:18" x14ac:dyDescent="0.3">
      <c r="A96" s="45">
        <v>13</v>
      </c>
      <c r="B96" s="44" t="s">
        <v>245</v>
      </c>
      <c r="C96" s="44" t="s">
        <v>471</v>
      </c>
      <c r="D96" s="44" t="s">
        <v>472</v>
      </c>
      <c r="E96" s="44" t="s">
        <v>83</v>
      </c>
      <c r="F96" s="44" t="s">
        <v>370</v>
      </c>
      <c r="G96" s="398" t="s">
        <v>1343</v>
      </c>
      <c r="H96" s="49">
        <v>4143</v>
      </c>
      <c r="I96" s="45">
        <v>3</v>
      </c>
      <c r="J96" s="103">
        <f>หนองบัวลำภู!F15</f>
        <v>443223.36</v>
      </c>
      <c r="K96" s="109">
        <f>หนองบัวลำภู!AF15</f>
        <v>515382.39</v>
      </c>
      <c r="L96" s="50">
        <f>หนองบัวลำภู!AG15</f>
        <v>369750.07</v>
      </c>
      <c r="M96" s="50">
        <f>หนองบัวลำภู!AH15</f>
        <v>490489.18</v>
      </c>
      <c r="N96" s="44"/>
      <c r="O96" s="44"/>
      <c r="P96" s="44"/>
      <c r="Q96" s="101">
        <f t="shared" si="2"/>
        <v>-120739.10999999999</v>
      </c>
      <c r="R96" s="47">
        <f t="shared" si="3"/>
        <v>89.24693941588221</v>
      </c>
    </row>
    <row r="97" spans="1:18" x14ac:dyDescent="0.3">
      <c r="A97" s="45">
        <v>14</v>
      </c>
      <c r="B97" s="44" t="s">
        <v>245</v>
      </c>
      <c r="C97" s="44" t="s">
        <v>471</v>
      </c>
      <c r="D97" s="44" t="s">
        <v>472</v>
      </c>
      <c r="E97" s="44" t="s">
        <v>83</v>
      </c>
      <c r="F97" s="44" t="s">
        <v>370</v>
      </c>
      <c r="G97" s="398" t="s">
        <v>1344</v>
      </c>
      <c r="H97" s="49">
        <v>5018</v>
      </c>
      <c r="I97" s="45">
        <v>4</v>
      </c>
      <c r="J97" s="103">
        <f>หนองบัวลำภู!F16</f>
        <v>148780.91</v>
      </c>
      <c r="K97" s="109">
        <f>หนองบัวลำภู!AF16</f>
        <v>195043.83000000002</v>
      </c>
      <c r="L97" s="50">
        <f>หนองบัวลำภู!AG16</f>
        <v>310719.17000000004</v>
      </c>
      <c r="M97" s="50">
        <f>หนองบัวลำภู!AH16</f>
        <v>396083.16000000003</v>
      </c>
      <c r="N97" s="44"/>
      <c r="O97" s="44"/>
      <c r="P97" s="44"/>
      <c r="Q97" s="101">
        <f t="shared" si="2"/>
        <v>-85363.989999999991</v>
      </c>
      <c r="R97" s="47">
        <f t="shared" si="3"/>
        <v>61.920918692706266</v>
      </c>
    </row>
    <row r="98" spans="1:18" x14ac:dyDescent="0.3">
      <c r="A98" s="45">
        <v>15</v>
      </c>
      <c r="B98" s="44" t="s">
        <v>245</v>
      </c>
      <c r="C98" s="44" t="s">
        <v>471</v>
      </c>
      <c r="D98" s="44" t="s">
        <v>472</v>
      </c>
      <c r="E98" s="44" t="s">
        <v>83</v>
      </c>
      <c r="F98" s="44" t="s">
        <v>370</v>
      </c>
      <c r="G98" s="398" t="s">
        <v>1345</v>
      </c>
      <c r="H98" s="49">
        <v>3532</v>
      </c>
      <c r="I98" s="45">
        <v>3</v>
      </c>
      <c r="J98" s="103">
        <f>หนองบัวลำภู!F17</f>
        <v>785178.77</v>
      </c>
      <c r="K98" s="109">
        <f>หนองบัวลำภู!AF17</f>
        <v>820593.01</v>
      </c>
      <c r="L98" s="50">
        <f>หนองบัวลำภู!AG17</f>
        <v>379013.74</v>
      </c>
      <c r="M98" s="50">
        <f>หนองบัวลำภู!AH17</f>
        <v>376871.16</v>
      </c>
      <c r="N98" s="44"/>
      <c r="O98" s="44"/>
      <c r="P98" s="44"/>
      <c r="Q98" s="101">
        <f t="shared" si="2"/>
        <v>2142.5800000000163</v>
      </c>
      <c r="R98" s="47">
        <f t="shared" si="3"/>
        <v>107.30853340883353</v>
      </c>
    </row>
    <row r="99" spans="1:18" x14ac:dyDescent="0.3">
      <c r="A99" s="45">
        <v>16</v>
      </c>
      <c r="B99" s="44" t="s">
        <v>245</v>
      </c>
      <c r="C99" s="44" t="s">
        <v>471</v>
      </c>
      <c r="D99" s="44" t="s">
        <v>472</v>
      </c>
      <c r="E99" s="44" t="s">
        <v>83</v>
      </c>
      <c r="F99" s="44" t="s">
        <v>370</v>
      </c>
      <c r="G99" s="398" t="s">
        <v>1346</v>
      </c>
      <c r="H99" s="49">
        <v>5707</v>
      </c>
      <c r="I99" s="45">
        <v>4</v>
      </c>
      <c r="J99" s="103">
        <f>หนองบัวลำภู!F18</f>
        <v>465266.01</v>
      </c>
      <c r="K99" s="109">
        <f>หนองบัวลำภู!AF18</f>
        <v>554734.12</v>
      </c>
      <c r="L99" s="50">
        <f>หนองบัวลำภู!AG18</f>
        <v>619510.35</v>
      </c>
      <c r="M99" s="50">
        <f>หนองบัวลำภู!AH18</f>
        <v>674101.94000000006</v>
      </c>
      <c r="N99" s="44"/>
      <c r="O99" s="44"/>
      <c r="P99" s="44"/>
      <c r="Q99" s="101">
        <f t="shared" si="2"/>
        <v>-54591.590000000084</v>
      </c>
      <c r="R99" s="47">
        <f t="shared" si="3"/>
        <v>108.55271596285263</v>
      </c>
    </row>
    <row r="100" spans="1:18" x14ac:dyDescent="0.3">
      <c r="A100" s="45">
        <v>17</v>
      </c>
      <c r="B100" s="44" t="s">
        <v>245</v>
      </c>
      <c r="C100" s="44" t="s">
        <v>471</v>
      </c>
      <c r="D100" s="44" t="s">
        <v>472</v>
      </c>
      <c r="E100" s="44" t="s">
        <v>83</v>
      </c>
      <c r="F100" s="44" t="s">
        <v>370</v>
      </c>
      <c r="G100" s="398" t="s">
        <v>1347</v>
      </c>
      <c r="H100" s="49">
        <v>3845</v>
      </c>
      <c r="I100" s="45">
        <v>3</v>
      </c>
      <c r="J100" s="103">
        <f>หนองบัวลำภู!F19</f>
        <v>249494.67</v>
      </c>
      <c r="K100" s="109">
        <f>หนองบัวลำภู!AF19</f>
        <v>362842.57</v>
      </c>
      <c r="L100" s="50">
        <f>หนองบัวลำภู!AG19</f>
        <v>457387.32</v>
      </c>
      <c r="M100" s="50">
        <f>หนองบัวลำภู!AH19</f>
        <v>534738.81000000006</v>
      </c>
      <c r="N100" s="44"/>
      <c r="O100" s="44"/>
      <c r="P100" s="44"/>
      <c r="Q100" s="101">
        <f t="shared" si="2"/>
        <v>-77351.490000000049</v>
      </c>
      <c r="R100" s="47">
        <f t="shared" si="3"/>
        <v>118.95639011703511</v>
      </c>
    </row>
    <row r="101" spans="1:18" x14ac:dyDescent="0.3">
      <c r="A101" s="45">
        <v>18</v>
      </c>
      <c r="B101" s="44" t="s">
        <v>245</v>
      </c>
      <c r="C101" s="44" t="s">
        <v>471</v>
      </c>
      <c r="D101" s="44" t="s">
        <v>472</v>
      </c>
      <c r="E101" s="44" t="s">
        <v>83</v>
      </c>
      <c r="F101" s="44" t="s">
        <v>370</v>
      </c>
      <c r="G101" s="398" t="s">
        <v>1348</v>
      </c>
      <c r="H101" s="49">
        <v>2875</v>
      </c>
      <c r="I101" s="45">
        <v>2</v>
      </c>
      <c r="J101" s="103">
        <f>หนองบัวลำภู!F20</f>
        <v>621619.94999999995</v>
      </c>
      <c r="K101" s="109">
        <f>หนองบัวลำภู!AF20</f>
        <v>687312.97</v>
      </c>
      <c r="L101" s="50">
        <f>หนองบัวลำภู!AG20</f>
        <v>333121.81</v>
      </c>
      <c r="M101" s="50">
        <f>หนองบัวลำภู!AH20</f>
        <v>318081.87</v>
      </c>
      <c r="N101" s="44"/>
      <c r="O101" s="44"/>
      <c r="P101" s="44"/>
      <c r="Q101" s="101">
        <f t="shared" si="2"/>
        <v>15039.940000000002</v>
      </c>
      <c r="R101" s="47">
        <f t="shared" si="3"/>
        <v>115.86845565217391</v>
      </c>
    </row>
    <row r="102" spans="1:18" x14ac:dyDescent="0.3">
      <c r="A102" s="45">
        <v>19</v>
      </c>
      <c r="B102" s="44" t="s">
        <v>245</v>
      </c>
      <c r="C102" s="44" t="s">
        <v>471</v>
      </c>
      <c r="D102" s="44" t="s">
        <v>472</v>
      </c>
      <c r="E102" s="44" t="s">
        <v>83</v>
      </c>
      <c r="F102" s="44" t="s">
        <v>370</v>
      </c>
      <c r="G102" s="398" t="s">
        <v>1349</v>
      </c>
      <c r="H102" s="49">
        <v>3123</v>
      </c>
      <c r="I102" s="45">
        <v>3</v>
      </c>
      <c r="J102" s="103">
        <f>หนองบัวลำภู!F21</f>
        <v>404237.2</v>
      </c>
      <c r="K102" s="109">
        <f>หนองบัวลำภู!AF21</f>
        <v>520261.1100000001</v>
      </c>
      <c r="L102" s="50">
        <f>หนองบัวลำภู!AG21</f>
        <v>246452.97</v>
      </c>
      <c r="M102" s="50">
        <f>หนองบัวลำภู!AH21</f>
        <v>290079.89</v>
      </c>
      <c r="N102" s="44"/>
      <c r="O102" s="44"/>
      <c r="P102" s="44"/>
      <c r="Q102" s="101">
        <f t="shared" si="2"/>
        <v>-43626.920000000013</v>
      </c>
      <c r="R102" s="47">
        <f t="shared" si="3"/>
        <v>78.915456292026903</v>
      </c>
    </row>
    <row r="103" spans="1:18" x14ac:dyDescent="0.3">
      <c r="A103" s="45">
        <v>20</v>
      </c>
      <c r="B103" s="44" t="s">
        <v>245</v>
      </c>
      <c r="C103" s="44" t="s">
        <v>471</v>
      </c>
      <c r="D103" s="44" t="s">
        <v>472</v>
      </c>
      <c r="E103" s="44" t="s">
        <v>83</v>
      </c>
      <c r="F103" s="44" t="s">
        <v>370</v>
      </c>
      <c r="G103" s="398" t="s">
        <v>1350</v>
      </c>
      <c r="H103" s="49">
        <v>3601</v>
      </c>
      <c r="I103" s="45">
        <v>3</v>
      </c>
      <c r="J103" s="103">
        <f>หนองบัวลำภู!F22</f>
        <v>412494.7</v>
      </c>
      <c r="K103" s="109">
        <f>หนองบัวลำภู!AF22</f>
        <v>539694.71</v>
      </c>
      <c r="L103" s="50">
        <f>หนองบัวลำภู!AG22</f>
        <v>165297.62</v>
      </c>
      <c r="M103" s="50">
        <f>หนองบัวลำภู!AH22</f>
        <v>206502.89</v>
      </c>
      <c r="N103" s="44"/>
      <c r="O103" s="44"/>
      <c r="P103" s="44"/>
      <c r="Q103" s="101">
        <f t="shared" si="2"/>
        <v>-41205.270000000019</v>
      </c>
      <c r="R103" s="47">
        <f t="shared" si="3"/>
        <v>45.903254651485696</v>
      </c>
    </row>
    <row r="104" spans="1:18" x14ac:dyDescent="0.3">
      <c r="A104" s="45">
        <v>21</v>
      </c>
      <c r="B104" s="44" t="s">
        <v>245</v>
      </c>
      <c r="C104" s="44" t="s">
        <v>471</v>
      </c>
      <c r="D104" s="44" t="s">
        <v>472</v>
      </c>
      <c r="E104" s="44" t="s">
        <v>83</v>
      </c>
      <c r="F104" s="44" t="s">
        <v>370</v>
      </c>
      <c r="G104" s="398" t="s">
        <v>1351</v>
      </c>
      <c r="H104" s="49">
        <v>3870</v>
      </c>
      <c r="I104" s="45">
        <v>3</v>
      </c>
      <c r="J104" s="103">
        <f>หนองบัวลำภู!F23</f>
        <v>998835.23</v>
      </c>
      <c r="K104" s="109">
        <f>หนองบัวลำภู!AF23</f>
        <v>1076459.75</v>
      </c>
      <c r="L104" s="50">
        <f>หนองบัวลำภู!AG23</f>
        <v>427807.55</v>
      </c>
      <c r="M104" s="50">
        <f>หนองบัวลำภู!AH23</f>
        <v>460140.12999999995</v>
      </c>
      <c r="N104" s="44"/>
      <c r="O104" s="44"/>
      <c r="P104" s="44"/>
      <c r="Q104" s="101">
        <f t="shared" si="2"/>
        <v>-32332.579999999958</v>
      </c>
      <c r="R104" s="47">
        <f t="shared" si="3"/>
        <v>110.54458656330749</v>
      </c>
    </row>
    <row r="105" spans="1:18" s="4" customFormat="1" x14ac:dyDescent="0.3">
      <c r="A105" s="89">
        <v>1</v>
      </c>
      <c r="B105" s="90" t="s">
        <v>245</v>
      </c>
      <c r="C105" s="90"/>
      <c r="D105" s="90"/>
      <c r="E105" s="90" t="s">
        <v>267</v>
      </c>
      <c r="F105" s="90"/>
      <c r="G105" s="399" t="s">
        <v>474</v>
      </c>
      <c r="H105" s="91">
        <f>SUM(H84:H104)</f>
        <v>84948</v>
      </c>
      <c r="I105" s="89"/>
      <c r="J105" s="92">
        <f>SUM(J84:J104)</f>
        <v>9813035.9199999999</v>
      </c>
      <c r="K105" s="110">
        <f>SUM(K84:K104)</f>
        <v>11963289.859999999</v>
      </c>
      <c r="L105" s="92">
        <f>SUM(L84:L104)</f>
        <v>8606992.1799999997</v>
      </c>
      <c r="M105" s="92">
        <f>SUM(M84:M104)</f>
        <v>9337237.0000000019</v>
      </c>
      <c r="N105" s="90">
        <v>20</v>
      </c>
      <c r="O105" s="90">
        <v>20</v>
      </c>
      <c r="P105" s="90">
        <f>N105-O105</f>
        <v>0</v>
      </c>
      <c r="Q105" s="102">
        <f t="shared" si="2"/>
        <v>-730244.82000000216</v>
      </c>
      <c r="R105" s="100">
        <f>L105/H105</f>
        <v>101.32071596741535</v>
      </c>
    </row>
    <row r="106" spans="1:18" x14ac:dyDescent="0.3">
      <c r="A106" s="45">
        <v>1</v>
      </c>
      <c r="B106" s="44" t="s">
        <v>245</v>
      </c>
      <c r="C106" s="44" t="s">
        <v>475</v>
      </c>
      <c r="D106" s="44" t="s">
        <v>274</v>
      </c>
      <c r="E106" s="44" t="s">
        <v>84</v>
      </c>
      <c r="F106" s="44" t="s">
        <v>400</v>
      </c>
      <c r="G106" s="398" t="s">
        <v>476</v>
      </c>
      <c r="H106" s="49"/>
      <c r="I106" s="45"/>
      <c r="J106" s="103"/>
      <c r="K106" s="109"/>
      <c r="L106" s="50"/>
      <c r="M106" s="50"/>
      <c r="N106" s="44"/>
      <c r="O106" s="44"/>
      <c r="P106" s="44"/>
    </row>
    <row r="107" spans="1:18" x14ac:dyDescent="0.3">
      <c r="A107" s="45">
        <v>2</v>
      </c>
      <c r="B107" s="44" t="s">
        <v>245</v>
      </c>
      <c r="C107" s="44" t="s">
        <v>475</v>
      </c>
      <c r="D107" s="44" t="s">
        <v>274</v>
      </c>
      <c r="E107" s="44" t="s">
        <v>84</v>
      </c>
      <c r="F107" s="44" t="s">
        <v>370</v>
      </c>
      <c r="G107" s="398" t="s">
        <v>1352</v>
      </c>
      <c r="H107" s="255">
        <v>7346</v>
      </c>
      <c r="I107" s="45">
        <v>5</v>
      </c>
      <c r="J107" s="103">
        <f>หนองบัวลำภู!F24</f>
        <v>335703.83</v>
      </c>
      <c r="K107" s="109">
        <f>หนองบัวลำภู!AF24</f>
        <v>321547.32999999996</v>
      </c>
      <c r="L107" s="50">
        <f>หนองบัวลำภู!AG24</f>
        <v>776622.15</v>
      </c>
      <c r="M107" s="50">
        <f>หนองบัวลำภู!AH24</f>
        <v>705122.9</v>
      </c>
      <c r="N107" s="44"/>
      <c r="O107" s="44"/>
      <c r="P107" s="44"/>
      <c r="Q107" s="101">
        <f t="shared" si="2"/>
        <v>71499.25</v>
      </c>
      <c r="R107" s="47">
        <f t="shared" si="3"/>
        <v>105.72041246937108</v>
      </c>
    </row>
    <row r="108" spans="1:18" x14ac:dyDescent="0.3">
      <c r="A108" s="45">
        <v>3</v>
      </c>
      <c r="B108" s="44" t="s">
        <v>245</v>
      </c>
      <c r="C108" s="44" t="s">
        <v>475</v>
      </c>
      <c r="D108" s="44" t="s">
        <v>274</v>
      </c>
      <c r="E108" s="44" t="s">
        <v>84</v>
      </c>
      <c r="F108" s="44" t="s">
        <v>370</v>
      </c>
      <c r="G108" s="398" t="s">
        <v>1353</v>
      </c>
      <c r="H108" s="49">
        <v>4269</v>
      </c>
      <c r="I108" s="45">
        <v>3</v>
      </c>
      <c r="J108" s="103">
        <f>หนองบัวลำภู!F25</f>
        <v>184275.75</v>
      </c>
      <c r="K108" s="109">
        <f>หนองบัวลำภู!AF25</f>
        <v>5126.5</v>
      </c>
      <c r="L108" s="50">
        <f>หนองบัวลำภู!AG25</f>
        <v>471720.16</v>
      </c>
      <c r="M108" s="50">
        <f>หนองบัวลำภู!AH25</f>
        <v>473744.79000000004</v>
      </c>
      <c r="N108" s="44"/>
      <c r="O108" s="44"/>
      <c r="P108" s="44"/>
      <c r="Q108" s="101">
        <f t="shared" si="2"/>
        <v>-2024.6300000000629</v>
      </c>
      <c r="R108" s="47">
        <f t="shared" si="3"/>
        <v>110.49898336847036</v>
      </c>
    </row>
    <row r="109" spans="1:18" x14ac:dyDescent="0.3">
      <c r="A109" s="45">
        <v>4</v>
      </c>
      <c r="B109" s="44" t="s">
        <v>245</v>
      </c>
      <c r="C109" s="44" t="s">
        <v>475</v>
      </c>
      <c r="D109" s="44" t="s">
        <v>274</v>
      </c>
      <c r="E109" s="44" t="s">
        <v>84</v>
      </c>
      <c r="F109" s="44" t="s">
        <v>370</v>
      </c>
      <c r="G109" s="398" t="s">
        <v>1354</v>
      </c>
      <c r="H109" s="255">
        <v>7452</v>
      </c>
      <c r="I109" s="45">
        <v>5</v>
      </c>
      <c r="J109" s="103">
        <f>หนองบัวลำภู!F26</f>
        <v>649398.18000000005</v>
      </c>
      <c r="K109" s="109">
        <f>หนองบัวลำภู!AF26</f>
        <v>416280.2</v>
      </c>
      <c r="L109" s="50">
        <f>หนองบัวลำภู!AG26</f>
        <v>995668.66999999993</v>
      </c>
      <c r="M109" s="50">
        <f>หนองบัวลำภู!AH26</f>
        <v>994025.96</v>
      </c>
      <c r="N109" s="44"/>
      <c r="O109" s="44"/>
      <c r="P109" s="44"/>
      <c r="Q109" s="101">
        <f t="shared" si="2"/>
        <v>1642.7099999999627</v>
      </c>
      <c r="R109" s="47">
        <f t="shared" si="3"/>
        <v>133.61093263553408</v>
      </c>
    </row>
    <row r="110" spans="1:18" x14ac:dyDescent="0.3">
      <c r="A110" s="45">
        <v>5</v>
      </c>
      <c r="B110" s="44" t="s">
        <v>245</v>
      </c>
      <c r="C110" s="44" t="s">
        <v>475</v>
      </c>
      <c r="D110" s="44" t="s">
        <v>274</v>
      </c>
      <c r="E110" s="44" t="s">
        <v>84</v>
      </c>
      <c r="F110" s="44" t="s">
        <v>370</v>
      </c>
      <c r="G110" s="398" t="s">
        <v>1355</v>
      </c>
      <c r="H110" s="49">
        <v>5116</v>
      </c>
      <c r="I110" s="45">
        <v>4</v>
      </c>
      <c r="J110" s="103">
        <f>หนองบัวลำภู!F27</f>
        <v>353649.42</v>
      </c>
      <c r="K110" s="109">
        <f>หนองบัวลำภู!AF27</f>
        <v>476881.45999999996</v>
      </c>
      <c r="L110" s="50">
        <f>หนองบัวลำภู!AG27</f>
        <v>790507.29</v>
      </c>
      <c r="M110" s="50">
        <f>หนองบัวลำภู!AH27</f>
        <v>507033.81</v>
      </c>
      <c r="N110" s="44"/>
      <c r="O110" s="44"/>
      <c r="P110" s="44"/>
      <c r="Q110" s="101">
        <f t="shared" si="2"/>
        <v>283473.48000000004</v>
      </c>
      <c r="R110" s="47">
        <f t="shared" si="3"/>
        <v>154.5166712275215</v>
      </c>
    </row>
    <row r="111" spans="1:18" x14ac:dyDescent="0.3">
      <c r="A111" s="45">
        <v>6</v>
      </c>
      <c r="B111" s="44" t="s">
        <v>245</v>
      </c>
      <c r="C111" s="44" t="s">
        <v>475</v>
      </c>
      <c r="D111" s="44" t="s">
        <v>274</v>
      </c>
      <c r="E111" s="44" t="s">
        <v>84</v>
      </c>
      <c r="F111" s="44" t="s">
        <v>370</v>
      </c>
      <c r="G111" s="398" t="s">
        <v>1356</v>
      </c>
      <c r="H111" s="49">
        <v>3330</v>
      </c>
      <c r="I111" s="45">
        <v>3</v>
      </c>
      <c r="J111" s="103">
        <f>หนองบัวลำภู!F28</f>
        <v>175524.44</v>
      </c>
      <c r="K111" s="109">
        <f>หนองบัวลำภู!AF28</f>
        <v>178394.45</v>
      </c>
      <c r="L111" s="50">
        <f>หนองบัวลำภู!AG28</f>
        <v>464151.2</v>
      </c>
      <c r="M111" s="50">
        <f>หนองบัวลำภู!AH28</f>
        <v>418436.20999999996</v>
      </c>
      <c r="N111" s="44"/>
      <c r="O111" s="44"/>
      <c r="P111" s="44"/>
      <c r="Q111" s="101">
        <f t="shared" si="2"/>
        <v>45714.990000000049</v>
      </c>
      <c r="R111" s="47">
        <f t="shared" si="3"/>
        <v>139.38474474474475</v>
      </c>
    </row>
    <row r="112" spans="1:18" x14ac:dyDescent="0.3">
      <c r="A112" s="45">
        <v>7</v>
      </c>
      <c r="B112" s="44" t="s">
        <v>245</v>
      </c>
      <c r="C112" s="44" t="s">
        <v>475</v>
      </c>
      <c r="D112" s="44" t="s">
        <v>274</v>
      </c>
      <c r="E112" s="44" t="s">
        <v>84</v>
      </c>
      <c r="F112" s="44" t="s">
        <v>370</v>
      </c>
      <c r="G112" s="398" t="s">
        <v>1357</v>
      </c>
      <c r="H112" s="49">
        <v>3774</v>
      </c>
      <c r="I112" s="45">
        <v>3</v>
      </c>
      <c r="J112" s="103">
        <f>หนองบัวลำภู!F29</f>
        <v>178011.08</v>
      </c>
      <c r="K112" s="109">
        <f>หนองบัวลำภู!AF29</f>
        <v>153280.04999999999</v>
      </c>
      <c r="L112" s="50">
        <f>หนองบัวลำภู!AG29</f>
        <v>452677.20999999996</v>
      </c>
      <c r="M112" s="50">
        <f>หนองบัวลำภู!AH29</f>
        <v>407392.57</v>
      </c>
      <c r="N112" s="44"/>
      <c r="O112" s="44"/>
      <c r="P112" s="44"/>
      <c r="Q112" s="101">
        <f t="shared" si="2"/>
        <v>45284.639999999956</v>
      </c>
      <c r="R112" s="47">
        <f t="shared" si="3"/>
        <v>119.94626656067831</v>
      </c>
    </row>
    <row r="113" spans="1:18" x14ac:dyDescent="0.3">
      <c r="A113" s="45">
        <v>8</v>
      </c>
      <c r="B113" s="44" t="s">
        <v>245</v>
      </c>
      <c r="C113" s="44" t="s">
        <v>475</v>
      </c>
      <c r="D113" s="44" t="s">
        <v>274</v>
      </c>
      <c r="E113" s="44" t="s">
        <v>84</v>
      </c>
      <c r="F113" s="44" t="s">
        <v>370</v>
      </c>
      <c r="G113" s="398" t="s">
        <v>1358</v>
      </c>
      <c r="H113" s="49">
        <v>2996</v>
      </c>
      <c r="I113" s="45">
        <v>2</v>
      </c>
      <c r="J113" s="103">
        <f>หนองบัวลำภู!F30</f>
        <v>65851.88</v>
      </c>
      <c r="K113" s="109">
        <f>หนองบัวลำภู!AF30</f>
        <v>115736.81</v>
      </c>
      <c r="L113" s="50">
        <f>หนองบัวลำภู!AG30</f>
        <v>456133.62</v>
      </c>
      <c r="M113" s="50">
        <f>หนองบัวลำภู!AH30</f>
        <v>416630.94</v>
      </c>
      <c r="N113" s="44"/>
      <c r="O113" s="44"/>
      <c r="P113" s="44"/>
      <c r="Q113" s="101">
        <f t="shared" si="2"/>
        <v>39502.679999999993</v>
      </c>
      <c r="R113" s="47">
        <f t="shared" si="3"/>
        <v>152.24753671562084</v>
      </c>
    </row>
    <row r="114" spans="1:18" x14ac:dyDescent="0.3">
      <c r="A114" s="45">
        <v>9</v>
      </c>
      <c r="B114" s="44" t="s">
        <v>245</v>
      </c>
      <c r="C114" s="44" t="s">
        <v>475</v>
      </c>
      <c r="D114" s="44" t="s">
        <v>274</v>
      </c>
      <c r="E114" s="44" t="s">
        <v>84</v>
      </c>
      <c r="F114" s="44" t="s">
        <v>370</v>
      </c>
      <c r="G114" s="398" t="s">
        <v>1359</v>
      </c>
      <c r="H114" s="255">
        <v>6600</v>
      </c>
      <c r="I114" s="45">
        <v>5</v>
      </c>
      <c r="J114" s="103">
        <f>หนองบัวลำภู!F31</f>
        <v>580824.85</v>
      </c>
      <c r="K114" s="109">
        <f>หนองบัวลำภู!AF31</f>
        <v>807631.78</v>
      </c>
      <c r="L114" s="50">
        <f>หนองบัวลำภู!AG31</f>
        <v>438897.53</v>
      </c>
      <c r="M114" s="50">
        <f>หนองบัวลำภู!AH31</f>
        <v>325559.66000000003</v>
      </c>
      <c r="N114" s="44"/>
      <c r="O114" s="44"/>
      <c r="P114" s="44"/>
      <c r="Q114" s="101">
        <f t="shared" si="2"/>
        <v>113337.87</v>
      </c>
      <c r="R114" s="47">
        <f t="shared" si="3"/>
        <v>66.499625757575757</v>
      </c>
    </row>
    <row r="115" spans="1:18" x14ac:dyDescent="0.3">
      <c r="A115" s="45">
        <v>10</v>
      </c>
      <c r="B115" s="44" t="s">
        <v>245</v>
      </c>
      <c r="C115" s="44" t="s">
        <v>475</v>
      </c>
      <c r="D115" s="44" t="s">
        <v>274</v>
      </c>
      <c r="E115" s="44" t="s">
        <v>84</v>
      </c>
      <c r="F115" s="44" t="s">
        <v>370</v>
      </c>
      <c r="G115" s="398" t="s">
        <v>1360</v>
      </c>
      <c r="H115" s="49">
        <v>2814</v>
      </c>
      <c r="I115" s="45">
        <v>2</v>
      </c>
      <c r="J115" s="103">
        <f>หนองบัวลำภู!F32</f>
        <v>207427.26</v>
      </c>
      <c r="K115" s="109">
        <f>หนองบัวลำภู!AF32</f>
        <v>109403.92000000001</v>
      </c>
      <c r="L115" s="50">
        <f>หนองบัวลำภู!AG32</f>
        <v>521477.7</v>
      </c>
      <c r="M115" s="50">
        <f>หนองบัวลำภู!AH32</f>
        <v>435748.91000000003</v>
      </c>
      <c r="N115" s="44"/>
      <c r="O115" s="44"/>
      <c r="P115" s="44"/>
      <c r="Q115" s="101">
        <f t="shared" si="2"/>
        <v>85728.789999999979</v>
      </c>
      <c r="R115" s="47">
        <f t="shared" si="3"/>
        <v>185.31545842217486</v>
      </c>
    </row>
    <row r="116" spans="1:18" x14ac:dyDescent="0.3">
      <c r="A116" s="45">
        <v>11</v>
      </c>
      <c r="B116" s="44" t="s">
        <v>245</v>
      </c>
      <c r="C116" s="44" t="s">
        <v>475</v>
      </c>
      <c r="D116" s="44" t="s">
        <v>274</v>
      </c>
      <c r="E116" s="44" t="s">
        <v>84</v>
      </c>
      <c r="F116" s="44" t="s">
        <v>370</v>
      </c>
      <c r="G116" s="398" t="s">
        <v>1361</v>
      </c>
      <c r="H116" s="49">
        <v>5791</v>
      </c>
      <c r="I116" s="45">
        <v>4</v>
      </c>
      <c r="J116" s="103">
        <f>หนองบัวลำภู!F33</f>
        <v>471553.35</v>
      </c>
      <c r="K116" s="109">
        <f>หนองบัวลำภู!AF33</f>
        <v>585025.2699999999</v>
      </c>
      <c r="L116" s="50">
        <f>หนองบัวลำภู!AG33</f>
        <v>596127.52</v>
      </c>
      <c r="M116" s="50">
        <f>หนองบัวลำภู!AH33</f>
        <v>501370.44</v>
      </c>
      <c r="N116" s="44"/>
      <c r="O116" s="44"/>
      <c r="P116" s="44"/>
      <c r="Q116" s="101">
        <f t="shared" si="2"/>
        <v>94757.080000000016</v>
      </c>
      <c r="R116" s="47">
        <f t="shared" si="3"/>
        <v>102.94034190986014</v>
      </c>
    </row>
    <row r="117" spans="1:18" x14ac:dyDescent="0.3">
      <c r="A117" s="45">
        <v>12</v>
      </c>
      <c r="B117" s="44" t="s">
        <v>245</v>
      </c>
      <c r="C117" s="44" t="s">
        <v>475</v>
      </c>
      <c r="D117" s="44" t="s">
        <v>274</v>
      </c>
      <c r="E117" s="44" t="s">
        <v>84</v>
      </c>
      <c r="F117" s="44" t="s">
        <v>370</v>
      </c>
      <c r="G117" s="398" t="s">
        <v>1362</v>
      </c>
      <c r="H117" s="49">
        <v>5865</v>
      </c>
      <c r="I117" s="45">
        <v>4</v>
      </c>
      <c r="J117" s="103">
        <f>หนองบัวลำภู!F34</f>
        <v>182653.08</v>
      </c>
      <c r="K117" s="109">
        <f>หนองบัวลำภู!AF34</f>
        <v>200470.77000000002</v>
      </c>
      <c r="L117" s="50">
        <f>หนองบัวลำภู!AG34</f>
        <v>593227.15</v>
      </c>
      <c r="M117" s="50">
        <f>หนองบัวลำภู!AH34</f>
        <v>574817.91999999993</v>
      </c>
      <c r="N117" s="44"/>
      <c r="O117" s="44"/>
      <c r="P117" s="44"/>
      <c r="Q117" s="101">
        <f t="shared" si="2"/>
        <v>18409.230000000098</v>
      </c>
      <c r="R117" s="47">
        <f t="shared" si="3"/>
        <v>101.14699914748509</v>
      </c>
    </row>
    <row r="118" spans="1:18" x14ac:dyDescent="0.3">
      <c r="A118" s="45">
        <v>13</v>
      </c>
      <c r="B118" s="44" t="s">
        <v>245</v>
      </c>
      <c r="C118" s="44" t="s">
        <v>475</v>
      </c>
      <c r="D118" s="44" t="s">
        <v>274</v>
      </c>
      <c r="E118" s="44" t="s">
        <v>84</v>
      </c>
      <c r="F118" s="44" t="s">
        <v>370</v>
      </c>
      <c r="G118" s="398" t="s">
        <v>1363</v>
      </c>
      <c r="H118" s="49">
        <v>4511</v>
      </c>
      <c r="I118" s="45">
        <v>4</v>
      </c>
      <c r="J118" s="103">
        <f>หนองบัวลำภู!F35</f>
        <v>170511.75</v>
      </c>
      <c r="K118" s="109">
        <f>หนองบัวลำภู!AF35</f>
        <v>-4853.5600000000559</v>
      </c>
      <c r="L118" s="50">
        <f>หนองบัวลำภู!AG35</f>
        <v>334842.82</v>
      </c>
      <c r="M118" s="50">
        <f>หนองบัวลำภู!AH35</f>
        <v>502536.16000000003</v>
      </c>
      <c r="N118" s="44"/>
      <c r="O118" s="44"/>
      <c r="P118" s="44"/>
      <c r="Q118" s="101">
        <f t="shared" si="2"/>
        <v>-167693.34000000003</v>
      </c>
      <c r="R118" s="47">
        <f t="shared" si="3"/>
        <v>74.228069164265136</v>
      </c>
    </row>
    <row r="119" spans="1:18" s="4" customFormat="1" x14ac:dyDescent="0.3">
      <c r="A119" s="89">
        <v>2</v>
      </c>
      <c r="B119" s="90" t="s">
        <v>245</v>
      </c>
      <c r="C119" s="90"/>
      <c r="D119" s="90"/>
      <c r="E119" s="90" t="s">
        <v>267</v>
      </c>
      <c r="F119" s="90"/>
      <c r="G119" s="399" t="s">
        <v>477</v>
      </c>
      <c r="H119" s="91">
        <f>SUM(H106:H118)</f>
        <v>59864</v>
      </c>
      <c r="I119" s="89"/>
      <c r="J119" s="92">
        <f>SUM(J106:J118)</f>
        <v>3555384.8700000006</v>
      </c>
      <c r="K119" s="110">
        <f>SUM(K106:K118)</f>
        <v>3364924.98</v>
      </c>
      <c r="L119" s="92">
        <f>SUM(L106:L118)</f>
        <v>6892053.0200000014</v>
      </c>
      <c r="M119" s="92">
        <f>SUM(M106:M118)</f>
        <v>6262420.2700000005</v>
      </c>
      <c r="N119" s="90">
        <v>12</v>
      </c>
      <c r="O119" s="90">
        <v>12</v>
      </c>
      <c r="P119" s="90">
        <f>N119-O119</f>
        <v>0</v>
      </c>
      <c r="Q119" s="102">
        <f t="shared" si="2"/>
        <v>629632.75000000093</v>
      </c>
      <c r="R119" s="100">
        <f>L119/H119</f>
        <v>115.12850828544704</v>
      </c>
    </row>
    <row r="120" spans="1:18" x14ac:dyDescent="0.3">
      <c r="A120" s="45">
        <v>1</v>
      </c>
      <c r="B120" s="44" t="s">
        <v>245</v>
      </c>
      <c r="C120" s="44" t="s">
        <v>478</v>
      </c>
      <c r="D120" s="44" t="s">
        <v>281</v>
      </c>
      <c r="E120" s="44" t="s">
        <v>85</v>
      </c>
      <c r="F120" s="44" t="s">
        <v>400</v>
      </c>
      <c r="G120" s="398" t="s">
        <v>479</v>
      </c>
      <c r="H120" s="49"/>
      <c r="I120" s="45"/>
      <c r="J120" s="103"/>
      <c r="K120" s="109"/>
      <c r="L120" s="50"/>
      <c r="M120" s="50"/>
      <c r="N120" s="44"/>
      <c r="O120" s="44"/>
      <c r="P120" s="44"/>
    </row>
    <row r="121" spans="1:18" x14ac:dyDescent="0.3">
      <c r="A121" s="45">
        <v>2</v>
      </c>
      <c r="B121" s="44" t="s">
        <v>245</v>
      </c>
      <c r="C121" s="44" t="s">
        <v>478</v>
      </c>
      <c r="D121" s="44" t="s">
        <v>281</v>
      </c>
      <c r="E121" s="44" t="s">
        <v>85</v>
      </c>
      <c r="F121" s="44" t="s">
        <v>370</v>
      </c>
      <c r="G121" s="398" t="s">
        <v>1364</v>
      </c>
      <c r="H121" s="49">
        <v>1955</v>
      </c>
      <c r="I121" s="45">
        <v>2</v>
      </c>
      <c r="J121" s="103">
        <f>หนองบัวลำภู!F36</f>
        <v>153844.84</v>
      </c>
      <c r="K121" s="109">
        <f>หนองบัวลำภู!AF36</f>
        <v>250963.36</v>
      </c>
      <c r="L121" s="50">
        <f>หนองบัวลำภู!AG36</f>
        <v>152631.69</v>
      </c>
      <c r="M121" s="50">
        <f>หนองบัวลำภู!AH36</f>
        <v>195399.08</v>
      </c>
      <c r="N121" s="44"/>
      <c r="O121" s="44"/>
      <c r="P121" s="44"/>
      <c r="Q121" s="101">
        <f t="shared" si="2"/>
        <v>-42767.389999999985</v>
      </c>
      <c r="R121" s="47">
        <f t="shared" si="3"/>
        <v>78.072475703324812</v>
      </c>
    </row>
    <row r="122" spans="1:18" x14ac:dyDescent="0.3">
      <c r="A122" s="45">
        <v>3</v>
      </c>
      <c r="B122" s="44" t="s">
        <v>245</v>
      </c>
      <c r="C122" s="44" t="s">
        <v>478</v>
      </c>
      <c r="D122" s="44" t="s">
        <v>281</v>
      </c>
      <c r="E122" s="44" t="s">
        <v>85</v>
      </c>
      <c r="F122" s="44" t="s">
        <v>370</v>
      </c>
      <c r="G122" s="398" t="s">
        <v>1365</v>
      </c>
      <c r="H122" s="49">
        <v>4228</v>
      </c>
      <c r="I122" s="45">
        <v>3</v>
      </c>
      <c r="J122" s="103">
        <f>หนองบัวลำภู!F37</f>
        <v>139369.45000000001</v>
      </c>
      <c r="K122" s="109">
        <f>หนองบัวลำภู!AF37</f>
        <v>219081.32</v>
      </c>
      <c r="L122" s="50">
        <f>หนองบัวลำภู!AG37</f>
        <v>291893.83999999997</v>
      </c>
      <c r="M122" s="50">
        <f>หนองบัวลำภู!AH37</f>
        <v>389063.91</v>
      </c>
      <c r="N122" s="44"/>
      <c r="O122" s="44"/>
      <c r="P122" s="44"/>
      <c r="Q122" s="101">
        <f t="shared" si="2"/>
        <v>-97170.07</v>
      </c>
      <c r="R122" s="47">
        <f t="shared" si="3"/>
        <v>69.038278145695358</v>
      </c>
    </row>
    <row r="123" spans="1:18" x14ac:dyDescent="0.3">
      <c r="A123" s="45">
        <v>4</v>
      </c>
      <c r="B123" s="44" t="s">
        <v>245</v>
      </c>
      <c r="C123" s="44" t="s">
        <v>478</v>
      </c>
      <c r="D123" s="44" t="s">
        <v>281</v>
      </c>
      <c r="E123" s="44" t="s">
        <v>85</v>
      </c>
      <c r="F123" s="44" t="s">
        <v>370</v>
      </c>
      <c r="G123" s="398" t="s">
        <v>1366</v>
      </c>
      <c r="H123" s="49">
        <v>1245</v>
      </c>
      <c r="I123" s="45">
        <v>1</v>
      </c>
      <c r="J123" s="103">
        <f>หนองบัวลำภู!F38</f>
        <v>140279.29999999999</v>
      </c>
      <c r="K123" s="109">
        <f>หนองบัวลำภู!AF38</f>
        <v>140790.22999999998</v>
      </c>
      <c r="L123" s="50">
        <f>หนองบัวลำภู!AG38</f>
        <v>136347.45000000001</v>
      </c>
      <c r="M123" s="50">
        <f>หนองบัวลำภู!AH38</f>
        <v>220167.22</v>
      </c>
      <c r="N123" s="44"/>
      <c r="O123" s="44"/>
      <c r="P123" s="44"/>
      <c r="Q123" s="101">
        <f t="shared" si="2"/>
        <v>-83819.76999999999</v>
      </c>
      <c r="R123" s="47">
        <f t="shared" si="3"/>
        <v>109.51602409638555</v>
      </c>
    </row>
    <row r="124" spans="1:18" x14ac:dyDescent="0.3">
      <c r="A124" s="45">
        <v>5</v>
      </c>
      <c r="B124" s="44" t="s">
        <v>245</v>
      </c>
      <c r="C124" s="44" t="s">
        <v>478</v>
      </c>
      <c r="D124" s="44" t="s">
        <v>281</v>
      </c>
      <c r="E124" s="44" t="s">
        <v>85</v>
      </c>
      <c r="F124" s="44" t="s">
        <v>370</v>
      </c>
      <c r="G124" s="398" t="s">
        <v>1367</v>
      </c>
      <c r="H124" s="49">
        <v>5421</v>
      </c>
      <c r="I124" s="45">
        <v>4</v>
      </c>
      <c r="J124" s="103">
        <f>หนองบัวลำภู!F39</f>
        <v>148716.42000000001</v>
      </c>
      <c r="K124" s="109">
        <f>หนองบัวลำภู!AF39</f>
        <v>204876.37</v>
      </c>
      <c r="L124" s="50">
        <f>หนองบัวลำภู!AG39</f>
        <v>293421.11</v>
      </c>
      <c r="M124" s="50">
        <f>หนองบัวลำภู!AH39</f>
        <v>413582.35</v>
      </c>
      <c r="N124" s="44"/>
      <c r="O124" s="44"/>
      <c r="P124" s="44"/>
      <c r="Q124" s="101">
        <f t="shared" si="2"/>
        <v>-120161.23999999999</v>
      </c>
      <c r="R124" s="47">
        <f t="shared" si="3"/>
        <v>54.12674967718133</v>
      </c>
    </row>
    <row r="125" spans="1:18" x14ac:dyDescent="0.3">
      <c r="A125" s="45">
        <v>6</v>
      </c>
      <c r="B125" s="44" t="s">
        <v>245</v>
      </c>
      <c r="C125" s="44" t="s">
        <v>478</v>
      </c>
      <c r="D125" s="44" t="s">
        <v>281</v>
      </c>
      <c r="E125" s="44" t="s">
        <v>85</v>
      </c>
      <c r="F125" s="44" t="s">
        <v>370</v>
      </c>
      <c r="G125" s="398" t="s">
        <v>1368</v>
      </c>
      <c r="H125" s="49">
        <v>3481</v>
      </c>
      <c r="I125" s="45">
        <v>3</v>
      </c>
      <c r="J125" s="103">
        <f>หนองบัวลำภู!F40</f>
        <v>313610.15000000002</v>
      </c>
      <c r="K125" s="109">
        <f>หนองบัวลำภู!AF40</f>
        <v>416990.67000000004</v>
      </c>
      <c r="L125" s="50">
        <f>หนองบัวลำภู!AG40</f>
        <v>111164.88</v>
      </c>
      <c r="M125" s="50">
        <f>หนองบัวลำภู!AH40</f>
        <v>186521.03</v>
      </c>
      <c r="N125" s="44"/>
      <c r="O125" s="44"/>
      <c r="P125" s="44"/>
      <c r="Q125" s="101">
        <f t="shared" si="2"/>
        <v>-75356.149999999994</v>
      </c>
      <c r="R125" s="47">
        <f t="shared" si="3"/>
        <v>31.934754380925021</v>
      </c>
    </row>
    <row r="126" spans="1:18" x14ac:dyDescent="0.3">
      <c r="A126" s="45">
        <v>7</v>
      </c>
      <c r="B126" s="44" t="s">
        <v>245</v>
      </c>
      <c r="C126" s="44" t="s">
        <v>478</v>
      </c>
      <c r="D126" s="44" t="s">
        <v>281</v>
      </c>
      <c r="E126" s="44" t="s">
        <v>85</v>
      </c>
      <c r="F126" s="44" t="s">
        <v>370</v>
      </c>
      <c r="G126" s="398" t="s">
        <v>1369</v>
      </c>
      <c r="H126" s="49">
        <v>3499</v>
      </c>
      <c r="I126" s="45">
        <v>3</v>
      </c>
      <c r="J126" s="103">
        <f>หนองบัวลำภู!F41</f>
        <v>651299.51</v>
      </c>
      <c r="K126" s="109">
        <f>หนองบัวลำภู!AF41</f>
        <v>727037.67</v>
      </c>
      <c r="L126" s="50">
        <f>หนองบัวลำภู!AG41</f>
        <v>213749.73</v>
      </c>
      <c r="M126" s="50">
        <f>หนองบัวลำภู!AH41</f>
        <v>334488.59000000003</v>
      </c>
      <c r="N126" s="44"/>
      <c r="O126" s="44"/>
      <c r="P126" s="44"/>
      <c r="Q126" s="101">
        <f t="shared" si="2"/>
        <v>-120738.86000000002</v>
      </c>
      <c r="R126" s="47">
        <f t="shared" si="3"/>
        <v>61.088805372963705</v>
      </c>
    </row>
    <row r="127" spans="1:18" x14ac:dyDescent="0.3">
      <c r="A127" s="45">
        <v>8</v>
      </c>
      <c r="B127" s="44" t="s">
        <v>245</v>
      </c>
      <c r="C127" s="44" t="s">
        <v>478</v>
      </c>
      <c r="D127" s="44" t="s">
        <v>281</v>
      </c>
      <c r="E127" s="44" t="s">
        <v>85</v>
      </c>
      <c r="F127" s="44" t="s">
        <v>370</v>
      </c>
      <c r="G127" s="398" t="s">
        <v>1370</v>
      </c>
      <c r="H127" s="49">
        <v>1888</v>
      </c>
      <c r="I127" s="45">
        <v>2</v>
      </c>
      <c r="J127" s="103">
        <f>หนองบัวลำภู!F42</f>
        <v>210573.07</v>
      </c>
      <c r="K127" s="109">
        <f>หนองบัวลำภู!AF42</f>
        <v>306164.78000000003</v>
      </c>
      <c r="L127" s="50">
        <f>หนองบัวลำภู!AG42</f>
        <v>190229.22</v>
      </c>
      <c r="M127" s="50">
        <f>หนองบัวลำภู!AH42</f>
        <v>304931.45999999996</v>
      </c>
      <c r="N127" s="44"/>
      <c r="O127" s="44"/>
      <c r="P127" s="44"/>
      <c r="Q127" s="101">
        <f t="shared" si="2"/>
        <v>-114702.23999999996</v>
      </c>
      <c r="R127" s="47">
        <f t="shared" si="3"/>
        <v>100.75700211864407</v>
      </c>
    </row>
    <row r="128" spans="1:18" x14ac:dyDescent="0.3">
      <c r="A128" s="45">
        <v>9</v>
      </c>
      <c r="B128" s="44" t="s">
        <v>245</v>
      </c>
      <c r="C128" s="44" t="s">
        <v>478</v>
      </c>
      <c r="D128" s="44" t="s">
        <v>281</v>
      </c>
      <c r="E128" s="44" t="s">
        <v>85</v>
      </c>
      <c r="F128" s="44" t="s">
        <v>370</v>
      </c>
      <c r="G128" s="398" t="s">
        <v>1371</v>
      </c>
      <c r="H128" s="49">
        <v>1651</v>
      </c>
      <c r="I128" s="45">
        <v>2</v>
      </c>
      <c r="J128" s="103">
        <f>หนองบัวลำภู!F43</f>
        <v>177216.6</v>
      </c>
      <c r="K128" s="109">
        <f>หนองบัวลำภู!AF43</f>
        <v>259336.85</v>
      </c>
      <c r="L128" s="50">
        <f>หนองบัวลำภู!AG43</f>
        <v>82413.39</v>
      </c>
      <c r="M128" s="50">
        <f>หนองบัวลำภู!AH43</f>
        <v>176469.11</v>
      </c>
      <c r="N128" s="44"/>
      <c r="O128" s="44"/>
      <c r="P128" s="44"/>
      <c r="Q128" s="101">
        <f t="shared" si="2"/>
        <v>-94055.719999999987</v>
      </c>
      <c r="R128" s="47">
        <f t="shared" si="3"/>
        <v>49.917256208358573</v>
      </c>
    </row>
    <row r="129" spans="1:18" x14ac:dyDescent="0.3">
      <c r="A129" s="45">
        <v>10</v>
      </c>
      <c r="B129" s="44" t="s">
        <v>245</v>
      </c>
      <c r="C129" s="44" t="s">
        <v>478</v>
      </c>
      <c r="D129" s="44" t="s">
        <v>281</v>
      </c>
      <c r="E129" s="44" t="s">
        <v>85</v>
      </c>
      <c r="F129" s="44" t="s">
        <v>370</v>
      </c>
      <c r="G129" s="398" t="s">
        <v>1372</v>
      </c>
      <c r="H129" s="49">
        <v>3959</v>
      </c>
      <c r="I129" s="45">
        <v>3</v>
      </c>
      <c r="J129" s="103">
        <f>หนองบัวลำภู!F44</f>
        <v>236653.34</v>
      </c>
      <c r="K129" s="109">
        <f>หนองบัวลำภู!AF44</f>
        <v>374178.99</v>
      </c>
      <c r="L129" s="50">
        <f>หนองบัวลำภู!AG44</f>
        <v>231696.87</v>
      </c>
      <c r="M129" s="50">
        <f>หนองบัวลำภู!AH44</f>
        <v>375796.8</v>
      </c>
      <c r="N129" s="44"/>
      <c r="O129" s="44"/>
      <c r="P129" s="44"/>
      <c r="Q129" s="101">
        <f t="shared" si="2"/>
        <v>-144099.93</v>
      </c>
      <c r="R129" s="47">
        <f t="shared" si="3"/>
        <v>58.524089416519324</v>
      </c>
    </row>
    <row r="130" spans="1:18" x14ac:dyDescent="0.3">
      <c r="A130" s="45">
        <v>11</v>
      </c>
      <c r="B130" s="44" t="s">
        <v>245</v>
      </c>
      <c r="C130" s="44" t="s">
        <v>478</v>
      </c>
      <c r="D130" s="44" t="s">
        <v>281</v>
      </c>
      <c r="E130" s="44" t="s">
        <v>85</v>
      </c>
      <c r="F130" s="44" t="s">
        <v>370</v>
      </c>
      <c r="G130" s="398" t="s">
        <v>1373</v>
      </c>
      <c r="H130" s="49">
        <v>2503</v>
      </c>
      <c r="I130" s="45">
        <v>2</v>
      </c>
      <c r="J130" s="103">
        <f>หนองบัวลำภู!F45</f>
        <v>577824.92000000004</v>
      </c>
      <c r="K130" s="109">
        <f>หนองบัวลำภู!AF45</f>
        <v>622975.95000000007</v>
      </c>
      <c r="L130" s="50">
        <f>หนองบัวลำภู!AG45</f>
        <v>213109.83000000002</v>
      </c>
      <c r="M130" s="50">
        <f>หนองบัวลำภู!AH45</f>
        <v>238444.80000000002</v>
      </c>
      <c r="N130" s="44"/>
      <c r="O130" s="44"/>
      <c r="P130" s="44"/>
      <c r="Q130" s="101">
        <f t="shared" si="2"/>
        <v>-25334.97</v>
      </c>
      <c r="R130" s="47">
        <f t="shared" si="3"/>
        <v>85.141761885737125</v>
      </c>
    </row>
    <row r="131" spans="1:18" x14ac:dyDescent="0.3">
      <c r="A131" s="45">
        <v>12</v>
      </c>
      <c r="B131" s="44" t="s">
        <v>245</v>
      </c>
      <c r="C131" s="44" t="s">
        <v>478</v>
      </c>
      <c r="D131" s="44" t="s">
        <v>281</v>
      </c>
      <c r="E131" s="44" t="s">
        <v>85</v>
      </c>
      <c r="F131" s="44" t="s">
        <v>370</v>
      </c>
      <c r="G131" s="398" t="s">
        <v>1374</v>
      </c>
      <c r="H131" s="49">
        <v>3619</v>
      </c>
      <c r="I131" s="45">
        <v>3</v>
      </c>
      <c r="J131" s="103">
        <f>หนองบัวลำภู!F46</f>
        <v>97619.45</v>
      </c>
      <c r="K131" s="109">
        <f>หนองบัวลำภู!AF46</f>
        <v>123444.29999999999</v>
      </c>
      <c r="L131" s="50">
        <f>หนองบัวลำภู!AG46</f>
        <v>40044.32</v>
      </c>
      <c r="M131" s="50">
        <f>หนองบัวลำภู!AH46</f>
        <v>233732.66</v>
      </c>
      <c r="N131" s="44"/>
      <c r="O131" s="44"/>
      <c r="P131" s="44"/>
      <c r="Q131" s="101">
        <f t="shared" si="2"/>
        <v>-193688.34</v>
      </c>
      <c r="R131" s="47">
        <f t="shared" si="3"/>
        <v>11.065023487151146</v>
      </c>
    </row>
    <row r="132" spans="1:18" x14ac:dyDescent="0.3">
      <c r="A132" s="45">
        <v>13</v>
      </c>
      <c r="B132" s="44" t="s">
        <v>245</v>
      </c>
      <c r="C132" s="44" t="s">
        <v>478</v>
      </c>
      <c r="D132" s="44" t="s">
        <v>281</v>
      </c>
      <c r="E132" s="44" t="s">
        <v>85</v>
      </c>
      <c r="F132" s="44" t="s">
        <v>370</v>
      </c>
      <c r="G132" s="398" t="s">
        <v>1375</v>
      </c>
      <c r="H132" s="49">
        <v>2593</v>
      </c>
      <c r="I132" s="45">
        <v>2</v>
      </c>
      <c r="J132" s="103">
        <f>หนองบัวลำภู!F47</f>
        <v>158032.23000000001</v>
      </c>
      <c r="K132" s="109">
        <f>หนองบัวลำภู!AF47</f>
        <v>206365.47</v>
      </c>
      <c r="L132" s="50">
        <f>หนองบัวลำภู!AG47</f>
        <v>227354.49</v>
      </c>
      <c r="M132" s="50">
        <f>หนองบัวลำภู!AH47</f>
        <v>318503.39</v>
      </c>
      <c r="N132" s="44"/>
      <c r="O132" s="44"/>
      <c r="P132" s="44"/>
      <c r="Q132" s="101">
        <f t="shared" si="2"/>
        <v>-91148.900000000023</v>
      </c>
      <c r="R132" s="47">
        <f t="shared" si="3"/>
        <v>87.680096413420742</v>
      </c>
    </row>
    <row r="133" spans="1:18" x14ac:dyDescent="0.3">
      <c r="A133" s="45">
        <v>14</v>
      </c>
      <c r="B133" s="44" t="s">
        <v>245</v>
      </c>
      <c r="C133" s="44" t="s">
        <v>478</v>
      </c>
      <c r="D133" s="44" t="s">
        <v>281</v>
      </c>
      <c r="E133" s="44" t="s">
        <v>85</v>
      </c>
      <c r="F133" s="44" t="s">
        <v>370</v>
      </c>
      <c r="G133" s="398" t="s">
        <v>1376</v>
      </c>
      <c r="H133" s="49">
        <v>1622</v>
      </c>
      <c r="I133" s="45">
        <v>2</v>
      </c>
      <c r="J133" s="103">
        <f>หนองบัวลำภู!F48</f>
        <v>459080.73</v>
      </c>
      <c r="K133" s="109">
        <f>หนองบัวลำภู!AF48</f>
        <v>479788.36</v>
      </c>
      <c r="L133" s="50">
        <f>หนองบัวลำภู!AG48</f>
        <v>149080</v>
      </c>
      <c r="M133" s="50">
        <f>หนองบัวลำภู!AH48</f>
        <v>185655.76</v>
      </c>
      <c r="N133" s="44"/>
      <c r="O133" s="44"/>
      <c r="P133" s="44"/>
      <c r="Q133" s="101">
        <f t="shared" si="2"/>
        <v>-36575.760000000009</v>
      </c>
      <c r="R133" s="47">
        <f t="shared" si="3"/>
        <v>91.911220715166465</v>
      </c>
    </row>
    <row r="134" spans="1:18" x14ac:dyDescent="0.3">
      <c r="A134" s="45">
        <v>15</v>
      </c>
      <c r="B134" s="44" t="s">
        <v>245</v>
      </c>
      <c r="C134" s="44" t="s">
        <v>478</v>
      </c>
      <c r="D134" s="44" t="s">
        <v>281</v>
      </c>
      <c r="E134" s="44" t="s">
        <v>85</v>
      </c>
      <c r="F134" s="44" t="s">
        <v>370</v>
      </c>
      <c r="G134" s="398" t="s">
        <v>1377</v>
      </c>
      <c r="H134" s="49">
        <v>2164</v>
      </c>
      <c r="I134" s="45">
        <v>2</v>
      </c>
      <c r="J134" s="103">
        <f>หนองบัวลำภู!F49</f>
        <v>70872.78</v>
      </c>
      <c r="K134" s="109">
        <f>หนองบัวลำภู!AF49</f>
        <v>84191.890000000014</v>
      </c>
      <c r="L134" s="50">
        <f>หนองบัวลำภู!AG49</f>
        <v>138244.97</v>
      </c>
      <c r="M134" s="50">
        <f>หนองบัวลำภู!AH49</f>
        <v>219619.34</v>
      </c>
      <c r="N134" s="44"/>
      <c r="O134" s="44"/>
      <c r="P134" s="44"/>
      <c r="Q134" s="101">
        <f t="shared" si="2"/>
        <v>-81374.37</v>
      </c>
      <c r="R134" s="47">
        <f t="shared" si="3"/>
        <v>63.883997227356744</v>
      </c>
    </row>
    <row r="135" spans="1:18" s="4" customFormat="1" x14ac:dyDescent="0.3">
      <c r="A135" s="89">
        <v>3</v>
      </c>
      <c r="B135" s="90" t="s">
        <v>245</v>
      </c>
      <c r="C135" s="90"/>
      <c r="D135" s="90"/>
      <c r="E135" s="90" t="s">
        <v>267</v>
      </c>
      <c r="F135" s="90"/>
      <c r="G135" s="399" t="s">
        <v>480</v>
      </c>
      <c r="H135" s="91">
        <f>SUM(H120:H134)</f>
        <v>39828</v>
      </c>
      <c r="I135" s="89"/>
      <c r="J135" s="92">
        <f>SUM(J120:J134)</f>
        <v>3534992.79</v>
      </c>
      <c r="K135" s="110">
        <f>SUM(K120:K134)</f>
        <v>4416186.21</v>
      </c>
      <c r="L135" s="92">
        <f>SUM(L120:L134)</f>
        <v>2471381.79</v>
      </c>
      <c r="M135" s="92">
        <f>SUM(M120:M134)</f>
        <v>3792375.5</v>
      </c>
      <c r="N135" s="90">
        <v>14</v>
      </c>
      <c r="O135" s="90">
        <v>14</v>
      </c>
      <c r="P135" s="90">
        <f>N135-O135</f>
        <v>0</v>
      </c>
      <c r="Q135" s="102">
        <f t="shared" ref="Q135:Q198" si="5">L135-M135</f>
        <v>-1320993.71</v>
      </c>
      <c r="R135" s="100">
        <f>L135/H135</f>
        <v>62.051365622175354</v>
      </c>
    </row>
    <row r="136" spans="1:18" x14ac:dyDescent="0.3">
      <c r="A136" s="45">
        <v>1</v>
      </c>
      <c r="B136" s="44" t="s">
        <v>245</v>
      </c>
      <c r="C136" s="44" t="s">
        <v>481</v>
      </c>
      <c r="D136" s="44" t="s">
        <v>288</v>
      </c>
      <c r="E136" s="44" t="s">
        <v>86</v>
      </c>
      <c r="F136" s="44" t="s">
        <v>400</v>
      </c>
      <c r="G136" s="398" t="s">
        <v>482</v>
      </c>
      <c r="H136" s="49"/>
      <c r="I136" s="45"/>
      <c r="J136" s="103"/>
      <c r="K136" s="109"/>
      <c r="L136" s="50"/>
      <c r="M136" s="50"/>
      <c r="N136" s="44"/>
      <c r="O136" s="44"/>
      <c r="P136" s="44"/>
    </row>
    <row r="137" spans="1:18" x14ac:dyDescent="0.3">
      <c r="A137" s="45">
        <v>2</v>
      </c>
      <c r="B137" s="44" t="s">
        <v>245</v>
      </c>
      <c r="C137" s="44" t="s">
        <v>481</v>
      </c>
      <c r="D137" s="44" t="s">
        <v>288</v>
      </c>
      <c r="E137" s="44" t="s">
        <v>86</v>
      </c>
      <c r="F137" s="44" t="s">
        <v>370</v>
      </c>
      <c r="G137" s="398" t="s">
        <v>1378</v>
      </c>
      <c r="H137" s="255">
        <v>6007</v>
      </c>
      <c r="I137" s="45">
        <v>5</v>
      </c>
      <c r="J137" s="103">
        <f>หนองบัวลำภู!F50</f>
        <v>469082.88</v>
      </c>
      <c r="K137" s="109">
        <f>หนองบัวลำภู!AF50</f>
        <v>971530.66</v>
      </c>
      <c r="L137" s="50">
        <f>หนองบัวลำภู!AG50</f>
        <v>646931.36</v>
      </c>
      <c r="M137" s="50">
        <f>หนองบัวลำภู!AH50</f>
        <v>600223.06000000006</v>
      </c>
      <c r="N137" s="44"/>
      <c r="O137" s="44"/>
      <c r="P137" s="44"/>
      <c r="Q137" s="101">
        <f t="shared" si="5"/>
        <v>46708.29999999993</v>
      </c>
      <c r="R137" s="47">
        <f t="shared" ref="R137:R198" si="6">L137/H137</f>
        <v>107.69624771100382</v>
      </c>
    </row>
    <row r="138" spans="1:18" x14ac:dyDescent="0.3">
      <c r="A138" s="45">
        <v>3</v>
      </c>
      <c r="B138" s="44" t="s">
        <v>245</v>
      </c>
      <c r="C138" s="44" t="s">
        <v>481</v>
      </c>
      <c r="D138" s="44" t="s">
        <v>288</v>
      </c>
      <c r="E138" s="44" t="s">
        <v>86</v>
      </c>
      <c r="F138" s="44" t="s">
        <v>370</v>
      </c>
      <c r="G138" s="398" t="s">
        <v>1379</v>
      </c>
      <c r="H138" s="49">
        <v>5439</v>
      </c>
      <c r="I138" s="45">
        <v>4</v>
      </c>
      <c r="J138" s="103">
        <f>หนองบัวลำภู!F51</f>
        <v>353590.26</v>
      </c>
      <c r="K138" s="109">
        <f>หนองบัวลำภู!AF51</f>
        <v>537369.23</v>
      </c>
      <c r="L138" s="50">
        <f>หนองบัวลำภู!AG51</f>
        <v>593865.25</v>
      </c>
      <c r="M138" s="50">
        <f>หนองบัวลำภู!AH51</f>
        <v>583027.87</v>
      </c>
      <c r="N138" s="44"/>
      <c r="O138" s="44"/>
      <c r="P138" s="44"/>
      <c r="Q138" s="101">
        <f t="shared" si="5"/>
        <v>10837.380000000005</v>
      </c>
      <c r="R138" s="47">
        <f t="shared" si="6"/>
        <v>109.18647729362016</v>
      </c>
    </row>
    <row r="139" spans="1:18" x14ac:dyDescent="0.3">
      <c r="A139" s="45">
        <v>4</v>
      </c>
      <c r="B139" s="44" t="s">
        <v>245</v>
      </c>
      <c r="C139" s="44" t="s">
        <v>481</v>
      </c>
      <c r="D139" s="44" t="s">
        <v>288</v>
      </c>
      <c r="E139" s="44" t="s">
        <v>86</v>
      </c>
      <c r="F139" s="44" t="s">
        <v>370</v>
      </c>
      <c r="G139" s="398" t="s">
        <v>1380</v>
      </c>
      <c r="H139" s="49">
        <v>3683</v>
      </c>
      <c r="I139" s="45">
        <v>3</v>
      </c>
      <c r="J139" s="103">
        <f>หนองบัวลำภู!F52</f>
        <v>189518.06</v>
      </c>
      <c r="K139" s="109">
        <f>หนองบัวลำภู!AF52</f>
        <v>295845.28000000003</v>
      </c>
      <c r="L139" s="50">
        <f>หนองบัวลำภู!AG52</f>
        <v>360554.23999999999</v>
      </c>
      <c r="M139" s="50">
        <f>หนองบัวลำภู!AH52</f>
        <v>361715.67</v>
      </c>
      <c r="N139" s="44"/>
      <c r="O139" s="44"/>
      <c r="P139" s="44"/>
      <c r="Q139" s="101">
        <f t="shared" si="5"/>
        <v>-1161.429999999993</v>
      </c>
      <c r="R139" s="47">
        <f t="shared" si="6"/>
        <v>97.896888406190598</v>
      </c>
    </row>
    <row r="140" spans="1:18" x14ac:dyDescent="0.3">
      <c r="A140" s="45">
        <v>5</v>
      </c>
      <c r="B140" s="44" t="s">
        <v>245</v>
      </c>
      <c r="C140" s="44" t="s">
        <v>481</v>
      </c>
      <c r="D140" s="44" t="s">
        <v>288</v>
      </c>
      <c r="E140" s="44" t="s">
        <v>86</v>
      </c>
      <c r="F140" s="44" t="s">
        <v>370</v>
      </c>
      <c r="G140" s="398" t="s">
        <v>1381</v>
      </c>
      <c r="H140" s="255">
        <v>10514</v>
      </c>
      <c r="I140" s="45">
        <v>5</v>
      </c>
      <c r="J140" s="103">
        <f>หนองบัวลำภู!F53</f>
        <v>1561103.83</v>
      </c>
      <c r="K140" s="109">
        <f>หนองบัวลำภู!AF53</f>
        <v>1799086.99</v>
      </c>
      <c r="L140" s="50">
        <f>หนองบัวลำภู!AG53</f>
        <v>1539060.78</v>
      </c>
      <c r="M140" s="50">
        <f>หนองบัวลำภู!AH53</f>
        <v>1054441.77</v>
      </c>
      <c r="N140" s="44"/>
      <c r="O140" s="44"/>
      <c r="P140" s="44"/>
      <c r="Q140" s="101">
        <f t="shared" si="5"/>
        <v>484619.01</v>
      </c>
      <c r="R140" s="47">
        <f t="shared" si="6"/>
        <v>146.38204108807304</v>
      </c>
    </row>
    <row r="141" spans="1:18" x14ac:dyDescent="0.3">
      <c r="A141" s="45">
        <v>6</v>
      </c>
      <c r="B141" s="44" t="s">
        <v>245</v>
      </c>
      <c r="C141" s="44" t="s">
        <v>481</v>
      </c>
      <c r="D141" s="44" t="s">
        <v>288</v>
      </c>
      <c r="E141" s="44" t="s">
        <v>86</v>
      </c>
      <c r="F141" s="44" t="s">
        <v>370</v>
      </c>
      <c r="G141" s="398" t="s">
        <v>1382</v>
      </c>
      <c r="H141" s="49">
        <v>1578</v>
      </c>
      <c r="I141" s="45">
        <v>1</v>
      </c>
      <c r="J141" s="103">
        <f>หนองบัวลำภู!F54</f>
        <v>262688.84999999998</v>
      </c>
      <c r="K141" s="109">
        <f>หนองบัวลำภู!AF54</f>
        <v>338255.93</v>
      </c>
      <c r="L141" s="50">
        <f>หนองบัวลำภู!AG54</f>
        <v>361551.95</v>
      </c>
      <c r="M141" s="50">
        <f>หนองบัวลำภู!AH54</f>
        <v>240340.89</v>
      </c>
      <c r="N141" s="44"/>
      <c r="O141" s="44"/>
      <c r="P141" s="44"/>
      <c r="Q141" s="101">
        <f t="shared" si="5"/>
        <v>121211.06</v>
      </c>
      <c r="R141" s="47">
        <f t="shared" si="6"/>
        <v>229.12037389100126</v>
      </c>
    </row>
    <row r="142" spans="1:18" x14ac:dyDescent="0.3">
      <c r="A142" s="45">
        <v>7</v>
      </c>
      <c r="B142" s="44" t="s">
        <v>245</v>
      </c>
      <c r="C142" s="44" t="s">
        <v>481</v>
      </c>
      <c r="D142" s="44" t="s">
        <v>288</v>
      </c>
      <c r="E142" s="44" t="s">
        <v>86</v>
      </c>
      <c r="F142" s="44" t="s">
        <v>370</v>
      </c>
      <c r="G142" s="398" t="s">
        <v>1383</v>
      </c>
      <c r="H142" s="49">
        <v>3503</v>
      </c>
      <c r="I142" s="45">
        <v>3</v>
      </c>
      <c r="J142" s="103">
        <f>หนองบัวลำภู!F55</f>
        <v>369717.31</v>
      </c>
      <c r="K142" s="109">
        <f>หนองบัวลำภู!AF55</f>
        <v>409769.08999999997</v>
      </c>
      <c r="L142" s="50">
        <f>หนองบัวลำภู!AG55</f>
        <v>303569.68</v>
      </c>
      <c r="M142" s="50">
        <f>หนองบัวลำภู!AH55</f>
        <v>277886.68</v>
      </c>
      <c r="N142" s="44"/>
      <c r="O142" s="44"/>
      <c r="P142" s="44"/>
      <c r="Q142" s="101">
        <f t="shared" si="5"/>
        <v>25683</v>
      </c>
      <c r="R142" s="47">
        <f t="shared" si="6"/>
        <v>86.659914359120748</v>
      </c>
    </row>
    <row r="143" spans="1:18" x14ac:dyDescent="0.3">
      <c r="A143" s="45">
        <v>8</v>
      </c>
      <c r="B143" s="44" t="s">
        <v>245</v>
      </c>
      <c r="C143" s="44" t="s">
        <v>481</v>
      </c>
      <c r="D143" s="44" t="s">
        <v>288</v>
      </c>
      <c r="E143" s="44" t="s">
        <v>86</v>
      </c>
      <c r="F143" s="44" t="s">
        <v>370</v>
      </c>
      <c r="G143" s="398" t="s">
        <v>2149</v>
      </c>
      <c r="H143" s="49">
        <v>5709</v>
      </c>
      <c r="I143" s="45">
        <v>4</v>
      </c>
      <c r="J143" s="103">
        <f>หนองบัวลำภู!F56</f>
        <v>397368.57</v>
      </c>
      <c r="K143" s="109">
        <f>หนองบัวลำภู!AF56</f>
        <v>468360.77</v>
      </c>
      <c r="L143" s="50">
        <f>หนองบัวลำภู!AG56</f>
        <v>664169.12</v>
      </c>
      <c r="M143" s="50">
        <f>หนองบัวลำภู!AH56</f>
        <v>536899.80000000005</v>
      </c>
      <c r="N143" s="44"/>
      <c r="O143" s="44"/>
      <c r="P143" s="44"/>
      <c r="Q143" s="101">
        <f t="shared" si="5"/>
        <v>127269.31999999995</v>
      </c>
      <c r="R143" s="47">
        <f t="shared" si="6"/>
        <v>116.33720791732352</v>
      </c>
    </row>
    <row r="144" spans="1:18" x14ac:dyDescent="0.3">
      <c r="A144" s="45">
        <v>9</v>
      </c>
      <c r="B144" s="44" t="s">
        <v>245</v>
      </c>
      <c r="C144" s="44" t="s">
        <v>481</v>
      </c>
      <c r="D144" s="44" t="s">
        <v>288</v>
      </c>
      <c r="E144" s="44" t="s">
        <v>86</v>
      </c>
      <c r="F144" s="44" t="s">
        <v>370</v>
      </c>
      <c r="G144" s="398" t="s">
        <v>1385</v>
      </c>
      <c r="H144" s="49">
        <v>2754</v>
      </c>
      <c r="I144" s="45">
        <v>2</v>
      </c>
      <c r="J144" s="103">
        <f>หนองบัวลำภู!F57</f>
        <v>219525.15</v>
      </c>
      <c r="K144" s="109">
        <f>หนองบัวลำภู!AF57</f>
        <v>268077.90000000002</v>
      </c>
      <c r="L144" s="50">
        <f>หนองบัวลำภู!AG57</f>
        <v>218535.47</v>
      </c>
      <c r="M144" s="50">
        <f>หนองบัวลำภู!AH57</f>
        <v>216773.55</v>
      </c>
      <c r="N144" s="44"/>
      <c r="O144" s="44"/>
      <c r="P144" s="44"/>
      <c r="Q144" s="101">
        <f t="shared" si="5"/>
        <v>1761.9200000000128</v>
      </c>
      <c r="R144" s="47">
        <f t="shared" si="6"/>
        <v>79.352022512708785</v>
      </c>
    </row>
    <row r="145" spans="1:18" x14ac:dyDescent="0.3">
      <c r="A145" s="45">
        <v>10</v>
      </c>
      <c r="B145" s="44" t="s">
        <v>245</v>
      </c>
      <c r="C145" s="44" t="s">
        <v>481</v>
      </c>
      <c r="D145" s="44" t="s">
        <v>288</v>
      </c>
      <c r="E145" s="44" t="s">
        <v>86</v>
      </c>
      <c r="F145" s="44" t="s">
        <v>370</v>
      </c>
      <c r="G145" s="398" t="s">
        <v>1386</v>
      </c>
      <c r="H145" s="49">
        <v>5299</v>
      </c>
      <c r="I145" s="45">
        <v>4</v>
      </c>
      <c r="J145" s="103">
        <f>หนองบัวลำภู!F58</f>
        <v>181614.6</v>
      </c>
      <c r="K145" s="109">
        <f>หนองบัวลำภู!AF58</f>
        <v>298498.88</v>
      </c>
      <c r="L145" s="50">
        <f>หนองบัวลำภู!AG58</f>
        <v>673757.13</v>
      </c>
      <c r="M145" s="50">
        <f>หนองบัวลำภู!AH58</f>
        <v>626913.01</v>
      </c>
      <c r="N145" s="44"/>
      <c r="O145" s="44"/>
      <c r="P145" s="44"/>
      <c r="Q145" s="101">
        <f t="shared" si="5"/>
        <v>46844.119999999995</v>
      </c>
      <c r="R145" s="47">
        <f t="shared" si="6"/>
        <v>127.14797697678807</v>
      </c>
    </row>
    <row r="146" spans="1:18" x14ac:dyDescent="0.3">
      <c r="A146" s="45">
        <v>11</v>
      </c>
      <c r="B146" s="44" t="s">
        <v>245</v>
      </c>
      <c r="C146" s="44" t="s">
        <v>481</v>
      </c>
      <c r="D146" s="44" t="s">
        <v>288</v>
      </c>
      <c r="E146" s="44" t="s">
        <v>86</v>
      </c>
      <c r="F146" s="44" t="s">
        <v>370</v>
      </c>
      <c r="G146" s="398" t="s">
        <v>1387</v>
      </c>
      <c r="H146" s="49">
        <v>3522</v>
      </c>
      <c r="I146" s="45">
        <v>3</v>
      </c>
      <c r="J146" s="103">
        <f>หนองบัวลำภู!F59</f>
        <v>176749.61</v>
      </c>
      <c r="K146" s="109">
        <f>หนองบัวลำภู!AF59</f>
        <v>255769.95999999996</v>
      </c>
      <c r="L146" s="50">
        <f>หนองบัวลำภู!AG59</f>
        <v>341801.29000000004</v>
      </c>
      <c r="M146" s="50">
        <f>หนองบัวลำภู!AH59</f>
        <v>581119.52</v>
      </c>
      <c r="N146" s="44"/>
      <c r="O146" s="44"/>
      <c r="P146" s="44"/>
      <c r="Q146" s="101">
        <f t="shared" si="5"/>
        <v>-239318.22999999998</v>
      </c>
      <c r="R146" s="47">
        <f t="shared" si="6"/>
        <v>97.047498580352084</v>
      </c>
    </row>
    <row r="147" spans="1:18" x14ac:dyDescent="0.3">
      <c r="A147" s="45">
        <v>12</v>
      </c>
      <c r="B147" s="44" t="s">
        <v>245</v>
      </c>
      <c r="C147" s="44" t="s">
        <v>481</v>
      </c>
      <c r="D147" s="44" t="s">
        <v>288</v>
      </c>
      <c r="E147" s="44" t="s">
        <v>86</v>
      </c>
      <c r="F147" s="44" t="s">
        <v>370</v>
      </c>
      <c r="G147" s="398" t="s">
        <v>1388</v>
      </c>
      <c r="H147" s="49">
        <v>3001</v>
      </c>
      <c r="I147" s="45">
        <v>3</v>
      </c>
      <c r="J147" s="103">
        <f>หนองบัวลำภู!F60</f>
        <v>292910.02</v>
      </c>
      <c r="K147" s="109">
        <f>หนองบัวลำภู!AF60</f>
        <v>301850.02</v>
      </c>
      <c r="L147" s="50">
        <f>หนองบัวลำภู!AG60</f>
        <v>339833.59999999998</v>
      </c>
      <c r="M147" s="50">
        <f>หนองบัวลำภู!AH60</f>
        <v>281955.02</v>
      </c>
      <c r="N147" s="44"/>
      <c r="O147" s="44"/>
      <c r="P147" s="44"/>
      <c r="Q147" s="101">
        <f t="shared" si="5"/>
        <v>57878.579999999958</v>
      </c>
      <c r="R147" s="47">
        <f t="shared" si="6"/>
        <v>113.24011996001332</v>
      </c>
    </row>
    <row r="148" spans="1:18" x14ac:dyDescent="0.3">
      <c r="A148" s="45">
        <v>13</v>
      </c>
      <c r="B148" s="44" t="s">
        <v>245</v>
      </c>
      <c r="C148" s="44" t="s">
        <v>481</v>
      </c>
      <c r="D148" s="44" t="s">
        <v>288</v>
      </c>
      <c r="E148" s="44" t="s">
        <v>86</v>
      </c>
      <c r="F148" s="44" t="s">
        <v>370</v>
      </c>
      <c r="G148" s="398" t="s">
        <v>1389</v>
      </c>
      <c r="H148" s="49">
        <v>1241</v>
      </c>
      <c r="I148" s="45">
        <v>1</v>
      </c>
      <c r="J148" s="103">
        <f>หนองบัวลำภู!F61</f>
        <v>155876.04</v>
      </c>
      <c r="K148" s="109">
        <f>หนองบัวลำภู!AF61</f>
        <v>256843.02000000002</v>
      </c>
      <c r="L148" s="50">
        <f>หนองบัวลำภู!AG61</f>
        <v>219096.34</v>
      </c>
      <c r="M148" s="50">
        <f>หนองบัวลำภู!AH61</f>
        <v>212232.55000000002</v>
      </c>
      <c r="N148" s="44"/>
      <c r="O148" s="44"/>
      <c r="P148" s="44"/>
      <c r="Q148" s="101">
        <f t="shared" si="5"/>
        <v>6863.789999999979</v>
      </c>
      <c r="R148" s="47">
        <f t="shared" si="6"/>
        <v>176.54821917808218</v>
      </c>
    </row>
    <row r="149" spans="1:18" x14ac:dyDescent="0.3">
      <c r="A149" s="45">
        <v>14</v>
      </c>
      <c r="B149" s="44" t="s">
        <v>245</v>
      </c>
      <c r="C149" s="44" t="s">
        <v>481</v>
      </c>
      <c r="D149" s="44" t="s">
        <v>288</v>
      </c>
      <c r="E149" s="44" t="s">
        <v>86</v>
      </c>
      <c r="F149" s="44" t="s">
        <v>370</v>
      </c>
      <c r="G149" s="398" t="s">
        <v>1390</v>
      </c>
      <c r="H149" s="49">
        <v>3625</v>
      </c>
      <c r="I149" s="45">
        <v>3</v>
      </c>
      <c r="J149" s="103">
        <f>หนองบัวลำภู!F62</f>
        <v>444559.73</v>
      </c>
      <c r="K149" s="109">
        <f>หนองบัวลำภู!AF62</f>
        <v>508395.45999999996</v>
      </c>
      <c r="L149" s="50">
        <f>หนองบัวลำภู!AG62</f>
        <v>470840.43</v>
      </c>
      <c r="M149" s="50">
        <f>หนองบัวลำภู!AH62</f>
        <v>393552.8</v>
      </c>
      <c r="N149" s="44"/>
      <c r="O149" s="44"/>
      <c r="P149" s="44"/>
      <c r="Q149" s="101">
        <f t="shared" si="5"/>
        <v>77287.63</v>
      </c>
      <c r="R149" s="47">
        <f t="shared" si="6"/>
        <v>129.88701517241378</v>
      </c>
    </row>
    <row r="150" spans="1:18" x14ac:dyDescent="0.3">
      <c r="A150" s="45">
        <v>15</v>
      </c>
      <c r="B150" s="44" t="s">
        <v>245</v>
      </c>
      <c r="C150" s="44" t="s">
        <v>481</v>
      </c>
      <c r="D150" s="44" t="s">
        <v>288</v>
      </c>
      <c r="E150" s="44" t="s">
        <v>86</v>
      </c>
      <c r="F150" s="44" t="s">
        <v>370</v>
      </c>
      <c r="G150" s="398" t="s">
        <v>1391</v>
      </c>
      <c r="H150" s="255">
        <v>6304</v>
      </c>
      <c r="I150" s="45">
        <v>5</v>
      </c>
      <c r="J150" s="103">
        <f>หนองบัวลำภู!F63</f>
        <v>306718.2</v>
      </c>
      <c r="K150" s="109">
        <f>หนองบัวลำภู!AF63</f>
        <v>362804.62</v>
      </c>
      <c r="L150" s="50">
        <f>หนองบัวลำภู!AG63</f>
        <v>551769.05000000005</v>
      </c>
      <c r="M150" s="50">
        <f>หนองบัวลำภู!AH63</f>
        <v>538347.27</v>
      </c>
      <c r="N150" s="44"/>
      <c r="O150" s="44"/>
      <c r="P150" s="44"/>
      <c r="Q150" s="101">
        <f t="shared" si="5"/>
        <v>13421.780000000028</v>
      </c>
      <c r="R150" s="47">
        <f t="shared" si="6"/>
        <v>87.5268163071066</v>
      </c>
    </row>
    <row r="151" spans="1:18" x14ac:dyDescent="0.3">
      <c r="A151" s="45">
        <v>16</v>
      </c>
      <c r="B151" s="44" t="s">
        <v>245</v>
      </c>
      <c r="C151" s="44" t="s">
        <v>481</v>
      </c>
      <c r="D151" s="44" t="s">
        <v>288</v>
      </c>
      <c r="E151" s="44" t="s">
        <v>86</v>
      </c>
      <c r="F151" s="44" t="s">
        <v>370</v>
      </c>
      <c r="G151" s="398" t="s">
        <v>1392</v>
      </c>
      <c r="H151" s="49">
        <v>4738</v>
      </c>
      <c r="I151" s="45">
        <v>4</v>
      </c>
      <c r="J151" s="103">
        <f>หนองบัวลำภู!F64</f>
        <v>307945.78999999998</v>
      </c>
      <c r="K151" s="109">
        <f>หนองบัวลำภู!AF64</f>
        <v>330859.02999999997</v>
      </c>
      <c r="L151" s="50">
        <f>หนองบัวลำภู!AG64</f>
        <v>615086.75</v>
      </c>
      <c r="M151" s="50">
        <f>หนองบัวลำภู!AH64</f>
        <v>496313.91</v>
      </c>
      <c r="N151" s="44"/>
      <c r="O151" s="44"/>
      <c r="P151" s="44"/>
      <c r="Q151" s="101">
        <f t="shared" si="5"/>
        <v>118772.84000000003</v>
      </c>
      <c r="R151" s="47">
        <f t="shared" si="6"/>
        <v>129.8199134655973</v>
      </c>
    </row>
    <row r="152" spans="1:18" x14ac:dyDescent="0.3">
      <c r="A152" s="45">
        <v>17</v>
      </c>
      <c r="B152" s="44" t="s">
        <v>245</v>
      </c>
      <c r="C152" s="44" t="s">
        <v>481</v>
      </c>
      <c r="D152" s="44" t="s">
        <v>288</v>
      </c>
      <c r="E152" s="44" t="s">
        <v>86</v>
      </c>
      <c r="F152" s="44" t="s">
        <v>370</v>
      </c>
      <c r="G152" s="398" t="s">
        <v>1393</v>
      </c>
      <c r="H152" s="49">
        <v>3535</v>
      </c>
      <c r="I152" s="45">
        <v>3</v>
      </c>
      <c r="J152" s="103">
        <f>หนองบัวลำภู!F65</f>
        <v>215699.94</v>
      </c>
      <c r="K152" s="109">
        <f>หนองบัวลำภู!AF65</f>
        <v>312490.56</v>
      </c>
      <c r="L152" s="50">
        <f>หนองบัวลำภู!AG65</f>
        <v>401499.13</v>
      </c>
      <c r="M152" s="50">
        <f>หนองบัวลำภู!AH65</f>
        <v>362439.67999999999</v>
      </c>
      <c r="N152" s="44"/>
      <c r="O152" s="44"/>
      <c r="P152" s="44"/>
      <c r="Q152" s="101">
        <f t="shared" si="5"/>
        <v>39059.450000000012</v>
      </c>
      <c r="R152" s="47">
        <f t="shared" si="6"/>
        <v>113.57825459688826</v>
      </c>
    </row>
    <row r="153" spans="1:18" x14ac:dyDescent="0.3">
      <c r="A153" s="45">
        <v>18</v>
      </c>
      <c r="B153" s="44" t="s">
        <v>245</v>
      </c>
      <c r="C153" s="44" t="s">
        <v>481</v>
      </c>
      <c r="D153" s="44" t="s">
        <v>288</v>
      </c>
      <c r="E153" s="44" t="s">
        <v>86</v>
      </c>
      <c r="F153" s="44" t="s">
        <v>370</v>
      </c>
      <c r="G153" s="398" t="s">
        <v>1394</v>
      </c>
      <c r="H153" s="49">
        <v>3889</v>
      </c>
      <c r="I153" s="45">
        <v>3</v>
      </c>
      <c r="J153" s="103">
        <f>หนองบัวลำภู!F66</f>
        <v>535868.67000000004</v>
      </c>
      <c r="K153" s="109">
        <f>หนองบัวลำภู!AF66</f>
        <v>568311.95000000007</v>
      </c>
      <c r="L153" s="50">
        <f>หนองบัวลำภู!AG66</f>
        <v>543344.78</v>
      </c>
      <c r="M153" s="50">
        <f>หนองบัวลำภู!AH66</f>
        <v>462680.6</v>
      </c>
      <c r="N153" s="44"/>
      <c r="O153" s="44"/>
      <c r="P153" s="44"/>
      <c r="Q153" s="101">
        <f t="shared" si="5"/>
        <v>80664.180000000051</v>
      </c>
      <c r="R153" s="47">
        <f t="shared" si="6"/>
        <v>139.71323733607613</v>
      </c>
    </row>
    <row r="154" spans="1:18" s="4" customFormat="1" x14ac:dyDescent="0.3">
      <c r="A154" s="89">
        <v>4</v>
      </c>
      <c r="B154" s="90" t="s">
        <v>245</v>
      </c>
      <c r="C154" s="90"/>
      <c r="D154" s="90"/>
      <c r="E154" s="90" t="s">
        <v>267</v>
      </c>
      <c r="F154" s="90"/>
      <c r="G154" s="399" t="s">
        <v>483</v>
      </c>
      <c r="H154" s="91">
        <f>SUM(H136:H153)</f>
        <v>74341</v>
      </c>
      <c r="I154" s="89"/>
      <c r="J154" s="92">
        <f>SUM(J136:J153)</f>
        <v>6440537.5100000007</v>
      </c>
      <c r="K154" s="110">
        <f>SUM(K136:K153)</f>
        <v>8284119.3500000006</v>
      </c>
      <c r="L154" s="92">
        <f>SUM(L136:L153)</f>
        <v>8845266.3499999978</v>
      </c>
      <c r="M154" s="92">
        <f>SUM(M136:M153)</f>
        <v>7826863.6499999985</v>
      </c>
      <c r="N154" s="90">
        <v>17</v>
      </c>
      <c r="O154" s="90">
        <v>17</v>
      </c>
      <c r="P154" s="90">
        <f>N154-O154</f>
        <v>0</v>
      </c>
      <c r="Q154" s="102">
        <f t="shared" si="5"/>
        <v>1018402.6999999993</v>
      </c>
      <c r="R154" s="100">
        <f>L154/H154</f>
        <v>118.98234285253088</v>
      </c>
    </row>
    <row r="155" spans="1:18" x14ac:dyDescent="0.3">
      <c r="A155" s="45">
        <v>1</v>
      </c>
      <c r="B155" s="44" t="s">
        <v>245</v>
      </c>
      <c r="C155" s="44" t="s">
        <v>484</v>
      </c>
      <c r="D155" s="44" t="s">
        <v>295</v>
      </c>
      <c r="E155" s="44" t="s">
        <v>87</v>
      </c>
      <c r="F155" s="44" t="s">
        <v>400</v>
      </c>
      <c r="G155" s="398" t="s">
        <v>485</v>
      </c>
      <c r="H155" s="49"/>
      <c r="I155" s="45"/>
      <c r="J155" s="103"/>
      <c r="K155" s="109"/>
      <c r="L155" s="50"/>
      <c r="M155" s="50"/>
      <c r="N155" s="44"/>
      <c r="O155" s="44"/>
      <c r="P155" s="44"/>
    </row>
    <row r="156" spans="1:18" x14ac:dyDescent="0.3">
      <c r="A156" s="45">
        <v>2</v>
      </c>
      <c r="B156" s="44" t="s">
        <v>245</v>
      </c>
      <c r="C156" s="44" t="s">
        <v>484</v>
      </c>
      <c r="D156" s="44" t="s">
        <v>295</v>
      </c>
      <c r="E156" s="44" t="s">
        <v>87</v>
      </c>
      <c r="F156" s="44" t="s">
        <v>370</v>
      </c>
      <c r="G156" s="398" t="s">
        <v>1395</v>
      </c>
      <c r="H156" s="49">
        <v>3322</v>
      </c>
      <c r="I156" s="45">
        <v>3</v>
      </c>
      <c r="J156" s="103">
        <f>หนองบัวลำภู!F67</f>
        <v>802508.98</v>
      </c>
      <c r="K156" s="109">
        <f>หนองบัวลำภู!AF67</f>
        <v>917901.55</v>
      </c>
      <c r="L156" s="50">
        <f>หนองบัวลำภู!AG67</f>
        <v>484700.67</v>
      </c>
      <c r="M156" s="50">
        <f>หนองบัวลำภู!AH67</f>
        <v>385499.87</v>
      </c>
      <c r="N156" s="44"/>
      <c r="O156" s="44"/>
      <c r="P156" s="44"/>
      <c r="Q156" s="101">
        <f t="shared" si="5"/>
        <v>99200.799999999988</v>
      </c>
      <c r="R156" s="47">
        <f t="shared" si="6"/>
        <v>145.90628236002408</v>
      </c>
    </row>
    <row r="157" spans="1:18" x14ac:dyDescent="0.3">
      <c r="A157" s="45">
        <v>3</v>
      </c>
      <c r="B157" s="44" t="s">
        <v>245</v>
      </c>
      <c r="C157" s="44" t="s">
        <v>484</v>
      </c>
      <c r="D157" s="44" t="s">
        <v>295</v>
      </c>
      <c r="E157" s="44" t="s">
        <v>87</v>
      </c>
      <c r="F157" s="44" t="s">
        <v>370</v>
      </c>
      <c r="G157" s="398" t="s">
        <v>1396</v>
      </c>
      <c r="H157" s="49">
        <v>3383</v>
      </c>
      <c r="I157" s="45">
        <v>3</v>
      </c>
      <c r="J157" s="103">
        <f>หนองบัวลำภู!F68</f>
        <v>333172.28000000003</v>
      </c>
      <c r="K157" s="109">
        <f>หนองบัวลำภู!AF68</f>
        <v>479489.39</v>
      </c>
      <c r="L157" s="50">
        <f>หนองบัวลำภู!AG68</f>
        <v>558917.36</v>
      </c>
      <c r="M157" s="50">
        <f>หนองบัวลำภู!AH68</f>
        <v>364461.99</v>
      </c>
      <c r="N157" s="44"/>
      <c r="O157" s="44"/>
      <c r="P157" s="44"/>
      <c r="Q157" s="101">
        <f t="shared" si="5"/>
        <v>194455.37</v>
      </c>
      <c r="R157" s="47">
        <f t="shared" si="6"/>
        <v>165.21352645580845</v>
      </c>
    </row>
    <row r="158" spans="1:18" x14ac:dyDescent="0.3">
      <c r="A158" s="45">
        <v>4</v>
      </c>
      <c r="B158" s="44" t="s">
        <v>245</v>
      </c>
      <c r="C158" s="44" t="s">
        <v>484</v>
      </c>
      <c r="D158" s="44" t="s">
        <v>295</v>
      </c>
      <c r="E158" s="44" t="s">
        <v>87</v>
      </c>
      <c r="F158" s="44" t="s">
        <v>370</v>
      </c>
      <c r="G158" s="398" t="s">
        <v>1397</v>
      </c>
      <c r="H158" s="255">
        <v>9605</v>
      </c>
      <c r="I158" s="45">
        <v>5</v>
      </c>
      <c r="J158" s="103">
        <f>หนองบัวลำภู!F69</f>
        <v>736486.6</v>
      </c>
      <c r="K158" s="109">
        <f>หนองบัวลำภู!AF69</f>
        <v>819457.65999999992</v>
      </c>
      <c r="L158" s="50">
        <f>หนองบัวลำภู!AG69</f>
        <v>724333.9</v>
      </c>
      <c r="M158" s="50">
        <f>หนองบัวลำภู!AH69</f>
        <v>481052.18000000005</v>
      </c>
      <c r="N158" s="44"/>
      <c r="O158" s="44"/>
      <c r="P158" s="44"/>
      <c r="Q158" s="101">
        <f t="shared" si="5"/>
        <v>243281.71999999997</v>
      </c>
      <c r="R158" s="47">
        <f t="shared" si="6"/>
        <v>75.412170744403966</v>
      </c>
    </row>
    <row r="159" spans="1:18" x14ac:dyDescent="0.3">
      <c r="A159" s="45">
        <v>5</v>
      </c>
      <c r="B159" s="44" t="s">
        <v>245</v>
      </c>
      <c r="C159" s="44" t="s">
        <v>484</v>
      </c>
      <c r="D159" s="44" t="s">
        <v>295</v>
      </c>
      <c r="E159" s="44" t="s">
        <v>87</v>
      </c>
      <c r="F159" s="44" t="s">
        <v>370</v>
      </c>
      <c r="G159" s="398" t="s">
        <v>1398</v>
      </c>
      <c r="H159" s="49">
        <v>2921</v>
      </c>
      <c r="I159" s="45">
        <v>2</v>
      </c>
      <c r="J159" s="103">
        <f>หนองบัวลำภู!F70</f>
        <v>319708.64</v>
      </c>
      <c r="K159" s="109">
        <f>หนองบัวลำภู!AF70</f>
        <v>405731.32</v>
      </c>
      <c r="L159" s="50">
        <f>หนองบัวลำภู!AG70</f>
        <v>451020.26</v>
      </c>
      <c r="M159" s="50">
        <f>หนองบัวลำภู!AH70</f>
        <v>443460.2</v>
      </c>
      <c r="N159" s="44"/>
      <c r="O159" s="44"/>
      <c r="P159" s="44"/>
      <c r="Q159" s="101">
        <f t="shared" si="5"/>
        <v>7560.0599999999977</v>
      </c>
      <c r="R159" s="47">
        <f t="shared" si="6"/>
        <v>154.4061143444026</v>
      </c>
    </row>
    <row r="160" spans="1:18" x14ac:dyDescent="0.3">
      <c r="A160" s="45">
        <v>6</v>
      </c>
      <c r="B160" s="44" t="s">
        <v>245</v>
      </c>
      <c r="C160" s="44" t="s">
        <v>484</v>
      </c>
      <c r="D160" s="44" t="s">
        <v>295</v>
      </c>
      <c r="E160" s="44" t="s">
        <v>87</v>
      </c>
      <c r="F160" s="44" t="s">
        <v>370</v>
      </c>
      <c r="G160" s="398" t="s">
        <v>1399</v>
      </c>
      <c r="H160" s="49">
        <v>3783</v>
      </c>
      <c r="I160" s="45">
        <v>3</v>
      </c>
      <c r="J160" s="103">
        <f>หนองบัวลำภู!F71</f>
        <v>643948.62</v>
      </c>
      <c r="K160" s="109">
        <f>หนองบัวลำภู!AF71</f>
        <v>253115.93</v>
      </c>
      <c r="L160" s="50">
        <f>หนองบัวลำภู!AG71</f>
        <v>40</v>
      </c>
      <c r="M160" s="50">
        <f>หนองบัวลำภู!AH71</f>
        <v>329412.32999999996</v>
      </c>
      <c r="N160" s="44"/>
      <c r="O160" s="44"/>
      <c r="P160" s="44"/>
      <c r="Q160" s="101">
        <f t="shared" si="5"/>
        <v>-329372.32999999996</v>
      </c>
      <c r="R160" s="47">
        <f t="shared" si="6"/>
        <v>1.0573618821041502E-2</v>
      </c>
    </row>
    <row r="161" spans="1:18" x14ac:dyDescent="0.3">
      <c r="A161" s="45">
        <v>7</v>
      </c>
      <c r="B161" s="44" t="s">
        <v>245</v>
      </c>
      <c r="C161" s="44" t="s">
        <v>484</v>
      </c>
      <c r="D161" s="44" t="s">
        <v>295</v>
      </c>
      <c r="E161" s="44" t="s">
        <v>87</v>
      </c>
      <c r="F161" s="44" t="s">
        <v>370</v>
      </c>
      <c r="G161" s="398" t="s">
        <v>1400</v>
      </c>
      <c r="H161" s="49">
        <v>3268</v>
      </c>
      <c r="I161" s="45">
        <v>3</v>
      </c>
      <c r="J161" s="103">
        <f>หนองบัวลำภู!F72</f>
        <v>175034.73</v>
      </c>
      <c r="K161" s="109">
        <f>หนองบัวลำภู!AF72</f>
        <v>279627.85000000003</v>
      </c>
      <c r="L161" s="50">
        <f>หนองบัวลำภู!AG72</f>
        <v>313105.17000000004</v>
      </c>
      <c r="M161" s="50">
        <f>หนองบัวลำภู!AH72</f>
        <v>195561.37</v>
      </c>
      <c r="N161" s="44"/>
      <c r="O161" s="44"/>
      <c r="P161" s="44"/>
      <c r="Q161" s="101">
        <f t="shared" si="5"/>
        <v>117543.80000000005</v>
      </c>
      <c r="R161" s="47">
        <f t="shared" si="6"/>
        <v>95.809415544675659</v>
      </c>
    </row>
    <row r="162" spans="1:18" x14ac:dyDescent="0.3">
      <c r="A162" s="45">
        <v>8</v>
      </c>
      <c r="B162" s="44" t="s">
        <v>245</v>
      </c>
      <c r="C162" s="44" t="s">
        <v>484</v>
      </c>
      <c r="D162" s="44" t="s">
        <v>295</v>
      </c>
      <c r="E162" s="44" t="s">
        <v>87</v>
      </c>
      <c r="F162" s="44" t="s">
        <v>370</v>
      </c>
      <c r="G162" s="398" t="s">
        <v>1401</v>
      </c>
      <c r="H162" s="49">
        <v>3398</v>
      </c>
      <c r="I162" s="45">
        <v>3</v>
      </c>
      <c r="J162" s="103">
        <f>หนองบัวลำภู!F73</f>
        <v>183868.89</v>
      </c>
      <c r="K162" s="109">
        <f>หนองบัวลำภู!AF73</f>
        <v>424939.46</v>
      </c>
      <c r="L162" s="50">
        <f>หนองบัวลำภู!AG73</f>
        <v>558147.52</v>
      </c>
      <c r="M162" s="50">
        <f>หนองบัวลำภู!AH73</f>
        <v>414771.26</v>
      </c>
      <c r="N162" s="44"/>
      <c r="O162" s="44"/>
      <c r="P162" s="44"/>
      <c r="Q162" s="101">
        <f t="shared" si="5"/>
        <v>143376.26</v>
      </c>
      <c r="R162" s="47">
        <f t="shared" si="6"/>
        <v>164.25765744555622</v>
      </c>
    </row>
    <row r="163" spans="1:18" x14ac:dyDescent="0.3">
      <c r="A163" s="45">
        <v>9</v>
      </c>
      <c r="B163" s="44" t="s">
        <v>245</v>
      </c>
      <c r="C163" s="44" t="s">
        <v>484</v>
      </c>
      <c r="D163" s="44" t="s">
        <v>295</v>
      </c>
      <c r="E163" s="44" t="s">
        <v>87</v>
      </c>
      <c r="F163" s="44" t="s">
        <v>370</v>
      </c>
      <c r="G163" s="398" t="s">
        <v>1402</v>
      </c>
      <c r="H163" s="49">
        <v>4777</v>
      </c>
      <c r="I163" s="45">
        <v>4</v>
      </c>
      <c r="J163" s="103">
        <f>หนองบัวลำภู!F74</f>
        <v>431312.25</v>
      </c>
      <c r="K163" s="109">
        <f>หนองบัวลำภู!AF74</f>
        <v>562490.71</v>
      </c>
      <c r="L163" s="50">
        <f>หนองบัวลำภู!AG74</f>
        <v>402531.59</v>
      </c>
      <c r="M163" s="50">
        <f>หนองบัวลำภู!AH74</f>
        <v>219267.95</v>
      </c>
      <c r="N163" s="44"/>
      <c r="O163" s="44"/>
      <c r="P163" s="44"/>
      <c r="Q163" s="101">
        <f t="shared" si="5"/>
        <v>183263.64</v>
      </c>
      <c r="R163" s="47">
        <f t="shared" si="6"/>
        <v>84.264515386225668</v>
      </c>
    </row>
    <row r="164" spans="1:18" x14ac:dyDescent="0.3">
      <c r="A164" s="45">
        <v>10</v>
      </c>
      <c r="B164" s="44" t="s">
        <v>245</v>
      </c>
      <c r="C164" s="44" t="s">
        <v>484</v>
      </c>
      <c r="D164" s="44" t="s">
        <v>295</v>
      </c>
      <c r="E164" s="44" t="s">
        <v>87</v>
      </c>
      <c r="F164" s="44" t="s">
        <v>370</v>
      </c>
      <c r="G164" s="398" t="s">
        <v>1403</v>
      </c>
      <c r="H164" s="49">
        <v>2834</v>
      </c>
      <c r="I164" s="45">
        <v>2</v>
      </c>
      <c r="J164" s="103">
        <f>หนองบัวลำภู!F75</f>
        <v>87896.3</v>
      </c>
      <c r="K164" s="109">
        <f>หนองบัวลำภู!AF75</f>
        <v>185483.16</v>
      </c>
      <c r="L164" s="50">
        <f>หนองบัวลำภู!AG75</f>
        <v>217609.28</v>
      </c>
      <c r="M164" s="50">
        <f>หนองบัวลำภู!AH75</f>
        <v>166829.9</v>
      </c>
      <c r="N164" s="44"/>
      <c r="O164" s="44"/>
      <c r="P164" s="44"/>
      <c r="Q164" s="101">
        <f t="shared" si="5"/>
        <v>50779.380000000005</v>
      </c>
      <c r="R164" s="47">
        <f t="shared" si="6"/>
        <v>76.785208186309106</v>
      </c>
    </row>
    <row r="165" spans="1:18" x14ac:dyDescent="0.3">
      <c r="A165" s="45">
        <v>11</v>
      </c>
      <c r="B165" s="44" t="s">
        <v>245</v>
      </c>
      <c r="C165" s="44" t="s">
        <v>484</v>
      </c>
      <c r="D165" s="44" t="s">
        <v>295</v>
      </c>
      <c r="E165" s="44" t="s">
        <v>87</v>
      </c>
      <c r="F165" s="44" t="s">
        <v>370</v>
      </c>
      <c r="G165" s="398" t="s">
        <v>1404</v>
      </c>
      <c r="H165" s="49">
        <v>2338</v>
      </c>
      <c r="I165" s="45">
        <v>2</v>
      </c>
      <c r="J165" s="103">
        <f>หนองบัวลำภู!F76</f>
        <v>174249.71</v>
      </c>
      <c r="K165" s="109">
        <f>หนองบัวลำภู!AF76</f>
        <v>257885.68</v>
      </c>
      <c r="L165" s="50">
        <f>หนองบัวลำภู!AG76</f>
        <v>406443.37</v>
      </c>
      <c r="M165" s="50">
        <f>หนองบัวลำภู!AH76</f>
        <v>308095.89</v>
      </c>
      <c r="N165" s="44"/>
      <c r="O165" s="44"/>
      <c r="P165" s="44"/>
      <c r="Q165" s="101">
        <f t="shared" si="5"/>
        <v>98347.479999999981</v>
      </c>
      <c r="R165" s="47">
        <f t="shared" si="6"/>
        <v>173.84233105218135</v>
      </c>
    </row>
    <row r="166" spans="1:18" x14ac:dyDescent="0.3">
      <c r="A166" s="45">
        <v>12</v>
      </c>
      <c r="B166" s="44" t="s">
        <v>245</v>
      </c>
      <c r="C166" s="44" t="s">
        <v>484</v>
      </c>
      <c r="D166" s="44" t="s">
        <v>295</v>
      </c>
      <c r="E166" s="44" t="s">
        <v>87</v>
      </c>
      <c r="F166" s="44" t="s">
        <v>370</v>
      </c>
      <c r="G166" s="398" t="s">
        <v>1405</v>
      </c>
      <c r="H166" s="49">
        <v>4599</v>
      </c>
      <c r="I166" s="45">
        <v>4</v>
      </c>
      <c r="J166" s="103">
        <f>หนองบัวลำภู!F77</f>
        <v>613214.25</v>
      </c>
      <c r="K166" s="109">
        <f>หนองบัวลำภู!AF77</f>
        <v>925422.5</v>
      </c>
      <c r="L166" s="50">
        <f>หนองบัวลำภู!AG77</f>
        <v>623209.63</v>
      </c>
      <c r="M166" s="50">
        <f>หนองบัวลำภู!AH77</f>
        <v>426846.83</v>
      </c>
      <c r="N166" s="44"/>
      <c r="O166" s="44"/>
      <c r="P166" s="44"/>
      <c r="Q166" s="101">
        <f t="shared" si="5"/>
        <v>196362.8</v>
      </c>
      <c r="R166" s="47">
        <f t="shared" si="6"/>
        <v>135.50981300282669</v>
      </c>
    </row>
    <row r="167" spans="1:18" x14ac:dyDescent="0.3">
      <c r="A167" s="45">
        <v>13</v>
      </c>
      <c r="B167" s="44" t="s">
        <v>245</v>
      </c>
      <c r="C167" s="44" t="s">
        <v>484</v>
      </c>
      <c r="D167" s="44" t="s">
        <v>295</v>
      </c>
      <c r="E167" s="44" t="s">
        <v>87</v>
      </c>
      <c r="F167" s="44" t="s">
        <v>370</v>
      </c>
      <c r="G167" s="398" t="s">
        <v>1406</v>
      </c>
      <c r="H167" s="49">
        <v>1481</v>
      </c>
      <c r="I167" s="45">
        <v>1</v>
      </c>
      <c r="J167" s="103">
        <f>หนองบัวลำภู!F78</f>
        <v>63170.51</v>
      </c>
      <c r="K167" s="109">
        <f>หนองบัวลำภู!AF78</f>
        <v>125983.57</v>
      </c>
      <c r="L167" s="50">
        <f>หนองบัวลำภู!AG78</f>
        <v>345298.66000000003</v>
      </c>
      <c r="M167" s="50">
        <f>หนองบัวลำภู!AH78</f>
        <v>279870.95</v>
      </c>
      <c r="N167" s="44"/>
      <c r="O167" s="44"/>
      <c r="P167" s="44"/>
      <c r="Q167" s="101">
        <f t="shared" si="5"/>
        <v>65427.710000000021</v>
      </c>
      <c r="R167" s="47">
        <f t="shared" si="6"/>
        <v>233.1523700202566</v>
      </c>
    </row>
    <row r="168" spans="1:18" x14ac:dyDescent="0.3">
      <c r="A168" s="45">
        <v>14</v>
      </c>
      <c r="B168" s="44" t="s">
        <v>245</v>
      </c>
      <c r="C168" s="44" t="s">
        <v>484</v>
      </c>
      <c r="D168" s="44" t="s">
        <v>295</v>
      </c>
      <c r="E168" s="44" t="s">
        <v>87</v>
      </c>
      <c r="F168" s="44" t="s">
        <v>370</v>
      </c>
      <c r="G168" s="398" t="s">
        <v>1407</v>
      </c>
      <c r="H168" s="49">
        <v>2622</v>
      </c>
      <c r="I168" s="45">
        <v>2</v>
      </c>
      <c r="J168" s="103">
        <f>หนองบัวลำภู!F79</f>
        <v>516240.01</v>
      </c>
      <c r="K168" s="109">
        <f>หนองบัวลำภู!AF79</f>
        <v>593396.96000000008</v>
      </c>
      <c r="L168" s="50">
        <f>หนองบัวลำภู!AG79</f>
        <v>425673.31</v>
      </c>
      <c r="M168" s="50">
        <f>หนองบัวลำภู!AH79</f>
        <v>364068.71</v>
      </c>
      <c r="N168" s="44"/>
      <c r="O168" s="44"/>
      <c r="P168" s="44"/>
      <c r="Q168" s="101">
        <f t="shared" si="5"/>
        <v>61604.599999999977</v>
      </c>
      <c r="R168" s="47">
        <f t="shared" si="6"/>
        <v>162.34680015255529</v>
      </c>
    </row>
    <row r="169" spans="1:18" s="4" customFormat="1" x14ac:dyDescent="0.3">
      <c r="A169" s="89">
        <v>5</v>
      </c>
      <c r="B169" s="90" t="s">
        <v>245</v>
      </c>
      <c r="C169" s="90"/>
      <c r="D169" s="90"/>
      <c r="E169" s="90" t="s">
        <v>267</v>
      </c>
      <c r="F169" s="90"/>
      <c r="G169" s="399" t="s">
        <v>486</v>
      </c>
      <c r="H169" s="91">
        <f>SUM(H155:H168)</f>
        <v>48331</v>
      </c>
      <c r="I169" s="89"/>
      <c r="J169" s="92">
        <f>SUM(J155:J168)</f>
        <v>5080811.7699999996</v>
      </c>
      <c r="K169" s="110">
        <f>SUM(K155:K168)</f>
        <v>6230925.7399999993</v>
      </c>
      <c r="L169" s="92">
        <f>SUM(L155:L168)</f>
        <v>5511030.7199999997</v>
      </c>
      <c r="M169" s="92">
        <f>SUM(M155:M168)</f>
        <v>4379199.4300000006</v>
      </c>
      <c r="N169" s="90">
        <v>13</v>
      </c>
      <c r="O169" s="90">
        <v>13</v>
      </c>
      <c r="P169" s="90">
        <f>N169-O169</f>
        <v>0</v>
      </c>
      <c r="Q169" s="102">
        <f t="shared" si="5"/>
        <v>1131831.2899999991</v>
      </c>
      <c r="R169" s="100">
        <f>L169/H169</f>
        <v>114.02682998489581</v>
      </c>
    </row>
    <row r="170" spans="1:18" x14ac:dyDescent="0.3">
      <c r="A170" s="45">
        <v>1</v>
      </c>
      <c r="B170" s="44" t="s">
        <v>245</v>
      </c>
      <c r="C170" s="44" t="s">
        <v>487</v>
      </c>
      <c r="D170" s="44" t="s">
        <v>302</v>
      </c>
      <c r="E170" s="44" t="s">
        <v>88</v>
      </c>
      <c r="F170" s="44" t="s">
        <v>400</v>
      </c>
      <c r="G170" s="398" t="s">
        <v>488</v>
      </c>
      <c r="H170" s="49"/>
      <c r="I170" s="45"/>
      <c r="J170" s="103"/>
      <c r="K170" s="109"/>
      <c r="L170" s="50"/>
      <c r="M170" s="50"/>
      <c r="N170" s="44"/>
      <c r="O170" s="44"/>
      <c r="P170" s="44"/>
    </row>
    <row r="171" spans="1:18" x14ac:dyDescent="0.3">
      <c r="A171" s="45">
        <v>2</v>
      </c>
      <c r="B171" s="44" t="s">
        <v>245</v>
      </c>
      <c r="C171" s="44" t="s">
        <v>487</v>
      </c>
      <c r="D171" s="44" t="s">
        <v>302</v>
      </c>
      <c r="E171" s="44" t="s">
        <v>88</v>
      </c>
      <c r="F171" s="44" t="s">
        <v>370</v>
      </c>
      <c r="G171" s="398" t="s">
        <v>1408</v>
      </c>
      <c r="H171" s="49">
        <v>4703</v>
      </c>
      <c r="I171" s="45">
        <v>4</v>
      </c>
      <c r="J171" s="103">
        <f>หนองบัวลำภู!F80</f>
        <v>187092.83</v>
      </c>
      <c r="K171" s="109">
        <f>หนองบัวลำภู!AF80</f>
        <v>239883.91999999998</v>
      </c>
      <c r="L171" s="50">
        <f>หนองบัวลำภู!AG80</f>
        <v>434036.31</v>
      </c>
      <c r="M171" s="50">
        <f>หนองบัวลำภู!AH80</f>
        <v>489899.66000000003</v>
      </c>
      <c r="N171" s="44"/>
      <c r="O171" s="44"/>
      <c r="P171" s="44"/>
      <c r="Q171" s="101">
        <f t="shared" si="5"/>
        <v>-55863.350000000035</v>
      </c>
      <c r="R171" s="47">
        <f t="shared" si="6"/>
        <v>92.289243036359764</v>
      </c>
    </row>
    <row r="172" spans="1:18" x14ac:dyDescent="0.3">
      <c r="A172" s="45">
        <v>3</v>
      </c>
      <c r="B172" s="44" t="s">
        <v>245</v>
      </c>
      <c r="C172" s="44" t="s">
        <v>487</v>
      </c>
      <c r="D172" s="44" t="s">
        <v>302</v>
      </c>
      <c r="E172" s="44" t="s">
        <v>88</v>
      </c>
      <c r="F172" s="44" t="s">
        <v>370</v>
      </c>
      <c r="G172" s="398" t="s">
        <v>1409</v>
      </c>
      <c r="H172" s="49">
        <v>1824</v>
      </c>
      <c r="I172" s="45">
        <v>2</v>
      </c>
      <c r="J172" s="103">
        <f>หนองบัวลำภู!F81</f>
        <v>119989.51</v>
      </c>
      <c r="K172" s="109">
        <f>หนองบัวลำภู!AF81</f>
        <v>157338.89000000001</v>
      </c>
      <c r="L172" s="50">
        <f>หนองบัวลำภู!AG81</f>
        <v>82944.459999999992</v>
      </c>
      <c r="M172" s="50">
        <f>หนองบัวลำภู!AH81</f>
        <v>180439.36</v>
      </c>
      <c r="N172" s="44"/>
      <c r="O172" s="44"/>
      <c r="P172" s="44"/>
      <c r="Q172" s="101">
        <f t="shared" si="5"/>
        <v>-97494.9</v>
      </c>
      <c r="R172" s="47">
        <f t="shared" si="6"/>
        <v>45.473936403508766</v>
      </c>
    </row>
    <row r="173" spans="1:18" x14ac:dyDescent="0.3">
      <c r="A173" s="45">
        <v>4</v>
      </c>
      <c r="B173" s="44" t="s">
        <v>245</v>
      </c>
      <c r="C173" s="44" t="s">
        <v>487</v>
      </c>
      <c r="D173" s="44" t="s">
        <v>302</v>
      </c>
      <c r="E173" s="44" t="s">
        <v>88</v>
      </c>
      <c r="F173" s="44" t="s">
        <v>370</v>
      </c>
      <c r="G173" s="398" t="s">
        <v>1410</v>
      </c>
      <c r="H173" s="49">
        <v>4559</v>
      </c>
      <c r="I173" s="45">
        <v>4</v>
      </c>
      <c r="J173" s="103">
        <f>หนองบัวลำภู!F82</f>
        <v>288917.2</v>
      </c>
      <c r="K173" s="109">
        <f>หนองบัวลำภู!AF82</f>
        <v>301600.31</v>
      </c>
      <c r="L173" s="50">
        <f>หนองบัวลำภู!AG82</f>
        <v>310268.69</v>
      </c>
      <c r="M173" s="50">
        <f>หนองบัวลำภู!AH82</f>
        <v>399731.88000000006</v>
      </c>
      <c r="N173" s="44"/>
      <c r="O173" s="44"/>
      <c r="P173" s="44"/>
      <c r="Q173" s="101">
        <f t="shared" si="5"/>
        <v>-89463.190000000061</v>
      </c>
      <c r="R173" s="47">
        <f t="shared" si="6"/>
        <v>68.056304014038162</v>
      </c>
    </row>
    <row r="174" spans="1:18" x14ac:dyDescent="0.3">
      <c r="A174" s="45">
        <v>5</v>
      </c>
      <c r="B174" s="44" t="s">
        <v>245</v>
      </c>
      <c r="C174" s="44" t="s">
        <v>487</v>
      </c>
      <c r="D174" s="44" t="s">
        <v>302</v>
      </c>
      <c r="E174" s="44" t="s">
        <v>88</v>
      </c>
      <c r="F174" s="44" t="s">
        <v>370</v>
      </c>
      <c r="G174" s="398" t="s">
        <v>1411</v>
      </c>
      <c r="H174" s="49">
        <v>4777</v>
      </c>
      <c r="I174" s="45">
        <v>4</v>
      </c>
      <c r="J174" s="103">
        <f>หนองบัวลำภู!F83</f>
        <v>477672.8</v>
      </c>
      <c r="K174" s="109">
        <f>หนองบัวลำภู!AF83</f>
        <v>535457.12</v>
      </c>
      <c r="L174" s="50">
        <f>หนองบัวลำภู!AG83</f>
        <v>257932.47</v>
      </c>
      <c r="M174" s="50">
        <f>หนองบัวลำภู!AH83</f>
        <v>505224.44</v>
      </c>
      <c r="N174" s="44"/>
      <c r="O174" s="44"/>
      <c r="P174" s="44"/>
      <c r="Q174" s="101">
        <f t="shared" si="5"/>
        <v>-247291.97</v>
      </c>
      <c r="R174" s="47">
        <f t="shared" si="6"/>
        <v>53.994655641616077</v>
      </c>
    </row>
    <row r="175" spans="1:18" x14ac:dyDescent="0.3">
      <c r="A175" s="45">
        <v>6</v>
      </c>
      <c r="B175" s="44" t="s">
        <v>245</v>
      </c>
      <c r="C175" s="44" t="s">
        <v>487</v>
      </c>
      <c r="D175" s="44" t="s">
        <v>302</v>
      </c>
      <c r="E175" s="44" t="s">
        <v>88</v>
      </c>
      <c r="F175" s="44" t="s">
        <v>370</v>
      </c>
      <c r="G175" s="398" t="s">
        <v>1412</v>
      </c>
      <c r="H175" s="49">
        <v>2103</v>
      </c>
      <c r="I175" s="45">
        <v>2</v>
      </c>
      <c r="J175" s="103">
        <f>หนองบัวลำภู!F84</f>
        <v>151550.57</v>
      </c>
      <c r="K175" s="109">
        <f>หนองบัวลำภู!AF84</f>
        <v>219312.22</v>
      </c>
      <c r="L175" s="50">
        <f>หนองบัวลำภู!AG84</f>
        <v>271167.25</v>
      </c>
      <c r="M175" s="50">
        <f>หนองบัวลำภู!AH84</f>
        <v>342636.72</v>
      </c>
      <c r="N175" s="44"/>
      <c r="O175" s="44"/>
      <c r="P175" s="44"/>
      <c r="Q175" s="101">
        <f t="shared" si="5"/>
        <v>-71469.469999999972</v>
      </c>
      <c r="R175" s="47">
        <f t="shared" si="6"/>
        <v>128.94305753685211</v>
      </c>
    </row>
    <row r="176" spans="1:18" x14ac:dyDescent="0.3">
      <c r="A176" s="45">
        <v>7</v>
      </c>
      <c r="B176" s="44" t="s">
        <v>245</v>
      </c>
      <c r="C176" s="44" t="s">
        <v>487</v>
      </c>
      <c r="D176" s="44" t="s">
        <v>302</v>
      </c>
      <c r="E176" s="44" t="s">
        <v>88</v>
      </c>
      <c r="F176" s="44" t="s">
        <v>370</v>
      </c>
      <c r="G176" s="398" t="s">
        <v>1413</v>
      </c>
      <c r="H176" s="49">
        <v>5166</v>
      </c>
      <c r="I176" s="45">
        <v>4</v>
      </c>
      <c r="J176" s="103">
        <f>หนองบัวลำภู!F85</f>
        <v>425213.01</v>
      </c>
      <c r="K176" s="109">
        <f>หนองบัวลำภู!AF85</f>
        <v>399246.58</v>
      </c>
      <c r="L176" s="50">
        <f>หนองบัวลำภู!AG85</f>
        <v>383434.78</v>
      </c>
      <c r="M176" s="50">
        <f>หนองบัวลำภู!AH85</f>
        <v>520609.88999999996</v>
      </c>
      <c r="N176" s="44"/>
      <c r="O176" s="44"/>
      <c r="P176" s="44"/>
      <c r="Q176" s="101">
        <f t="shared" si="5"/>
        <v>-137175.10999999993</v>
      </c>
      <c r="R176" s="47">
        <f t="shared" si="6"/>
        <v>74.222760356175002</v>
      </c>
    </row>
    <row r="177" spans="1:18" x14ac:dyDescent="0.3">
      <c r="A177" s="45">
        <v>8</v>
      </c>
      <c r="B177" s="44" t="s">
        <v>245</v>
      </c>
      <c r="C177" s="44" t="s">
        <v>487</v>
      </c>
      <c r="D177" s="44" t="s">
        <v>302</v>
      </c>
      <c r="E177" s="44" t="s">
        <v>88</v>
      </c>
      <c r="F177" s="44" t="s">
        <v>370</v>
      </c>
      <c r="G177" s="398" t="s">
        <v>1414</v>
      </c>
      <c r="H177" s="49">
        <v>3557</v>
      </c>
      <c r="I177" s="45">
        <v>3</v>
      </c>
      <c r="J177" s="103">
        <f>หนองบัวลำภู!F86</f>
        <v>482352.58</v>
      </c>
      <c r="K177" s="109">
        <f>หนองบัวลำภู!AF86</f>
        <v>497874.05</v>
      </c>
      <c r="L177" s="50">
        <f>หนองบัวลำภู!AG86</f>
        <v>319097.21000000002</v>
      </c>
      <c r="M177" s="50">
        <f>หนองบัวลำภู!AH86</f>
        <v>456821.30999999994</v>
      </c>
      <c r="N177" s="44"/>
      <c r="O177" s="44"/>
      <c r="P177" s="44"/>
      <c r="Q177" s="101">
        <f t="shared" si="5"/>
        <v>-137724.09999999992</v>
      </c>
      <c r="R177" s="47">
        <f t="shared" si="6"/>
        <v>89.709645768906384</v>
      </c>
    </row>
    <row r="178" spans="1:18" s="4" customFormat="1" x14ac:dyDescent="0.3">
      <c r="A178" s="89">
        <v>6</v>
      </c>
      <c r="B178" s="90" t="s">
        <v>245</v>
      </c>
      <c r="C178" s="90"/>
      <c r="D178" s="90"/>
      <c r="E178" s="90" t="s">
        <v>267</v>
      </c>
      <c r="F178" s="90"/>
      <c r="G178" s="399" t="s">
        <v>489</v>
      </c>
      <c r="H178" s="91">
        <f>SUM(H170:H177)</f>
        <v>26689</v>
      </c>
      <c r="I178" s="89"/>
      <c r="J178" s="92">
        <f>SUM(J170:J177)</f>
        <v>2132788.5</v>
      </c>
      <c r="K178" s="110">
        <f>SUM(K170:K177)</f>
        <v>2350713.09</v>
      </c>
      <c r="L178" s="92">
        <f>SUM(L170:L177)</f>
        <v>2058881.17</v>
      </c>
      <c r="M178" s="92">
        <f>SUM(M170:M177)</f>
        <v>2895363.2600000002</v>
      </c>
      <c r="N178" s="90">
        <v>7</v>
      </c>
      <c r="O178" s="90">
        <v>7</v>
      </c>
      <c r="P178" s="90">
        <f>N178-O178</f>
        <v>0</v>
      </c>
      <c r="Q178" s="102">
        <f t="shared" si="5"/>
        <v>-836482.09000000032</v>
      </c>
      <c r="R178" s="100">
        <f t="shared" si="6"/>
        <v>77.143436247143015</v>
      </c>
    </row>
    <row r="179" spans="1:18" s="4" customFormat="1" ht="19.5" thickBot="1" x14ac:dyDescent="0.35">
      <c r="A179" s="11"/>
      <c r="B179" s="51" t="s">
        <v>245</v>
      </c>
      <c r="C179" s="51" t="s">
        <v>245</v>
      </c>
      <c r="D179" s="51" t="s">
        <v>245</v>
      </c>
      <c r="E179" s="51" t="s">
        <v>245</v>
      </c>
      <c r="F179" s="51"/>
      <c r="G179" s="401" t="s">
        <v>490</v>
      </c>
      <c r="H179" s="164">
        <f>H105+H119+H135+H154+H169+H178</f>
        <v>334001</v>
      </c>
      <c r="I179" s="11"/>
      <c r="J179" s="104">
        <f t="shared" ref="J179:O179" si="7">J105+J119+J135+J154+J169+J178</f>
        <v>30557551.360000003</v>
      </c>
      <c r="K179" s="111">
        <f t="shared" si="7"/>
        <v>36610159.230000004</v>
      </c>
      <c r="L179" s="104">
        <f t="shared" si="7"/>
        <v>34385605.229999997</v>
      </c>
      <c r="M179" s="104">
        <f t="shared" si="7"/>
        <v>34493459.109999999</v>
      </c>
      <c r="N179" s="51">
        <f t="shared" si="7"/>
        <v>83</v>
      </c>
      <c r="O179" s="51">
        <f t="shared" si="7"/>
        <v>83</v>
      </c>
      <c r="P179" s="51">
        <f>N179-O179</f>
        <v>0</v>
      </c>
      <c r="Q179" s="102">
        <f t="shared" si="5"/>
        <v>-107853.88000000268</v>
      </c>
      <c r="R179" s="100">
        <f t="shared" si="6"/>
        <v>102.95060562692925</v>
      </c>
    </row>
    <row r="180" spans="1:18" s="4" customFormat="1" ht="20.25" thickTop="1" thickBot="1" x14ac:dyDescent="0.35">
      <c r="A180" s="123"/>
      <c r="B180" s="124"/>
      <c r="C180" s="124"/>
      <c r="D180" s="124"/>
      <c r="E180" s="376" t="s">
        <v>491</v>
      </c>
      <c r="F180" s="377"/>
      <c r="G180" s="378"/>
      <c r="H180" s="125"/>
      <c r="I180" s="123"/>
      <c r="J180" s="117">
        <f>J179/O179</f>
        <v>368163.26939759043</v>
      </c>
      <c r="K180" s="118">
        <f>K179/O179</f>
        <v>441086.25578313257</v>
      </c>
      <c r="L180" s="117">
        <f>L179/O179</f>
        <v>414284.40036144573</v>
      </c>
      <c r="M180" s="117">
        <f>M179/O179</f>
        <v>415583.84469879518</v>
      </c>
      <c r="N180" s="124"/>
      <c r="O180" s="124"/>
      <c r="P180" s="124"/>
      <c r="Q180" s="101">
        <f t="shared" si="5"/>
        <v>-1299.4443373494432</v>
      </c>
      <c r="R180" s="47"/>
    </row>
    <row r="181" spans="1:18" s="4" customFormat="1" ht="19.5" thickTop="1" x14ac:dyDescent="0.3">
      <c r="A181" s="93">
        <v>1</v>
      </c>
      <c r="B181" s="94" t="s">
        <v>246</v>
      </c>
      <c r="C181" s="94" t="s">
        <v>492</v>
      </c>
      <c r="D181" s="94" t="s">
        <v>493</v>
      </c>
      <c r="E181" s="94" t="s">
        <v>224</v>
      </c>
      <c r="F181" s="94" t="s">
        <v>494</v>
      </c>
      <c r="G181" s="403" t="s">
        <v>224</v>
      </c>
      <c r="H181" s="95"/>
      <c r="I181" s="93"/>
      <c r="J181" s="106"/>
      <c r="K181" s="113"/>
      <c r="L181" s="96"/>
      <c r="M181" s="96"/>
      <c r="N181" s="3"/>
      <c r="O181" s="3"/>
      <c r="P181" s="3"/>
      <c r="Q181" s="102"/>
      <c r="R181" s="100"/>
    </row>
    <row r="182" spans="1:18" x14ac:dyDescent="0.3">
      <c r="A182" s="45">
        <v>2</v>
      </c>
      <c r="B182" s="44" t="s">
        <v>246</v>
      </c>
      <c r="C182" s="44" t="s">
        <v>492</v>
      </c>
      <c r="D182" s="44" t="s">
        <v>493</v>
      </c>
      <c r="E182" s="44" t="s">
        <v>224</v>
      </c>
      <c r="F182" s="44" t="s">
        <v>370</v>
      </c>
      <c r="G182" s="398" t="s">
        <v>1543</v>
      </c>
      <c r="H182" s="255">
        <v>6923</v>
      </c>
      <c r="I182" s="45">
        <v>5</v>
      </c>
      <c r="J182" s="103">
        <f>อุดรธานี!F10</f>
        <v>852450</v>
      </c>
      <c r="K182" s="109">
        <f>อุดรธานี!AJ10</f>
        <v>1206288.01</v>
      </c>
      <c r="L182" s="50">
        <f>อุดรธานี!AK10</f>
        <v>648828.80000000005</v>
      </c>
      <c r="M182" s="50">
        <f>อุดรธานี!AL10</f>
        <v>696791.46</v>
      </c>
      <c r="N182" s="44"/>
      <c r="O182" s="44"/>
      <c r="P182" s="44"/>
      <c r="Q182" s="101">
        <f t="shared" si="5"/>
        <v>-47962.659999999916</v>
      </c>
      <c r="R182" s="47">
        <f t="shared" si="6"/>
        <v>93.72075689729887</v>
      </c>
    </row>
    <row r="183" spans="1:18" x14ac:dyDescent="0.3">
      <c r="A183" s="45">
        <v>3</v>
      </c>
      <c r="B183" s="44" t="s">
        <v>246</v>
      </c>
      <c r="C183" s="44" t="s">
        <v>492</v>
      </c>
      <c r="D183" s="44" t="s">
        <v>493</v>
      </c>
      <c r="E183" s="44" t="s">
        <v>224</v>
      </c>
      <c r="F183" s="44" t="s">
        <v>370</v>
      </c>
      <c r="G183" s="398" t="s">
        <v>1544</v>
      </c>
      <c r="H183" s="255">
        <v>7817</v>
      </c>
      <c r="I183" s="45">
        <v>5</v>
      </c>
      <c r="J183" s="103">
        <f>อุดรธานี!F11</f>
        <v>261954.92</v>
      </c>
      <c r="K183" s="109">
        <f>อุดรธานี!AJ11</f>
        <v>880070.74000000011</v>
      </c>
      <c r="L183" s="50">
        <f>อุดรธานี!AK11</f>
        <v>661682.91999999993</v>
      </c>
      <c r="M183" s="50">
        <f>อุดรธานี!AL11</f>
        <v>721257.79999999993</v>
      </c>
      <c r="N183" s="44"/>
      <c r="O183" s="44"/>
      <c r="P183" s="44"/>
      <c r="Q183" s="101">
        <f t="shared" si="5"/>
        <v>-59574.880000000005</v>
      </c>
      <c r="R183" s="47">
        <f t="shared" si="6"/>
        <v>84.646657285403592</v>
      </c>
    </row>
    <row r="184" spans="1:18" x14ac:dyDescent="0.3">
      <c r="A184" s="45">
        <v>4</v>
      </c>
      <c r="B184" s="44" t="s">
        <v>246</v>
      </c>
      <c r="C184" s="44" t="s">
        <v>492</v>
      </c>
      <c r="D184" s="44" t="s">
        <v>493</v>
      </c>
      <c r="E184" s="44" t="s">
        <v>224</v>
      </c>
      <c r="F184" s="44" t="s">
        <v>370</v>
      </c>
      <c r="G184" s="398" t="s">
        <v>1545</v>
      </c>
      <c r="H184" s="255">
        <v>11016</v>
      </c>
      <c r="I184" s="45">
        <v>5</v>
      </c>
      <c r="J184" s="103">
        <f>อุดรธานี!F12</f>
        <v>3264447.5</v>
      </c>
      <c r="K184" s="109">
        <f>อุดรธานี!AJ12</f>
        <v>3706584.9499999997</v>
      </c>
      <c r="L184" s="50">
        <f>อุดรธานี!AK12</f>
        <v>425477.83999999997</v>
      </c>
      <c r="M184" s="50">
        <f>อุดรธานี!AL12</f>
        <v>843078.42999999993</v>
      </c>
      <c r="N184" s="44"/>
      <c r="O184" s="44"/>
      <c r="P184" s="44"/>
      <c r="Q184" s="101">
        <f t="shared" si="5"/>
        <v>-417600.58999999997</v>
      </c>
      <c r="R184" s="47">
        <f t="shared" si="6"/>
        <v>38.623623819898327</v>
      </c>
    </row>
    <row r="185" spans="1:18" x14ac:dyDescent="0.3">
      <c r="A185" s="45">
        <v>5</v>
      </c>
      <c r="B185" s="44" t="s">
        <v>246</v>
      </c>
      <c r="C185" s="44" t="s">
        <v>492</v>
      </c>
      <c r="D185" s="44" t="s">
        <v>493</v>
      </c>
      <c r="E185" s="44" t="s">
        <v>224</v>
      </c>
      <c r="F185" s="44" t="s">
        <v>370</v>
      </c>
      <c r="G185" s="398" t="s">
        <v>1546</v>
      </c>
      <c r="H185" s="49">
        <v>5402</v>
      </c>
      <c r="I185" s="45">
        <v>4</v>
      </c>
      <c r="J185" s="103">
        <f>อุดรธานี!F13</f>
        <v>1302286.5</v>
      </c>
      <c r="K185" s="109">
        <f>อุดรธานี!AJ13</f>
        <v>1553664.98</v>
      </c>
      <c r="L185" s="50">
        <f>อุดรธานี!AK13</f>
        <v>395005.11</v>
      </c>
      <c r="M185" s="50">
        <f>อุดรธานี!AL13</f>
        <v>667759.27</v>
      </c>
      <c r="N185" s="44"/>
      <c r="O185" s="44"/>
      <c r="P185" s="44"/>
      <c r="Q185" s="101">
        <f t="shared" si="5"/>
        <v>-272754.16000000003</v>
      </c>
      <c r="R185" s="47">
        <f t="shared" si="6"/>
        <v>73.122012217697147</v>
      </c>
    </row>
    <row r="186" spans="1:18" x14ac:dyDescent="0.3">
      <c r="A186" s="45">
        <v>6</v>
      </c>
      <c r="B186" s="44" t="s">
        <v>246</v>
      </c>
      <c r="C186" s="44" t="s">
        <v>492</v>
      </c>
      <c r="D186" s="44" t="s">
        <v>493</v>
      </c>
      <c r="E186" s="44" t="s">
        <v>224</v>
      </c>
      <c r="F186" s="44" t="s">
        <v>370</v>
      </c>
      <c r="G186" s="398" t="s">
        <v>1547</v>
      </c>
      <c r="H186" s="49">
        <v>4500</v>
      </c>
      <c r="I186" s="45">
        <v>3</v>
      </c>
      <c r="J186" s="103">
        <f>อุดรธานี!F14</f>
        <v>352344.71</v>
      </c>
      <c r="K186" s="109">
        <f>อุดรธานี!AJ14</f>
        <v>718766.44000000006</v>
      </c>
      <c r="L186" s="50">
        <f>อุดรธานี!AK14</f>
        <v>316159.01</v>
      </c>
      <c r="M186" s="50">
        <f>อุดรธานี!AL14</f>
        <v>534424.23</v>
      </c>
      <c r="N186" s="44"/>
      <c r="O186" s="44"/>
      <c r="P186" s="44"/>
      <c r="Q186" s="101">
        <f t="shared" si="5"/>
        <v>-218265.21999999997</v>
      </c>
      <c r="R186" s="47">
        <f t="shared" si="6"/>
        <v>70.257557777777777</v>
      </c>
    </row>
    <row r="187" spans="1:18" x14ac:dyDescent="0.3">
      <c r="A187" s="45">
        <v>7</v>
      </c>
      <c r="B187" s="44" t="s">
        <v>246</v>
      </c>
      <c r="C187" s="44" t="s">
        <v>492</v>
      </c>
      <c r="D187" s="44" t="s">
        <v>493</v>
      </c>
      <c r="E187" s="44" t="s">
        <v>224</v>
      </c>
      <c r="F187" s="44" t="s">
        <v>370</v>
      </c>
      <c r="G187" s="398" t="s">
        <v>1548</v>
      </c>
      <c r="H187" s="255">
        <v>8215</v>
      </c>
      <c r="I187" s="45">
        <v>5</v>
      </c>
      <c r="J187" s="103">
        <f>อุดรธานี!F15</f>
        <v>1408325.48</v>
      </c>
      <c r="K187" s="109">
        <f>อุดรธานี!AJ15</f>
        <v>1969169.26</v>
      </c>
      <c r="L187" s="50">
        <f>อุดรธานี!AK15</f>
        <v>758801.74</v>
      </c>
      <c r="M187" s="50">
        <f>อุดรธานี!AL15</f>
        <v>1366302.76</v>
      </c>
      <c r="N187" s="44"/>
      <c r="O187" s="44"/>
      <c r="P187" s="44"/>
      <c r="Q187" s="101">
        <f t="shared" si="5"/>
        <v>-607501.02</v>
      </c>
      <c r="R187" s="47">
        <f t="shared" si="6"/>
        <v>92.36783201460743</v>
      </c>
    </row>
    <row r="188" spans="1:18" x14ac:dyDescent="0.3">
      <c r="A188" s="45">
        <v>8</v>
      </c>
      <c r="B188" s="44" t="s">
        <v>246</v>
      </c>
      <c r="C188" s="44" t="s">
        <v>492</v>
      </c>
      <c r="D188" s="44" t="s">
        <v>493</v>
      </c>
      <c r="E188" s="44" t="s">
        <v>224</v>
      </c>
      <c r="F188" s="44" t="s">
        <v>370</v>
      </c>
      <c r="G188" s="398" t="s">
        <v>1549</v>
      </c>
      <c r="H188" s="255">
        <v>8736</v>
      </c>
      <c r="I188" s="45">
        <v>5</v>
      </c>
      <c r="J188" s="103">
        <f>อุดรธานี!F16</f>
        <v>1611506.72</v>
      </c>
      <c r="K188" s="109">
        <f>อุดรธานี!AJ16</f>
        <v>1910927.87</v>
      </c>
      <c r="L188" s="50">
        <f>อุดรธานี!AK16</f>
        <v>469767.99</v>
      </c>
      <c r="M188" s="50">
        <f>อุดรธานี!AL16</f>
        <v>710907.75</v>
      </c>
      <c r="N188" s="44"/>
      <c r="O188" s="44"/>
      <c r="P188" s="44"/>
      <c r="Q188" s="101">
        <f t="shared" si="5"/>
        <v>-241139.76</v>
      </c>
      <c r="R188" s="47">
        <f t="shared" si="6"/>
        <v>53.773808379120879</v>
      </c>
    </row>
    <row r="189" spans="1:18" x14ac:dyDescent="0.3">
      <c r="A189" s="45">
        <v>9</v>
      </c>
      <c r="B189" s="44" t="s">
        <v>246</v>
      </c>
      <c r="C189" s="44" t="s">
        <v>492</v>
      </c>
      <c r="D189" s="44" t="s">
        <v>493</v>
      </c>
      <c r="E189" s="44" t="s">
        <v>224</v>
      </c>
      <c r="F189" s="44" t="s">
        <v>370</v>
      </c>
      <c r="G189" s="398" t="s">
        <v>1550</v>
      </c>
      <c r="H189" s="49">
        <v>4649</v>
      </c>
      <c r="I189" s="45">
        <v>4</v>
      </c>
      <c r="J189" s="103">
        <f>อุดรธานี!F17</f>
        <v>773180.07</v>
      </c>
      <c r="K189" s="109">
        <f>อุดรธานี!AJ17</f>
        <v>881517.91999999993</v>
      </c>
      <c r="L189" s="50">
        <f>อุดรธานี!AK17</f>
        <v>449892</v>
      </c>
      <c r="M189" s="50">
        <f>อุดรธานี!AL17</f>
        <v>697103.74</v>
      </c>
      <c r="N189" s="44"/>
      <c r="O189" s="44"/>
      <c r="P189" s="44"/>
      <c r="Q189" s="101">
        <f t="shared" si="5"/>
        <v>-247211.74</v>
      </c>
      <c r="R189" s="47">
        <f t="shared" si="6"/>
        <v>96.771778877177894</v>
      </c>
    </row>
    <row r="190" spans="1:18" x14ac:dyDescent="0.3">
      <c r="A190" s="45">
        <v>10</v>
      </c>
      <c r="B190" s="44" t="s">
        <v>246</v>
      </c>
      <c r="C190" s="44" t="s">
        <v>492</v>
      </c>
      <c r="D190" s="44" t="s">
        <v>493</v>
      </c>
      <c r="E190" s="44" t="s">
        <v>224</v>
      </c>
      <c r="F190" s="44" t="s">
        <v>370</v>
      </c>
      <c r="G190" s="398" t="s">
        <v>1551</v>
      </c>
      <c r="H190" s="255">
        <v>8434</v>
      </c>
      <c r="I190" s="45">
        <v>5</v>
      </c>
      <c r="J190" s="103">
        <f>อุดรธานี!F18</f>
        <v>1349055.91</v>
      </c>
      <c r="K190" s="109">
        <f>อุดรธานี!AJ18</f>
        <v>1810293.9899999998</v>
      </c>
      <c r="L190" s="50">
        <f>อุดรธานี!AK18</f>
        <v>683528.73</v>
      </c>
      <c r="M190" s="50">
        <f>อุดรธานี!AL18</f>
        <v>1014640.7</v>
      </c>
      <c r="N190" s="44"/>
      <c r="O190" s="44"/>
      <c r="P190" s="44"/>
      <c r="Q190" s="101">
        <f t="shared" si="5"/>
        <v>-331111.96999999997</v>
      </c>
      <c r="R190" s="47">
        <f t="shared" si="6"/>
        <v>81.044430875029633</v>
      </c>
    </row>
    <row r="191" spans="1:18" x14ac:dyDescent="0.3">
      <c r="A191" s="45">
        <v>11</v>
      </c>
      <c r="B191" s="44" t="s">
        <v>246</v>
      </c>
      <c r="C191" s="44" t="s">
        <v>492</v>
      </c>
      <c r="D191" s="44" t="s">
        <v>493</v>
      </c>
      <c r="E191" s="44" t="s">
        <v>224</v>
      </c>
      <c r="F191" s="44" t="s">
        <v>370</v>
      </c>
      <c r="G191" s="398" t="s">
        <v>1552</v>
      </c>
      <c r="H191" s="255">
        <v>9149</v>
      </c>
      <c r="I191" s="45">
        <v>5</v>
      </c>
      <c r="J191" s="103">
        <f>อุดรธานี!F19</f>
        <v>1818211.26</v>
      </c>
      <c r="K191" s="109">
        <f>อุดรธานี!AJ19</f>
        <v>2933614.8499999996</v>
      </c>
      <c r="L191" s="50">
        <f>อุดรธานี!AK19</f>
        <v>810243.97</v>
      </c>
      <c r="M191" s="50">
        <f>อุดรธานี!AL19</f>
        <v>938554.27</v>
      </c>
      <c r="N191" s="44"/>
      <c r="O191" s="44"/>
      <c r="P191" s="44"/>
      <c r="Q191" s="101">
        <f t="shared" si="5"/>
        <v>-128310.30000000005</v>
      </c>
      <c r="R191" s="47">
        <f t="shared" si="6"/>
        <v>88.560932342332492</v>
      </c>
    </row>
    <row r="192" spans="1:18" x14ac:dyDescent="0.3">
      <c r="A192" s="45">
        <v>12</v>
      </c>
      <c r="B192" s="44" t="s">
        <v>246</v>
      </c>
      <c r="C192" s="44" t="s">
        <v>492</v>
      </c>
      <c r="D192" s="44" t="s">
        <v>493</v>
      </c>
      <c r="E192" s="44" t="s">
        <v>224</v>
      </c>
      <c r="F192" s="44" t="s">
        <v>370</v>
      </c>
      <c r="G192" s="398" t="s">
        <v>1553</v>
      </c>
      <c r="H192" s="255">
        <v>6199</v>
      </c>
      <c r="I192" s="45">
        <v>5</v>
      </c>
      <c r="J192" s="103">
        <f>อุดรธานี!F20</f>
        <v>1492509.33</v>
      </c>
      <c r="K192" s="109">
        <f>อุดรธานี!AJ20</f>
        <v>2094693.37</v>
      </c>
      <c r="L192" s="50">
        <f>อุดรธานี!AK20</f>
        <v>919149.8</v>
      </c>
      <c r="M192" s="50">
        <f>อุดรธานี!AL20</f>
        <v>874779.95</v>
      </c>
      <c r="N192" s="44"/>
      <c r="O192" s="44"/>
      <c r="P192" s="44"/>
      <c r="Q192" s="101">
        <f t="shared" si="5"/>
        <v>44369.850000000093</v>
      </c>
      <c r="R192" s="47">
        <f t="shared" si="6"/>
        <v>148.27388288433619</v>
      </c>
    </row>
    <row r="193" spans="1:18" x14ac:dyDescent="0.3">
      <c r="A193" s="45">
        <v>13</v>
      </c>
      <c r="B193" s="44" t="s">
        <v>246</v>
      </c>
      <c r="C193" s="44" t="s">
        <v>492</v>
      </c>
      <c r="D193" s="44" t="s">
        <v>493</v>
      </c>
      <c r="E193" s="44" t="s">
        <v>224</v>
      </c>
      <c r="F193" s="44" t="s">
        <v>370</v>
      </c>
      <c r="G193" s="398" t="s">
        <v>1554</v>
      </c>
      <c r="H193" s="49">
        <v>5135</v>
      </c>
      <c r="I193" s="45">
        <v>4</v>
      </c>
      <c r="J193" s="103">
        <f>อุดรธานี!F21</f>
        <v>276026.86</v>
      </c>
      <c r="K193" s="109">
        <f>อุดรธานี!AJ21</f>
        <v>634011.48</v>
      </c>
      <c r="L193" s="50">
        <f>อุดรธานี!AK21</f>
        <v>442242.97</v>
      </c>
      <c r="M193" s="50">
        <f>อุดรธานี!AL21</f>
        <v>577077.25</v>
      </c>
      <c r="N193" s="44"/>
      <c r="O193" s="44"/>
      <c r="P193" s="44"/>
      <c r="Q193" s="101">
        <f t="shared" si="5"/>
        <v>-134834.28000000003</v>
      </c>
      <c r="R193" s="47">
        <f t="shared" si="6"/>
        <v>86.123265822784802</v>
      </c>
    </row>
    <row r="194" spans="1:18" x14ac:dyDescent="0.3">
      <c r="A194" s="45">
        <v>14</v>
      </c>
      <c r="B194" s="44" t="s">
        <v>246</v>
      </c>
      <c r="C194" s="44" t="s">
        <v>492</v>
      </c>
      <c r="D194" s="44" t="s">
        <v>493</v>
      </c>
      <c r="E194" s="44" t="s">
        <v>224</v>
      </c>
      <c r="F194" s="44" t="s">
        <v>370</v>
      </c>
      <c r="G194" s="398" t="s">
        <v>1555</v>
      </c>
      <c r="H194" s="255">
        <v>10482</v>
      </c>
      <c r="I194" s="45">
        <v>5</v>
      </c>
      <c r="J194" s="103">
        <f>อุดรธานี!F22</f>
        <v>2423529.1800000002</v>
      </c>
      <c r="K194" s="109">
        <f>อุดรธานี!AJ22</f>
        <v>2753280.6300000004</v>
      </c>
      <c r="L194" s="50">
        <f>อุดรธานี!AK22</f>
        <v>797993.41</v>
      </c>
      <c r="M194" s="50">
        <f>อุดรธานี!AL22</f>
        <v>1078900.44</v>
      </c>
      <c r="N194" s="44"/>
      <c r="O194" s="44"/>
      <c r="P194" s="44"/>
      <c r="Q194" s="101">
        <f t="shared" si="5"/>
        <v>-280907.02999999991</v>
      </c>
      <c r="R194" s="47">
        <f t="shared" si="6"/>
        <v>76.129880747948874</v>
      </c>
    </row>
    <row r="195" spans="1:18" x14ac:dyDescent="0.3">
      <c r="A195" s="45">
        <v>15</v>
      </c>
      <c r="B195" s="44" t="s">
        <v>246</v>
      </c>
      <c r="C195" s="44" t="s">
        <v>492</v>
      </c>
      <c r="D195" s="44" t="s">
        <v>493</v>
      </c>
      <c r="E195" s="44" t="s">
        <v>224</v>
      </c>
      <c r="F195" s="44" t="s">
        <v>370</v>
      </c>
      <c r="G195" s="398" t="s">
        <v>1556</v>
      </c>
      <c r="H195" s="255">
        <v>8929</v>
      </c>
      <c r="I195" s="45">
        <v>5</v>
      </c>
      <c r="J195" s="103">
        <f>อุดรธานี!F23</f>
        <v>226865.49</v>
      </c>
      <c r="K195" s="109">
        <f>อุดรธานี!AJ23</f>
        <v>443702.32999999996</v>
      </c>
      <c r="L195" s="50">
        <f>อุดรธานี!AK23</f>
        <v>705733.91999999993</v>
      </c>
      <c r="M195" s="50">
        <f>อุดรธานี!AL23</f>
        <v>963421.53</v>
      </c>
      <c r="N195" s="44"/>
      <c r="O195" s="44"/>
      <c r="P195" s="44"/>
      <c r="Q195" s="101">
        <f t="shared" si="5"/>
        <v>-257687.6100000001</v>
      </c>
      <c r="R195" s="47">
        <f t="shared" si="6"/>
        <v>79.038405196550556</v>
      </c>
    </row>
    <row r="196" spans="1:18" x14ac:dyDescent="0.3">
      <c r="A196" s="45">
        <v>16</v>
      </c>
      <c r="B196" s="44" t="s">
        <v>246</v>
      </c>
      <c r="C196" s="44" t="s">
        <v>492</v>
      </c>
      <c r="D196" s="44" t="s">
        <v>493</v>
      </c>
      <c r="E196" s="44" t="s">
        <v>224</v>
      </c>
      <c r="F196" s="44" t="s">
        <v>370</v>
      </c>
      <c r="G196" s="398" t="s">
        <v>1557</v>
      </c>
      <c r="H196" s="255">
        <v>13938</v>
      </c>
      <c r="I196" s="45">
        <v>5</v>
      </c>
      <c r="J196" s="103">
        <f>อุดรธานี!F24</f>
        <v>2070773.37</v>
      </c>
      <c r="K196" s="109">
        <f>อุดรธานี!AJ24</f>
        <v>2642595.4800000004</v>
      </c>
      <c r="L196" s="50">
        <f>อุดรธานี!AK24</f>
        <v>1123442.07</v>
      </c>
      <c r="M196" s="50">
        <f>อุดรธานี!AL24</f>
        <v>1234732.53</v>
      </c>
      <c r="N196" s="44"/>
      <c r="O196" s="44"/>
      <c r="P196" s="44"/>
      <c r="Q196" s="101">
        <f t="shared" si="5"/>
        <v>-111290.45999999996</v>
      </c>
      <c r="R196" s="47">
        <f t="shared" si="6"/>
        <v>80.602817477399924</v>
      </c>
    </row>
    <row r="197" spans="1:18" x14ac:dyDescent="0.3">
      <c r="A197" s="45">
        <v>17</v>
      </c>
      <c r="B197" s="44" t="s">
        <v>246</v>
      </c>
      <c r="C197" s="44" t="s">
        <v>492</v>
      </c>
      <c r="D197" s="44" t="s">
        <v>493</v>
      </c>
      <c r="E197" s="44" t="s">
        <v>224</v>
      </c>
      <c r="F197" s="44" t="s">
        <v>370</v>
      </c>
      <c r="G197" s="398" t="s">
        <v>1558</v>
      </c>
      <c r="H197" s="255">
        <v>6484</v>
      </c>
      <c r="I197" s="45">
        <v>5</v>
      </c>
      <c r="J197" s="103">
        <f>อุดรธานี!F25</f>
        <v>879479.51</v>
      </c>
      <c r="K197" s="109">
        <f>อุดรธานี!AJ25</f>
        <v>1304527.3700000001</v>
      </c>
      <c r="L197" s="50">
        <f>อุดรธานี!AK25</f>
        <v>704607.53</v>
      </c>
      <c r="M197" s="50">
        <f>อุดรธานี!AL25</f>
        <v>887265.85</v>
      </c>
      <c r="N197" s="44"/>
      <c r="O197" s="44"/>
      <c r="P197" s="44"/>
      <c r="Q197" s="101">
        <f t="shared" si="5"/>
        <v>-182658.31999999995</v>
      </c>
      <c r="R197" s="47">
        <f t="shared" si="6"/>
        <v>108.66865052436768</v>
      </c>
    </row>
    <row r="198" spans="1:18" x14ac:dyDescent="0.3">
      <c r="A198" s="45">
        <v>18</v>
      </c>
      <c r="B198" s="44" t="s">
        <v>246</v>
      </c>
      <c r="C198" s="44" t="s">
        <v>492</v>
      </c>
      <c r="D198" s="44" t="s">
        <v>493</v>
      </c>
      <c r="E198" s="44" t="s">
        <v>224</v>
      </c>
      <c r="F198" s="44" t="s">
        <v>370</v>
      </c>
      <c r="G198" s="398" t="s">
        <v>1559</v>
      </c>
      <c r="H198" s="49">
        <v>4852</v>
      </c>
      <c r="I198" s="45">
        <v>4</v>
      </c>
      <c r="J198" s="103">
        <f>อุดรธานี!F26</f>
        <v>1151548.1499999999</v>
      </c>
      <c r="K198" s="109">
        <f>อุดรธานี!AJ26</f>
        <v>1405046.5899999999</v>
      </c>
      <c r="L198" s="50">
        <f>อุดรธานี!AK26</f>
        <v>397295.26</v>
      </c>
      <c r="M198" s="50">
        <f>อุดรธานี!AL26</f>
        <v>544041.43999999994</v>
      </c>
      <c r="N198" s="44"/>
      <c r="O198" s="44"/>
      <c r="P198" s="44"/>
      <c r="Q198" s="101">
        <f t="shared" si="5"/>
        <v>-146746.17999999993</v>
      </c>
      <c r="R198" s="47">
        <f t="shared" si="6"/>
        <v>81.882782357790603</v>
      </c>
    </row>
    <row r="199" spans="1:18" x14ac:dyDescent="0.3">
      <c r="A199" s="45">
        <v>19</v>
      </c>
      <c r="B199" s="44" t="s">
        <v>246</v>
      </c>
      <c r="C199" s="44" t="s">
        <v>492</v>
      </c>
      <c r="D199" s="44" t="s">
        <v>493</v>
      </c>
      <c r="E199" s="44" t="s">
        <v>224</v>
      </c>
      <c r="F199" s="44" t="s">
        <v>370</v>
      </c>
      <c r="G199" s="398" t="s">
        <v>1560</v>
      </c>
      <c r="H199" s="49">
        <v>5055</v>
      </c>
      <c r="I199" s="45">
        <v>4</v>
      </c>
      <c r="J199" s="103">
        <f>อุดรธานี!F27</f>
        <v>706600.18</v>
      </c>
      <c r="K199" s="109">
        <f>อุดรธานี!AJ27</f>
        <v>1323396.8399999999</v>
      </c>
      <c r="L199" s="50">
        <f>อุดรธานี!AK27</f>
        <v>508665.91000000003</v>
      </c>
      <c r="M199" s="50">
        <f>อุดรธานี!AL27</f>
        <v>623458.35</v>
      </c>
      <c r="N199" s="44"/>
      <c r="O199" s="44"/>
      <c r="P199" s="44"/>
      <c r="Q199" s="101">
        <f t="shared" ref="Q199:Q262" si="8">L199-M199</f>
        <v>-114792.43999999994</v>
      </c>
      <c r="R199" s="47">
        <f t="shared" ref="R199:R262" si="9">L199/H199</f>
        <v>100.62629277942632</v>
      </c>
    </row>
    <row r="200" spans="1:18" x14ac:dyDescent="0.3">
      <c r="A200" s="45">
        <v>20</v>
      </c>
      <c r="B200" s="44" t="s">
        <v>246</v>
      </c>
      <c r="C200" s="44" t="s">
        <v>492</v>
      </c>
      <c r="D200" s="44" t="s">
        <v>493</v>
      </c>
      <c r="E200" s="44" t="s">
        <v>224</v>
      </c>
      <c r="F200" s="44" t="s">
        <v>370</v>
      </c>
      <c r="G200" s="398" t="s">
        <v>1561</v>
      </c>
      <c r="H200" s="49">
        <v>5073</v>
      </c>
      <c r="I200" s="45">
        <v>4</v>
      </c>
      <c r="J200" s="103">
        <f>อุดรธานี!F28</f>
        <v>1159808.53</v>
      </c>
      <c r="K200" s="109">
        <f>อุดรธานี!AJ28</f>
        <v>1418418.35</v>
      </c>
      <c r="L200" s="50">
        <f>อุดรธานี!AK28</f>
        <v>584793.61</v>
      </c>
      <c r="M200" s="50">
        <f>อุดรธานี!AL28</f>
        <v>668979.63</v>
      </c>
      <c r="N200" s="44"/>
      <c r="O200" s="44"/>
      <c r="P200" s="44"/>
      <c r="Q200" s="101">
        <f t="shared" si="8"/>
        <v>-84186.020000000019</v>
      </c>
      <c r="R200" s="47">
        <f t="shared" si="9"/>
        <v>115.2756968263355</v>
      </c>
    </row>
    <row r="201" spans="1:18" x14ac:dyDescent="0.3">
      <c r="A201" s="45">
        <v>21</v>
      </c>
      <c r="B201" s="44" t="s">
        <v>246</v>
      </c>
      <c r="C201" s="44" t="s">
        <v>492</v>
      </c>
      <c r="D201" s="44" t="s">
        <v>493</v>
      </c>
      <c r="E201" s="44" t="s">
        <v>224</v>
      </c>
      <c r="F201" s="44" t="s">
        <v>370</v>
      </c>
      <c r="G201" s="398" t="s">
        <v>1562</v>
      </c>
      <c r="H201" s="49">
        <v>4573</v>
      </c>
      <c r="I201" s="45">
        <v>4</v>
      </c>
      <c r="J201" s="103">
        <f>อุดรธานี!F29</f>
        <v>727320.92</v>
      </c>
      <c r="K201" s="109">
        <f>อุดรธานี!AJ29</f>
        <v>971379.27999999991</v>
      </c>
      <c r="L201" s="50">
        <f>อุดรธานี!AK29</f>
        <v>520292.87</v>
      </c>
      <c r="M201" s="50">
        <f>อุดรธานี!AL29</f>
        <v>601738.18999999994</v>
      </c>
      <c r="N201" s="44"/>
      <c r="O201" s="44"/>
      <c r="P201" s="44"/>
      <c r="Q201" s="101">
        <f t="shared" si="8"/>
        <v>-81445.319999999949</v>
      </c>
      <c r="R201" s="47">
        <f t="shared" si="9"/>
        <v>113.77495517165974</v>
      </c>
    </row>
    <row r="202" spans="1:18" x14ac:dyDescent="0.3">
      <c r="A202" s="45">
        <v>22</v>
      </c>
      <c r="B202" s="44" t="s">
        <v>246</v>
      </c>
      <c r="C202" s="44" t="s">
        <v>492</v>
      </c>
      <c r="D202" s="44" t="s">
        <v>493</v>
      </c>
      <c r="E202" s="44" t="s">
        <v>224</v>
      </c>
      <c r="F202" s="44" t="s">
        <v>370</v>
      </c>
      <c r="G202" s="398" t="s">
        <v>1563</v>
      </c>
      <c r="H202" s="255">
        <v>7350</v>
      </c>
      <c r="I202" s="45">
        <v>5</v>
      </c>
      <c r="J202" s="103">
        <f>อุดรธานี!F30</f>
        <v>1228864.69</v>
      </c>
      <c r="K202" s="109">
        <f>อุดรธานี!AJ30</f>
        <v>1375529.06</v>
      </c>
      <c r="L202" s="50">
        <f>อุดรธานี!AK30</f>
        <v>569439.74</v>
      </c>
      <c r="M202" s="50">
        <f>อุดรธานี!AL30</f>
        <v>750899.71000000008</v>
      </c>
      <c r="N202" s="44"/>
      <c r="O202" s="44"/>
      <c r="P202" s="44"/>
      <c r="Q202" s="101">
        <f t="shared" si="8"/>
        <v>-181459.97000000009</v>
      </c>
      <c r="R202" s="47">
        <f t="shared" si="9"/>
        <v>77.474794557823131</v>
      </c>
    </row>
    <row r="203" spans="1:18" x14ac:dyDescent="0.3">
      <c r="A203" s="45">
        <v>23</v>
      </c>
      <c r="B203" s="44" t="s">
        <v>246</v>
      </c>
      <c r="C203" s="44" t="s">
        <v>492</v>
      </c>
      <c r="D203" s="44" t="s">
        <v>493</v>
      </c>
      <c r="E203" s="44" t="s">
        <v>224</v>
      </c>
      <c r="F203" s="44" t="s">
        <v>370</v>
      </c>
      <c r="G203" s="398" t="s">
        <v>1564</v>
      </c>
      <c r="H203" s="49">
        <v>5666</v>
      </c>
      <c r="I203" s="45">
        <v>4</v>
      </c>
      <c r="J203" s="103">
        <f>อุดรธานี!F31</f>
        <v>1681175.84</v>
      </c>
      <c r="K203" s="109">
        <f>อุดรธานี!AJ31</f>
        <v>1888142.6500000001</v>
      </c>
      <c r="L203" s="50">
        <f>อุดรธานี!AK31</f>
        <v>446076.45</v>
      </c>
      <c r="M203" s="50">
        <f>อุดรธานี!AL31</f>
        <v>569350.51</v>
      </c>
      <c r="N203" s="44"/>
      <c r="O203" s="44"/>
      <c r="P203" s="44"/>
      <c r="Q203" s="101">
        <f t="shared" si="8"/>
        <v>-123274.06</v>
      </c>
      <c r="R203" s="47">
        <f t="shared" si="9"/>
        <v>78.728635721849628</v>
      </c>
    </row>
    <row r="204" spans="1:18" x14ac:dyDescent="0.3">
      <c r="A204" s="45">
        <v>24</v>
      </c>
      <c r="B204" s="44" t="s">
        <v>246</v>
      </c>
      <c r="C204" s="44" t="s">
        <v>492</v>
      </c>
      <c r="D204" s="44" t="s">
        <v>493</v>
      </c>
      <c r="E204" s="44" t="s">
        <v>224</v>
      </c>
      <c r="F204" s="44" t="s">
        <v>370</v>
      </c>
      <c r="G204" s="398" t="s">
        <v>1565</v>
      </c>
      <c r="H204" s="49">
        <v>5772</v>
      </c>
      <c r="I204" s="45">
        <v>4</v>
      </c>
      <c r="J204" s="103">
        <f>อุดรธานี!F32</f>
        <v>757599.41</v>
      </c>
      <c r="K204" s="109">
        <f>อุดรธานี!AJ32</f>
        <v>1146558.75</v>
      </c>
      <c r="L204" s="50">
        <f>อุดรธานี!AK32</f>
        <v>544017.39</v>
      </c>
      <c r="M204" s="50">
        <f>อุดรธานี!AL32</f>
        <v>682087.84</v>
      </c>
      <c r="N204" s="44"/>
      <c r="O204" s="44"/>
      <c r="P204" s="44"/>
      <c r="Q204" s="101">
        <f t="shared" si="8"/>
        <v>-138070.44999999995</v>
      </c>
      <c r="R204" s="47">
        <f t="shared" si="9"/>
        <v>94.25110706860707</v>
      </c>
    </row>
    <row r="205" spans="1:18" x14ac:dyDescent="0.3">
      <c r="A205" s="45">
        <v>25</v>
      </c>
      <c r="B205" s="44" t="s">
        <v>246</v>
      </c>
      <c r="C205" s="44" t="s">
        <v>492</v>
      </c>
      <c r="D205" s="44" t="s">
        <v>493</v>
      </c>
      <c r="E205" s="44" t="s">
        <v>224</v>
      </c>
      <c r="F205" s="44" t="s">
        <v>370</v>
      </c>
      <c r="G205" s="398" t="s">
        <v>1566</v>
      </c>
      <c r="H205" s="49">
        <v>3690</v>
      </c>
      <c r="I205" s="45">
        <v>3</v>
      </c>
      <c r="J205" s="103">
        <f>อุดรธานี!F33</f>
        <v>614820.86</v>
      </c>
      <c r="K205" s="109">
        <f>อุดรธานี!AJ33</f>
        <v>897758.38000000012</v>
      </c>
      <c r="L205" s="50">
        <f>อุดรธานี!AK33</f>
        <v>348795.69</v>
      </c>
      <c r="M205" s="50">
        <f>อุดรธานี!AL33</f>
        <v>488161.69999999995</v>
      </c>
      <c r="N205" s="44"/>
      <c r="O205" s="44"/>
      <c r="P205" s="44"/>
      <c r="Q205" s="101">
        <f t="shared" si="8"/>
        <v>-139366.00999999995</v>
      </c>
      <c r="R205" s="47">
        <f t="shared" si="9"/>
        <v>94.524577235772355</v>
      </c>
    </row>
    <row r="206" spans="1:18" x14ac:dyDescent="0.3">
      <c r="A206" s="45">
        <v>26</v>
      </c>
      <c r="B206" s="44" t="s">
        <v>246</v>
      </c>
      <c r="C206" s="44" t="s">
        <v>492</v>
      </c>
      <c r="D206" s="44" t="s">
        <v>493</v>
      </c>
      <c r="E206" s="44" t="s">
        <v>224</v>
      </c>
      <c r="F206" s="44" t="s">
        <v>370</v>
      </c>
      <c r="G206" s="398" t="s">
        <v>1567</v>
      </c>
      <c r="H206" s="255">
        <v>6191</v>
      </c>
      <c r="I206" s="45">
        <v>5</v>
      </c>
      <c r="J206" s="103">
        <f>อุดรธานี!F34</f>
        <v>755241.64</v>
      </c>
      <c r="K206" s="109">
        <f>อุดรธานี!AJ34</f>
        <v>1294074.2</v>
      </c>
      <c r="L206" s="50">
        <f>อุดรธานี!AK34</f>
        <v>704038.77</v>
      </c>
      <c r="M206" s="50">
        <f>อุดรธานี!AL34</f>
        <v>731029.48</v>
      </c>
      <c r="N206" s="44"/>
      <c r="O206" s="44"/>
      <c r="P206" s="44"/>
      <c r="Q206" s="101">
        <f t="shared" si="8"/>
        <v>-26990.709999999963</v>
      </c>
      <c r="R206" s="47">
        <f t="shared" si="9"/>
        <v>113.71971733161041</v>
      </c>
    </row>
    <row r="207" spans="1:18" x14ac:dyDescent="0.3">
      <c r="A207" s="45">
        <v>27</v>
      </c>
      <c r="B207" s="44" t="s">
        <v>246</v>
      </c>
      <c r="C207" s="44" t="s">
        <v>492</v>
      </c>
      <c r="D207" s="44" t="s">
        <v>493</v>
      </c>
      <c r="E207" s="44" t="s">
        <v>224</v>
      </c>
      <c r="F207" s="44" t="s">
        <v>370</v>
      </c>
      <c r="G207" s="398" t="s">
        <v>1568</v>
      </c>
      <c r="H207" s="255">
        <v>8132</v>
      </c>
      <c r="I207" s="45">
        <v>5</v>
      </c>
      <c r="J207" s="103">
        <f>อุดรธานี!F35</f>
        <v>1211874.18</v>
      </c>
      <c r="K207" s="109">
        <f>อุดรธานี!AJ35</f>
        <v>1500568.94</v>
      </c>
      <c r="L207" s="50">
        <f>อุดรธานี!AK35</f>
        <v>412258.92000000004</v>
      </c>
      <c r="M207" s="50">
        <f>อุดรธานี!AL35</f>
        <v>572593.41</v>
      </c>
      <c r="N207" s="44"/>
      <c r="O207" s="44"/>
      <c r="P207" s="44"/>
      <c r="Q207" s="101">
        <f t="shared" si="8"/>
        <v>-160334.49</v>
      </c>
      <c r="R207" s="47">
        <f t="shared" si="9"/>
        <v>50.695882931628141</v>
      </c>
    </row>
    <row r="208" spans="1:18" x14ac:dyDescent="0.3">
      <c r="A208" s="45">
        <v>28</v>
      </c>
      <c r="B208" s="44" t="s">
        <v>246</v>
      </c>
      <c r="C208" s="44" t="s">
        <v>492</v>
      </c>
      <c r="D208" s="44" t="s">
        <v>493</v>
      </c>
      <c r="E208" s="44" t="s">
        <v>224</v>
      </c>
      <c r="F208" s="44" t="s">
        <v>370</v>
      </c>
      <c r="G208" s="398" t="s">
        <v>1569</v>
      </c>
      <c r="H208" s="49">
        <v>2634</v>
      </c>
      <c r="I208" s="45">
        <v>2</v>
      </c>
      <c r="J208" s="103">
        <f>อุดรธานี!F36</f>
        <v>626796.98</v>
      </c>
      <c r="K208" s="109">
        <f>อุดรธานี!AJ36</f>
        <v>727893.91</v>
      </c>
      <c r="L208" s="50">
        <f>อุดรธานี!AK36</f>
        <v>292121.84999999998</v>
      </c>
      <c r="M208" s="50">
        <f>อุดรธานี!AL36</f>
        <v>362456.41</v>
      </c>
      <c r="N208" s="44"/>
      <c r="O208" s="44"/>
      <c r="P208" s="44"/>
      <c r="Q208" s="101">
        <f t="shared" si="8"/>
        <v>-70334.559999999998</v>
      </c>
      <c r="R208" s="47">
        <f t="shared" si="9"/>
        <v>110.90427107061502</v>
      </c>
    </row>
    <row r="209" spans="1:18" x14ac:dyDescent="0.3">
      <c r="A209" s="45">
        <v>29</v>
      </c>
      <c r="B209" s="44" t="s">
        <v>246</v>
      </c>
      <c r="C209" s="44" t="s">
        <v>492</v>
      </c>
      <c r="D209" s="44" t="s">
        <v>493</v>
      </c>
      <c r="E209" s="44" t="s">
        <v>224</v>
      </c>
      <c r="F209" s="44" t="s">
        <v>370</v>
      </c>
      <c r="G209" s="398" t="s">
        <v>1570</v>
      </c>
      <c r="H209" s="49">
        <v>5394</v>
      </c>
      <c r="I209" s="45">
        <v>4</v>
      </c>
      <c r="J209" s="103">
        <f>อุดรธานี!F37</f>
        <v>870709.76000000001</v>
      </c>
      <c r="K209" s="109">
        <f>อุดรธานี!AJ37</f>
        <v>1129952.74</v>
      </c>
      <c r="L209" s="50">
        <f>อุดรธานี!AK37</f>
        <v>172267.87</v>
      </c>
      <c r="M209" s="50">
        <f>อุดรธานี!AL37</f>
        <v>400948.38000000006</v>
      </c>
      <c r="N209" s="44"/>
      <c r="O209" s="44"/>
      <c r="P209" s="44"/>
      <c r="Q209" s="101">
        <f t="shared" si="8"/>
        <v>-228680.51000000007</v>
      </c>
      <c r="R209" s="47">
        <f t="shared" si="9"/>
        <v>31.936942899517984</v>
      </c>
    </row>
    <row r="210" spans="1:18" s="4" customFormat="1" x14ac:dyDescent="0.3">
      <c r="A210" s="89">
        <v>1</v>
      </c>
      <c r="B210" s="90" t="s">
        <v>246</v>
      </c>
      <c r="C210" s="90"/>
      <c r="D210" s="90"/>
      <c r="E210" s="90" t="s">
        <v>267</v>
      </c>
      <c r="F210" s="90"/>
      <c r="G210" s="399" t="s">
        <v>495</v>
      </c>
      <c r="H210" s="91">
        <f>SUM(H181:H209)</f>
        <v>190390</v>
      </c>
      <c r="I210" s="89"/>
      <c r="J210" s="92">
        <f>SUM(J181:J209)</f>
        <v>31855307.950000007</v>
      </c>
      <c r="K210" s="110">
        <f>SUM(K181:K209)</f>
        <v>42522429.359999999</v>
      </c>
      <c r="L210" s="92">
        <f>SUM(L181:L209)</f>
        <v>15812622.139999997</v>
      </c>
      <c r="M210" s="92">
        <f>SUM(M181:M209)</f>
        <v>20802743.009999998</v>
      </c>
      <c r="N210" s="90">
        <v>28</v>
      </c>
      <c r="O210" s="90">
        <v>28</v>
      </c>
      <c r="P210" s="90">
        <f>N210-O210</f>
        <v>0</v>
      </c>
      <c r="Q210" s="102">
        <f t="shared" si="8"/>
        <v>-4990120.870000001</v>
      </c>
      <c r="R210" s="100">
        <f>L210/H210</f>
        <v>83.0538481012658</v>
      </c>
    </row>
    <row r="211" spans="1:18" x14ac:dyDescent="0.3">
      <c r="A211" s="45">
        <v>1</v>
      </c>
      <c r="B211" s="44" t="s">
        <v>246</v>
      </c>
      <c r="C211" s="44" t="s">
        <v>496</v>
      </c>
      <c r="D211" s="44" t="s">
        <v>275</v>
      </c>
      <c r="E211" s="44" t="s">
        <v>225</v>
      </c>
      <c r="F211" s="44" t="s">
        <v>400</v>
      </c>
      <c r="G211" s="398" t="s">
        <v>497</v>
      </c>
      <c r="H211" s="49"/>
      <c r="I211" s="45"/>
      <c r="J211" s="103"/>
      <c r="K211" s="109"/>
      <c r="L211" s="50"/>
      <c r="M211" s="50"/>
      <c r="N211" s="44"/>
      <c r="O211" s="44"/>
      <c r="P211" s="44"/>
    </row>
    <row r="212" spans="1:18" x14ac:dyDescent="0.3">
      <c r="A212" s="45">
        <v>2</v>
      </c>
      <c r="B212" s="44" t="s">
        <v>246</v>
      </c>
      <c r="C212" s="44" t="s">
        <v>496</v>
      </c>
      <c r="D212" s="44" t="s">
        <v>275</v>
      </c>
      <c r="E212" s="44" t="s">
        <v>225</v>
      </c>
      <c r="F212" s="44" t="s">
        <v>370</v>
      </c>
      <c r="G212" s="398" t="s">
        <v>1571</v>
      </c>
      <c r="H212" s="49">
        <v>3425</v>
      </c>
      <c r="I212" s="45">
        <v>3</v>
      </c>
      <c r="J212" s="103">
        <f>อุดรธานี!F38</f>
        <v>839714.27</v>
      </c>
      <c r="K212" s="109">
        <f>อุดรธานี!AJ38</f>
        <v>851471.65</v>
      </c>
      <c r="L212" s="50">
        <f>อุดรธานี!AK38</f>
        <v>566126.82000000007</v>
      </c>
      <c r="M212" s="50">
        <f>อุดรธานี!AL38</f>
        <v>435557.17</v>
      </c>
      <c r="N212" s="44"/>
      <c r="O212" s="44"/>
      <c r="P212" s="44"/>
      <c r="Q212" s="101">
        <f t="shared" si="8"/>
        <v>130569.65000000008</v>
      </c>
      <c r="R212" s="47">
        <f t="shared" si="9"/>
        <v>165.29250218978103</v>
      </c>
    </row>
    <row r="213" spans="1:18" x14ac:dyDescent="0.3">
      <c r="A213" s="45">
        <v>3</v>
      </c>
      <c r="B213" s="44" t="s">
        <v>246</v>
      </c>
      <c r="C213" s="44" t="s">
        <v>496</v>
      </c>
      <c r="D213" s="44" t="s">
        <v>275</v>
      </c>
      <c r="E213" s="44" t="s">
        <v>225</v>
      </c>
      <c r="F213" s="44" t="s">
        <v>370</v>
      </c>
      <c r="G213" s="398" t="s">
        <v>1572</v>
      </c>
      <c r="H213" s="49">
        <v>4047</v>
      </c>
      <c r="I213" s="45">
        <v>3</v>
      </c>
      <c r="J213" s="103">
        <f>อุดรธานี!F39</f>
        <v>1174759.02</v>
      </c>
      <c r="K213" s="109">
        <f>อุดรธานี!AJ39</f>
        <v>1103930.69</v>
      </c>
      <c r="L213" s="50">
        <f>อุดรธานี!AK39</f>
        <v>586715.02</v>
      </c>
      <c r="M213" s="50">
        <f>อุดรธานี!AL39</f>
        <v>501445.85</v>
      </c>
      <c r="N213" s="44"/>
      <c r="O213" s="44"/>
      <c r="P213" s="44"/>
      <c r="Q213" s="101">
        <f t="shared" si="8"/>
        <v>85269.170000000042</v>
      </c>
      <c r="R213" s="47">
        <f t="shared" si="9"/>
        <v>144.97529528045467</v>
      </c>
    </row>
    <row r="214" spans="1:18" x14ac:dyDescent="0.3">
      <c r="A214" s="45">
        <v>4</v>
      </c>
      <c r="B214" s="44" t="s">
        <v>246</v>
      </c>
      <c r="C214" s="44" t="s">
        <v>496</v>
      </c>
      <c r="D214" s="44" t="s">
        <v>275</v>
      </c>
      <c r="E214" s="44" t="s">
        <v>225</v>
      </c>
      <c r="F214" s="44" t="s">
        <v>370</v>
      </c>
      <c r="G214" s="398" t="s">
        <v>1573</v>
      </c>
      <c r="H214" s="49">
        <v>3656</v>
      </c>
      <c r="I214" s="45">
        <v>3</v>
      </c>
      <c r="J214" s="103">
        <f>อุดรธานี!F40</f>
        <v>639979.9</v>
      </c>
      <c r="K214" s="109">
        <f>อุดรธานี!AJ40</f>
        <v>735403.86</v>
      </c>
      <c r="L214" s="50">
        <f>อุดรธานี!AK40</f>
        <v>772234.71</v>
      </c>
      <c r="M214" s="50">
        <f>อุดรธานี!AL40</f>
        <v>820899.6</v>
      </c>
      <c r="N214" s="44"/>
      <c r="O214" s="44"/>
      <c r="P214" s="44"/>
      <c r="Q214" s="101">
        <f t="shared" si="8"/>
        <v>-48664.890000000014</v>
      </c>
      <c r="R214" s="47">
        <f t="shared" si="9"/>
        <v>211.22393599562363</v>
      </c>
    </row>
    <row r="215" spans="1:18" x14ac:dyDescent="0.3">
      <c r="A215" s="45">
        <v>5</v>
      </c>
      <c r="B215" s="44" t="s">
        <v>246</v>
      </c>
      <c r="C215" s="44" t="s">
        <v>496</v>
      </c>
      <c r="D215" s="44" t="s">
        <v>275</v>
      </c>
      <c r="E215" s="44" t="s">
        <v>225</v>
      </c>
      <c r="F215" s="44" t="s">
        <v>370</v>
      </c>
      <c r="G215" s="398" t="s">
        <v>1574</v>
      </c>
      <c r="H215" s="49">
        <v>3640</v>
      </c>
      <c r="I215" s="45">
        <v>3</v>
      </c>
      <c r="J215" s="103">
        <f>อุดรธานี!F41</f>
        <v>373394.16</v>
      </c>
      <c r="K215" s="109">
        <f>อุดรธานี!AJ41</f>
        <v>389305.36</v>
      </c>
      <c r="L215" s="50">
        <f>อุดรธานี!AK41</f>
        <v>561792.65</v>
      </c>
      <c r="M215" s="50">
        <f>อุดรธานี!AL41</f>
        <v>528860.74</v>
      </c>
      <c r="N215" s="44"/>
      <c r="O215" s="44"/>
      <c r="P215" s="44"/>
      <c r="Q215" s="101">
        <f t="shared" si="8"/>
        <v>32931.910000000033</v>
      </c>
      <c r="R215" s="47">
        <f t="shared" si="9"/>
        <v>154.33864010989012</v>
      </c>
    </row>
    <row r="216" spans="1:18" x14ac:dyDescent="0.3">
      <c r="A216" s="45">
        <v>6</v>
      </c>
      <c r="B216" s="44" t="s">
        <v>246</v>
      </c>
      <c r="C216" s="44" t="s">
        <v>496</v>
      </c>
      <c r="D216" s="44" t="s">
        <v>275</v>
      </c>
      <c r="E216" s="44" t="s">
        <v>225</v>
      </c>
      <c r="F216" s="44" t="s">
        <v>370</v>
      </c>
      <c r="G216" s="398" t="s">
        <v>1575</v>
      </c>
      <c r="H216" s="255">
        <v>7398</v>
      </c>
      <c r="I216" s="45">
        <v>5</v>
      </c>
      <c r="J216" s="103">
        <f>อุดรธานี!F42</f>
        <v>869339.35</v>
      </c>
      <c r="K216" s="109">
        <f>อุดรธานี!AJ42</f>
        <v>945067.54999999993</v>
      </c>
      <c r="L216" s="50">
        <f>อุดรธานี!AK42</f>
        <v>1212898.31</v>
      </c>
      <c r="M216" s="50">
        <f>อุดรธานี!AL42</f>
        <v>1010785.42</v>
      </c>
      <c r="N216" s="44"/>
      <c r="O216" s="44"/>
      <c r="P216" s="44"/>
      <c r="Q216" s="101">
        <f t="shared" si="8"/>
        <v>202112.89</v>
      </c>
      <c r="R216" s="47">
        <f t="shared" si="9"/>
        <v>163.94948769937821</v>
      </c>
    </row>
    <row r="217" spans="1:18" x14ac:dyDescent="0.3">
      <c r="A217" s="45">
        <v>7</v>
      </c>
      <c r="B217" s="44" t="s">
        <v>246</v>
      </c>
      <c r="C217" s="44" t="s">
        <v>496</v>
      </c>
      <c r="D217" s="44" t="s">
        <v>275</v>
      </c>
      <c r="E217" s="44" t="s">
        <v>225</v>
      </c>
      <c r="F217" s="44" t="s">
        <v>370</v>
      </c>
      <c r="G217" s="398" t="s">
        <v>1576</v>
      </c>
      <c r="H217" s="255">
        <v>7430</v>
      </c>
      <c r="I217" s="45">
        <v>5</v>
      </c>
      <c r="J217" s="103">
        <f>อุดรธานี!F43</f>
        <v>870040.55</v>
      </c>
      <c r="K217" s="109">
        <f>อุดรธานี!AJ43</f>
        <v>970028.09000000008</v>
      </c>
      <c r="L217" s="50">
        <f>อุดรธานี!AK43</f>
        <v>943720.19000000006</v>
      </c>
      <c r="M217" s="50">
        <f>อุดรธานี!AL43</f>
        <v>835397.88000000012</v>
      </c>
      <c r="N217" s="44"/>
      <c r="O217" s="44"/>
      <c r="P217" s="44"/>
      <c r="Q217" s="101">
        <f t="shared" si="8"/>
        <v>108322.30999999994</v>
      </c>
      <c r="R217" s="47">
        <f t="shared" si="9"/>
        <v>127.01483041722746</v>
      </c>
    </row>
    <row r="218" spans="1:18" x14ac:dyDescent="0.3">
      <c r="A218" s="45">
        <v>8</v>
      </c>
      <c r="B218" s="44" t="s">
        <v>246</v>
      </c>
      <c r="C218" s="44" t="s">
        <v>496</v>
      </c>
      <c r="D218" s="44" t="s">
        <v>275</v>
      </c>
      <c r="E218" s="44" t="s">
        <v>225</v>
      </c>
      <c r="F218" s="44" t="s">
        <v>370</v>
      </c>
      <c r="G218" s="398" t="s">
        <v>1577</v>
      </c>
      <c r="H218" s="49">
        <v>2978</v>
      </c>
      <c r="I218" s="45">
        <v>2</v>
      </c>
      <c r="J218" s="103">
        <f>อุดรธานี!F44</f>
        <v>651819.35</v>
      </c>
      <c r="K218" s="109">
        <f>อุดรธานี!AJ44</f>
        <v>683045.53</v>
      </c>
      <c r="L218" s="50">
        <f>อุดรธานี!AK44</f>
        <v>507412.41</v>
      </c>
      <c r="M218" s="50">
        <f>อุดรธานี!AL44</f>
        <v>489315.98</v>
      </c>
      <c r="N218" s="44"/>
      <c r="O218" s="44"/>
      <c r="P218" s="44"/>
      <c r="Q218" s="101">
        <f t="shared" si="8"/>
        <v>18096.429999999993</v>
      </c>
      <c r="R218" s="47">
        <f t="shared" si="9"/>
        <v>170.38697447951645</v>
      </c>
    </row>
    <row r="219" spans="1:18" x14ac:dyDescent="0.3">
      <c r="A219" s="45">
        <v>9</v>
      </c>
      <c r="B219" s="44" t="s">
        <v>246</v>
      </c>
      <c r="C219" s="44" t="s">
        <v>496</v>
      </c>
      <c r="D219" s="44" t="s">
        <v>275</v>
      </c>
      <c r="E219" s="44" t="s">
        <v>225</v>
      </c>
      <c r="F219" s="44" t="s">
        <v>370</v>
      </c>
      <c r="G219" s="398" t="s">
        <v>1578</v>
      </c>
      <c r="H219" s="49">
        <v>3394</v>
      </c>
      <c r="I219" s="45">
        <v>3</v>
      </c>
      <c r="J219" s="103">
        <f>อุดรธานี!F45</f>
        <v>354920.14</v>
      </c>
      <c r="K219" s="109">
        <f>อุดรธานี!AJ45</f>
        <v>449074.30000000005</v>
      </c>
      <c r="L219" s="50">
        <f>อุดรธานี!AK45</f>
        <v>540510.66</v>
      </c>
      <c r="M219" s="50">
        <f>อุดรธานี!AL45</f>
        <v>459187.44</v>
      </c>
      <c r="N219" s="44"/>
      <c r="O219" s="44"/>
      <c r="P219" s="44"/>
      <c r="Q219" s="101">
        <f t="shared" si="8"/>
        <v>81323.22000000003</v>
      </c>
      <c r="R219" s="47">
        <f t="shared" si="9"/>
        <v>159.25476134354744</v>
      </c>
    </row>
    <row r="220" spans="1:18" x14ac:dyDescent="0.3">
      <c r="A220" s="45">
        <v>10</v>
      </c>
      <c r="B220" s="44" t="s">
        <v>246</v>
      </c>
      <c r="C220" s="44" t="s">
        <v>496</v>
      </c>
      <c r="D220" s="44" t="s">
        <v>275</v>
      </c>
      <c r="E220" s="44" t="s">
        <v>225</v>
      </c>
      <c r="F220" s="44" t="s">
        <v>370</v>
      </c>
      <c r="G220" s="398" t="s">
        <v>1579</v>
      </c>
      <c r="H220" s="49">
        <v>1969</v>
      </c>
      <c r="I220" s="45">
        <v>2</v>
      </c>
      <c r="J220" s="103">
        <f>อุดรธานี!F46</f>
        <v>425740.19</v>
      </c>
      <c r="K220" s="109">
        <f>อุดรธานี!AJ46</f>
        <v>492236.50000000006</v>
      </c>
      <c r="L220" s="50">
        <f>อุดรธานี!AK46</f>
        <v>444242.6</v>
      </c>
      <c r="M220" s="50">
        <f>อุดรธานี!AL46</f>
        <v>373443.07000000007</v>
      </c>
      <c r="N220" s="44"/>
      <c r="O220" s="44"/>
      <c r="P220" s="44"/>
      <c r="Q220" s="101">
        <f t="shared" si="8"/>
        <v>70799.529999999912</v>
      </c>
      <c r="R220" s="47">
        <f t="shared" si="9"/>
        <v>225.61838496698832</v>
      </c>
    </row>
    <row r="221" spans="1:18" x14ac:dyDescent="0.3">
      <c r="A221" s="45">
        <v>11</v>
      </c>
      <c r="B221" s="44" t="s">
        <v>246</v>
      </c>
      <c r="C221" s="44" t="s">
        <v>496</v>
      </c>
      <c r="D221" s="44" t="s">
        <v>275</v>
      </c>
      <c r="E221" s="44" t="s">
        <v>225</v>
      </c>
      <c r="F221" s="44" t="s">
        <v>370</v>
      </c>
      <c r="G221" s="398" t="s">
        <v>1580</v>
      </c>
      <c r="H221" s="49">
        <v>3732</v>
      </c>
      <c r="I221" s="45">
        <v>3</v>
      </c>
      <c r="J221" s="103">
        <f>อุดรธานี!F47</f>
        <v>396252</v>
      </c>
      <c r="K221" s="109">
        <f>อุดรธานี!AJ47</f>
        <v>482365.43</v>
      </c>
      <c r="L221" s="50">
        <f>อุดรธานี!AK47</f>
        <v>497500.24</v>
      </c>
      <c r="M221" s="50">
        <f>อุดรธานี!AL47</f>
        <v>441904.4</v>
      </c>
      <c r="N221" s="44"/>
      <c r="O221" s="44"/>
      <c r="P221" s="44"/>
      <c r="Q221" s="101">
        <f t="shared" si="8"/>
        <v>55595.839999999967</v>
      </c>
      <c r="R221" s="47">
        <f t="shared" si="9"/>
        <v>133.30660235798499</v>
      </c>
    </row>
    <row r="222" spans="1:18" x14ac:dyDescent="0.3">
      <c r="A222" s="45">
        <v>12</v>
      </c>
      <c r="B222" s="44" t="s">
        <v>246</v>
      </c>
      <c r="C222" s="44" t="s">
        <v>496</v>
      </c>
      <c r="D222" s="44" t="s">
        <v>275</v>
      </c>
      <c r="E222" s="44" t="s">
        <v>225</v>
      </c>
      <c r="F222" s="44" t="s">
        <v>370</v>
      </c>
      <c r="G222" s="398" t="s">
        <v>1581</v>
      </c>
      <c r="H222" s="49">
        <v>3225</v>
      </c>
      <c r="I222" s="45">
        <v>3</v>
      </c>
      <c r="J222" s="103">
        <f>อุดรธานี!F48</f>
        <v>712916.35</v>
      </c>
      <c r="K222" s="109">
        <f>อุดรธานี!AJ48</f>
        <v>792344.54</v>
      </c>
      <c r="L222" s="50">
        <f>อุดรธานี!AK48</f>
        <v>486262.95</v>
      </c>
      <c r="M222" s="50">
        <f>อุดรธานี!AL48</f>
        <v>439252.05000000005</v>
      </c>
      <c r="N222" s="44"/>
      <c r="O222" s="44"/>
      <c r="P222" s="44"/>
      <c r="Q222" s="101">
        <f t="shared" si="8"/>
        <v>47010.899999999965</v>
      </c>
      <c r="R222" s="47">
        <f t="shared" si="9"/>
        <v>150.7792093023256</v>
      </c>
    </row>
    <row r="223" spans="1:18" s="4" customFormat="1" x14ac:dyDescent="0.3">
      <c r="A223" s="89">
        <v>2</v>
      </c>
      <c r="B223" s="90" t="s">
        <v>246</v>
      </c>
      <c r="C223" s="90"/>
      <c r="D223" s="90"/>
      <c r="E223" s="90" t="s">
        <v>267</v>
      </c>
      <c r="F223" s="90"/>
      <c r="G223" s="399" t="s">
        <v>498</v>
      </c>
      <c r="H223" s="91">
        <f>SUM(H211:H222)</f>
        <v>44894</v>
      </c>
      <c r="I223" s="89"/>
      <c r="J223" s="92">
        <f>SUM(J211:J222)</f>
        <v>7308875.2799999993</v>
      </c>
      <c r="K223" s="110">
        <f>SUM(K211:K222)</f>
        <v>7894273.4999999991</v>
      </c>
      <c r="L223" s="92">
        <f>SUM(L211:L222)</f>
        <v>7119416.5600000005</v>
      </c>
      <c r="M223" s="92">
        <f>SUM(M211:M222)</f>
        <v>6336049.6000000015</v>
      </c>
      <c r="N223" s="90">
        <v>11</v>
      </c>
      <c r="O223" s="90">
        <v>11</v>
      </c>
      <c r="P223" s="90">
        <f>N223-O223</f>
        <v>0</v>
      </c>
      <c r="Q223" s="102">
        <f t="shared" si="8"/>
        <v>783366.95999999903</v>
      </c>
      <c r="R223" s="100">
        <f>L223/H223</f>
        <v>158.58280750211611</v>
      </c>
    </row>
    <row r="224" spans="1:18" x14ac:dyDescent="0.3">
      <c r="A224" s="45">
        <v>1</v>
      </c>
      <c r="B224" s="44" t="s">
        <v>246</v>
      </c>
      <c r="C224" s="44" t="s">
        <v>212</v>
      </c>
      <c r="D224" s="44" t="s">
        <v>282</v>
      </c>
      <c r="E224" s="44" t="s">
        <v>213</v>
      </c>
      <c r="F224" s="44" t="s">
        <v>400</v>
      </c>
      <c r="G224" s="398" t="s">
        <v>499</v>
      </c>
      <c r="H224" s="49"/>
      <c r="I224" s="45"/>
      <c r="J224" s="103"/>
      <c r="K224" s="109"/>
      <c r="L224" s="50"/>
      <c r="M224" s="50"/>
      <c r="N224" s="44"/>
      <c r="O224" s="44"/>
      <c r="P224" s="44"/>
    </row>
    <row r="225" spans="1:18" x14ac:dyDescent="0.3">
      <c r="A225" s="45">
        <v>2</v>
      </c>
      <c r="B225" s="44" t="s">
        <v>246</v>
      </c>
      <c r="C225" s="44" t="s">
        <v>212</v>
      </c>
      <c r="D225" s="44" t="s">
        <v>282</v>
      </c>
      <c r="E225" s="44" t="s">
        <v>213</v>
      </c>
      <c r="F225" s="44" t="s">
        <v>370</v>
      </c>
      <c r="G225" s="398" t="s">
        <v>1582</v>
      </c>
      <c r="H225" s="49">
        <v>3207</v>
      </c>
      <c r="I225" s="45">
        <v>3</v>
      </c>
      <c r="J225" s="103">
        <f>อุดรธานี!F49</f>
        <v>571725.85</v>
      </c>
      <c r="K225" s="109">
        <f>อุดรธานี!AJ49</f>
        <v>762655.19</v>
      </c>
      <c r="L225" s="50">
        <f>อุดรธานี!AK49</f>
        <v>407749.25</v>
      </c>
      <c r="M225" s="50">
        <f>อุดรธานี!AL49</f>
        <v>406531.32999999996</v>
      </c>
      <c r="N225" s="44"/>
      <c r="O225" s="44"/>
      <c r="P225" s="44"/>
      <c r="Q225" s="101">
        <f t="shared" si="8"/>
        <v>1217.9200000000419</v>
      </c>
      <c r="R225" s="47">
        <f t="shared" si="9"/>
        <v>127.14351418771437</v>
      </c>
    </row>
    <row r="226" spans="1:18" x14ac:dyDescent="0.3">
      <c r="A226" s="45">
        <v>3</v>
      </c>
      <c r="B226" s="44" t="s">
        <v>246</v>
      </c>
      <c r="C226" s="44" t="s">
        <v>212</v>
      </c>
      <c r="D226" s="44" t="s">
        <v>282</v>
      </c>
      <c r="E226" s="44" t="s">
        <v>213</v>
      </c>
      <c r="F226" s="44" t="s">
        <v>370</v>
      </c>
      <c r="G226" s="398" t="s">
        <v>1583</v>
      </c>
      <c r="H226" s="49">
        <v>3287</v>
      </c>
      <c r="I226" s="45">
        <v>3</v>
      </c>
      <c r="J226" s="103">
        <f>อุดรธานี!F50</f>
        <v>117375.94</v>
      </c>
      <c r="K226" s="109">
        <f>อุดรธานี!AJ50</f>
        <v>298860.77</v>
      </c>
      <c r="L226" s="50">
        <f>อุดรธานี!AK50</f>
        <v>256702.6</v>
      </c>
      <c r="M226" s="50">
        <f>อุดรธานี!AL50</f>
        <v>182347.34</v>
      </c>
      <c r="N226" s="44"/>
      <c r="O226" s="44"/>
      <c r="P226" s="44"/>
      <c r="Q226" s="101">
        <f t="shared" si="8"/>
        <v>74355.260000000009</v>
      </c>
      <c r="R226" s="47">
        <f t="shared" si="9"/>
        <v>78.096318831761479</v>
      </c>
    </row>
    <row r="227" spans="1:18" s="315" customFormat="1" x14ac:dyDescent="0.3">
      <c r="A227" s="240">
        <v>4</v>
      </c>
      <c r="B227" s="241" t="s">
        <v>246</v>
      </c>
      <c r="C227" s="241" t="s">
        <v>212</v>
      </c>
      <c r="D227" s="241" t="s">
        <v>282</v>
      </c>
      <c r="E227" s="241" t="s">
        <v>213</v>
      </c>
      <c r="F227" s="241" t="s">
        <v>370</v>
      </c>
      <c r="G227" s="404" t="s">
        <v>1584</v>
      </c>
      <c r="H227" s="242">
        <v>3009</v>
      </c>
      <c r="I227" s="240">
        <v>3</v>
      </c>
      <c r="J227" s="243">
        <f>อุดรธานี!F51</f>
        <v>0</v>
      </c>
      <c r="K227" s="243">
        <f>อุดรธานี!AJ51</f>
        <v>0</v>
      </c>
      <c r="L227" s="243">
        <f>อุดรธานี!AK51</f>
        <v>0</v>
      </c>
      <c r="M227" s="243">
        <f>อุดรธานี!AL51</f>
        <v>0</v>
      </c>
      <c r="N227" s="241"/>
      <c r="O227" s="241"/>
      <c r="P227" s="241"/>
      <c r="Q227" s="313">
        <f t="shared" si="8"/>
        <v>0</v>
      </c>
      <c r="R227" s="314">
        <f t="shared" si="9"/>
        <v>0</v>
      </c>
    </row>
    <row r="228" spans="1:18" s="315" customFormat="1" x14ac:dyDescent="0.3">
      <c r="A228" s="240">
        <v>5</v>
      </c>
      <c r="B228" s="241" t="s">
        <v>246</v>
      </c>
      <c r="C228" s="241" t="s">
        <v>212</v>
      </c>
      <c r="D228" s="241" t="s">
        <v>282</v>
      </c>
      <c r="E228" s="241" t="s">
        <v>213</v>
      </c>
      <c r="F228" s="241" t="s">
        <v>370</v>
      </c>
      <c r="G228" s="404" t="s">
        <v>1585</v>
      </c>
      <c r="H228" s="242">
        <v>2495</v>
      </c>
      <c r="I228" s="240">
        <v>2</v>
      </c>
      <c r="J228" s="243">
        <f>อุดรธานี!F52</f>
        <v>0</v>
      </c>
      <c r="K228" s="243">
        <f>อุดรธานี!AJ52</f>
        <v>0</v>
      </c>
      <c r="L228" s="243">
        <f>อุดรธานี!AK52</f>
        <v>0</v>
      </c>
      <c r="M228" s="243">
        <f>อุดรธานี!AL52</f>
        <v>0</v>
      </c>
      <c r="N228" s="241"/>
      <c r="O228" s="241"/>
      <c r="P228" s="241"/>
      <c r="Q228" s="313">
        <f t="shared" si="8"/>
        <v>0</v>
      </c>
      <c r="R228" s="314">
        <f t="shared" si="9"/>
        <v>0</v>
      </c>
    </row>
    <row r="229" spans="1:18" s="315" customFormat="1" x14ac:dyDescent="0.3">
      <c r="A229" s="240">
        <v>6</v>
      </c>
      <c r="B229" s="241" t="s">
        <v>246</v>
      </c>
      <c r="C229" s="241" t="s">
        <v>212</v>
      </c>
      <c r="D229" s="241" t="s">
        <v>282</v>
      </c>
      <c r="E229" s="241" t="s">
        <v>213</v>
      </c>
      <c r="F229" s="241" t="s">
        <v>370</v>
      </c>
      <c r="G229" s="404" t="s">
        <v>1586</v>
      </c>
      <c r="H229" s="242">
        <v>5264</v>
      </c>
      <c r="I229" s="240">
        <v>4</v>
      </c>
      <c r="J229" s="243">
        <f>อุดรธานี!F53</f>
        <v>0</v>
      </c>
      <c r="K229" s="243">
        <f>อุดรธานี!AJ53</f>
        <v>0</v>
      </c>
      <c r="L229" s="243">
        <f>อุดรธานี!AK53</f>
        <v>0</v>
      </c>
      <c r="M229" s="243">
        <f>อุดรธานี!AL53</f>
        <v>0</v>
      </c>
      <c r="N229" s="241"/>
      <c r="O229" s="241"/>
      <c r="P229" s="241"/>
      <c r="Q229" s="313">
        <f t="shared" si="8"/>
        <v>0</v>
      </c>
      <c r="R229" s="314">
        <f t="shared" si="9"/>
        <v>0</v>
      </c>
    </row>
    <row r="230" spans="1:18" s="72" customFormat="1" x14ac:dyDescent="0.3">
      <c r="A230" s="60">
        <v>7</v>
      </c>
      <c r="B230" s="58" t="s">
        <v>246</v>
      </c>
      <c r="C230" s="58" t="s">
        <v>212</v>
      </c>
      <c r="D230" s="58" t="s">
        <v>282</v>
      </c>
      <c r="E230" s="58" t="s">
        <v>213</v>
      </c>
      <c r="F230" s="58" t="s">
        <v>370</v>
      </c>
      <c r="G230" s="400" t="s">
        <v>1587</v>
      </c>
      <c r="H230" s="59">
        <v>2213</v>
      </c>
      <c r="I230" s="60">
        <v>2</v>
      </c>
      <c r="J230" s="163">
        <f>อุดรธานี!F54</f>
        <v>562735.13</v>
      </c>
      <c r="K230" s="163">
        <f>อุดรธานี!AJ54</f>
        <v>757562.96</v>
      </c>
      <c r="L230" s="163">
        <f>อุดรธานี!AK54</f>
        <v>472577.45</v>
      </c>
      <c r="M230" s="163">
        <f>อุดรธานี!AL54</f>
        <v>348622.13999999996</v>
      </c>
      <c r="N230" s="58"/>
      <c r="O230" s="58"/>
      <c r="P230" s="58"/>
      <c r="Q230" s="143">
        <f t="shared" si="8"/>
        <v>123955.31000000006</v>
      </c>
      <c r="R230" s="144">
        <f t="shared" si="9"/>
        <v>213.54606868504294</v>
      </c>
    </row>
    <row r="231" spans="1:18" s="72" customFormat="1" x14ac:dyDescent="0.3">
      <c r="A231" s="60">
        <v>8</v>
      </c>
      <c r="B231" s="58" t="s">
        <v>246</v>
      </c>
      <c r="C231" s="58" t="s">
        <v>212</v>
      </c>
      <c r="D231" s="58" t="s">
        <v>282</v>
      </c>
      <c r="E231" s="58" t="s">
        <v>213</v>
      </c>
      <c r="F231" s="58" t="s">
        <v>370</v>
      </c>
      <c r="G231" s="400" t="s">
        <v>1588</v>
      </c>
      <c r="H231" s="59">
        <v>2562</v>
      </c>
      <c r="I231" s="60">
        <v>2</v>
      </c>
      <c r="J231" s="50">
        <f>อุดรธานี!F55</f>
        <v>69459.820000000007</v>
      </c>
      <c r="K231" s="114">
        <f>อุดรธานี!AJ55</f>
        <v>253850.82</v>
      </c>
      <c r="L231" s="50">
        <f>อุดรธานี!AK55</f>
        <v>403671.88</v>
      </c>
      <c r="M231" s="50">
        <f>อุดรธานี!AL55</f>
        <v>346286.87</v>
      </c>
      <c r="N231" s="58"/>
      <c r="O231" s="58"/>
      <c r="P231" s="58"/>
      <c r="Q231" s="143">
        <f t="shared" si="8"/>
        <v>57385.010000000009</v>
      </c>
      <c r="R231" s="144">
        <f t="shared" si="9"/>
        <v>157.56123341139735</v>
      </c>
    </row>
    <row r="232" spans="1:18" s="315" customFormat="1" x14ac:dyDescent="0.3">
      <c r="A232" s="240">
        <v>9</v>
      </c>
      <c r="B232" s="241" t="s">
        <v>246</v>
      </c>
      <c r="C232" s="241" t="s">
        <v>212</v>
      </c>
      <c r="D232" s="241" t="s">
        <v>282</v>
      </c>
      <c r="E232" s="241" t="s">
        <v>213</v>
      </c>
      <c r="F232" s="241" t="s">
        <v>370</v>
      </c>
      <c r="G232" s="404" t="s">
        <v>1589</v>
      </c>
      <c r="H232" s="257">
        <v>7114</v>
      </c>
      <c r="I232" s="240">
        <v>5</v>
      </c>
      <c r="J232" s="243">
        <f>อุดรธานี!F56</f>
        <v>0</v>
      </c>
      <c r="K232" s="312">
        <f>อุดรธานี!AJ56</f>
        <v>0</v>
      </c>
      <c r="L232" s="243">
        <f>อุดรธานี!AK56</f>
        <v>0</v>
      </c>
      <c r="M232" s="243">
        <f>อุดรธานี!AL56</f>
        <v>0</v>
      </c>
      <c r="N232" s="241"/>
      <c r="O232" s="241"/>
      <c r="P232" s="241"/>
      <c r="Q232" s="313">
        <f t="shared" si="8"/>
        <v>0</v>
      </c>
      <c r="R232" s="314">
        <f t="shared" si="9"/>
        <v>0</v>
      </c>
    </row>
    <row r="233" spans="1:18" s="72" customFormat="1" x14ac:dyDescent="0.3">
      <c r="A233" s="60">
        <v>10</v>
      </c>
      <c r="B233" s="58" t="s">
        <v>246</v>
      </c>
      <c r="C233" s="58" t="s">
        <v>212</v>
      </c>
      <c r="D233" s="58" t="s">
        <v>282</v>
      </c>
      <c r="E233" s="58" t="s">
        <v>213</v>
      </c>
      <c r="F233" s="58" t="s">
        <v>370</v>
      </c>
      <c r="G233" s="400" t="s">
        <v>1590</v>
      </c>
      <c r="H233" s="258">
        <v>6804</v>
      </c>
      <c r="I233" s="60">
        <v>5</v>
      </c>
      <c r="J233" s="163">
        <f>อุดรธานี!F57</f>
        <v>37718.67</v>
      </c>
      <c r="K233" s="163">
        <f>อุดรธานี!AJ57</f>
        <v>383462.69999999995</v>
      </c>
      <c r="L233" s="163">
        <f>อุดรธานี!AK57</f>
        <v>458375.5</v>
      </c>
      <c r="M233" s="163">
        <f>อุดรธานี!AL57</f>
        <v>545110.19000000006</v>
      </c>
      <c r="N233" s="58"/>
      <c r="O233" s="58"/>
      <c r="P233" s="58"/>
      <c r="Q233" s="143">
        <f t="shared" si="8"/>
        <v>-86734.690000000061</v>
      </c>
      <c r="R233" s="144">
        <f t="shared" si="9"/>
        <v>67.368533215755434</v>
      </c>
    </row>
    <row r="234" spans="1:18" s="315" customFormat="1" x14ac:dyDescent="0.3">
      <c r="A234" s="240">
        <v>11</v>
      </c>
      <c r="B234" s="241" t="s">
        <v>246</v>
      </c>
      <c r="C234" s="241" t="s">
        <v>212</v>
      </c>
      <c r="D234" s="241" t="s">
        <v>282</v>
      </c>
      <c r="E234" s="241" t="s">
        <v>213</v>
      </c>
      <c r="F234" s="241" t="s">
        <v>370</v>
      </c>
      <c r="G234" s="404" t="s">
        <v>1591</v>
      </c>
      <c r="H234" s="242">
        <v>3739</v>
      </c>
      <c r="I234" s="240">
        <v>3</v>
      </c>
      <c r="J234" s="243">
        <f>อุดรธานี!F58</f>
        <v>0</v>
      </c>
      <c r="K234" s="312">
        <f>อุดรธานี!AJ58</f>
        <v>0</v>
      </c>
      <c r="L234" s="243">
        <f>อุดรธานี!AK58</f>
        <v>0</v>
      </c>
      <c r="M234" s="243">
        <f>อุดรธานี!AL58</f>
        <v>0</v>
      </c>
      <c r="N234" s="241"/>
      <c r="O234" s="241"/>
      <c r="P234" s="241"/>
      <c r="Q234" s="313">
        <f t="shared" si="8"/>
        <v>0</v>
      </c>
      <c r="R234" s="314">
        <f t="shared" si="9"/>
        <v>0</v>
      </c>
    </row>
    <row r="235" spans="1:18" s="315" customFormat="1" x14ac:dyDescent="0.3">
      <c r="A235" s="240">
        <v>12</v>
      </c>
      <c r="B235" s="241" t="s">
        <v>246</v>
      </c>
      <c r="C235" s="241" t="s">
        <v>212</v>
      </c>
      <c r="D235" s="241" t="s">
        <v>282</v>
      </c>
      <c r="E235" s="241" t="s">
        <v>213</v>
      </c>
      <c r="F235" s="241" t="s">
        <v>370</v>
      </c>
      <c r="G235" s="404" t="s">
        <v>1592</v>
      </c>
      <c r="H235" s="242">
        <v>2743</v>
      </c>
      <c r="I235" s="240">
        <v>2</v>
      </c>
      <c r="J235" s="243">
        <f>อุดรธานี!F59</f>
        <v>0</v>
      </c>
      <c r="K235" s="243">
        <f>อุดรธานี!AJ59</f>
        <v>0</v>
      </c>
      <c r="L235" s="243">
        <f>อุดรธานี!AK59</f>
        <v>0</v>
      </c>
      <c r="M235" s="243">
        <f>อุดรธานี!AL59</f>
        <v>0</v>
      </c>
      <c r="N235" s="241"/>
      <c r="O235" s="241"/>
      <c r="P235" s="241"/>
      <c r="Q235" s="313">
        <f t="shared" si="8"/>
        <v>0</v>
      </c>
      <c r="R235" s="314">
        <f t="shared" si="9"/>
        <v>0</v>
      </c>
    </row>
    <row r="236" spans="1:18" s="4" customFormat="1" x14ac:dyDescent="0.3">
      <c r="A236" s="89">
        <v>3</v>
      </c>
      <c r="B236" s="90" t="s">
        <v>246</v>
      </c>
      <c r="C236" s="90"/>
      <c r="D236" s="90"/>
      <c r="E236" s="90" t="s">
        <v>267</v>
      </c>
      <c r="F236" s="90"/>
      <c r="G236" s="399" t="s">
        <v>500</v>
      </c>
      <c r="H236" s="91">
        <f>SUM(H224:H235)</f>
        <v>42437</v>
      </c>
      <c r="I236" s="89"/>
      <c r="J236" s="92">
        <f>SUM(J224:J235)</f>
        <v>1359015.41</v>
      </c>
      <c r="K236" s="110">
        <f>SUM(K224:K235)</f>
        <v>2456392.44</v>
      </c>
      <c r="L236" s="92">
        <f>SUM(L224:L235)</f>
        <v>1999076.6800000002</v>
      </c>
      <c r="M236" s="92">
        <f>SUM(M224:M235)</f>
        <v>1828897.8699999996</v>
      </c>
      <c r="N236" s="90">
        <v>11</v>
      </c>
      <c r="O236" s="90">
        <v>5</v>
      </c>
      <c r="P236" s="90">
        <f>N236-O236</f>
        <v>6</v>
      </c>
      <c r="Q236" s="102">
        <f t="shared" si="8"/>
        <v>170178.81000000052</v>
      </c>
      <c r="R236" s="100">
        <f>L236/H236</f>
        <v>47.106927445389637</v>
      </c>
    </row>
    <row r="237" spans="1:18" x14ac:dyDescent="0.3">
      <c r="A237" s="45">
        <v>1</v>
      </c>
      <c r="B237" s="44" t="s">
        <v>246</v>
      </c>
      <c r="C237" s="44" t="s">
        <v>214</v>
      </c>
      <c r="D237" s="44" t="s">
        <v>289</v>
      </c>
      <c r="E237" s="44" t="s">
        <v>215</v>
      </c>
      <c r="F237" s="44" t="s">
        <v>367</v>
      </c>
      <c r="G237" s="398" t="s">
        <v>501</v>
      </c>
      <c r="H237" s="49"/>
      <c r="I237" s="45"/>
      <c r="J237" s="103"/>
      <c r="K237" s="109"/>
      <c r="L237" s="50"/>
      <c r="M237" s="50"/>
      <c r="N237" s="44"/>
      <c r="O237" s="44"/>
      <c r="P237" s="44"/>
    </row>
    <row r="238" spans="1:18" s="72" customFormat="1" x14ac:dyDescent="0.3">
      <c r="A238" s="60">
        <v>2</v>
      </c>
      <c r="B238" s="58" t="s">
        <v>246</v>
      </c>
      <c r="C238" s="58" t="s">
        <v>214</v>
      </c>
      <c r="D238" s="58" t="s">
        <v>289</v>
      </c>
      <c r="E238" s="58" t="s">
        <v>215</v>
      </c>
      <c r="F238" s="58" t="s">
        <v>370</v>
      </c>
      <c r="G238" s="400" t="s">
        <v>1593</v>
      </c>
      <c r="H238" s="59">
        <v>4721</v>
      </c>
      <c r="I238" s="60">
        <v>4</v>
      </c>
      <c r="J238" s="163">
        <f>อุดรธานี!F60</f>
        <v>1088551.1499999999</v>
      </c>
      <c r="K238" s="163">
        <f>อุดรธานี!AJ60</f>
        <v>1176640.7699999998</v>
      </c>
      <c r="L238" s="163">
        <f>อุดรธานี!AK60</f>
        <v>770905.83000000007</v>
      </c>
      <c r="M238" s="163">
        <f>อุดรธานี!AL60</f>
        <v>626823.87999999989</v>
      </c>
      <c r="N238" s="306"/>
      <c r="O238" s="306"/>
      <c r="P238" s="306"/>
      <c r="Q238" s="143">
        <f t="shared" si="8"/>
        <v>144081.95000000019</v>
      </c>
      <c r="R238" s="144">
        <f t="shared" si="9"/>
        <v>163.29291040033894</v>
      </c>
    </row>
    <row r="239" spans="1:18" x14ac:dyDescent="0.3">
      <c r="A239" s="45">
        <v>3</v>
      </c>
      <c r="B239" s="44" t="s">
        <v>246</v>
      </c>
      <c r="C239" s="44" t="s">
        <v>214</v>
      </c>
      <c r="D239" s="44" t="s">
        <v>289</v>
      </c>
      <c r="E239" s="44" t="s">
        <v>215</v>
      </c>
      <c r="F239" s="44" t="s">
        <v>370</v>
      </c>
      <c r="G239" s="398" t="s">
        <v>1594</v>
      </c>
      <c r="H239" s="255">
        <v>8384</v>
      </c>
      <c r="I239" s="45">
        <v>5</v>
      </c>
      <c r="J239" s="163">
        <f>อุดรธานี!F61</f>
        <v>1645409.65</v>
      </c>
      <c r="K239" s="163">
        <f>อุดรธานี!AJ61</f>
        <v>1727674.73</v>
      </c>
      <c r="L239" s="163">
        <f>อุดรธานี!AK61</f>
        <v>1871434.73</v>
      </c>
      <c r="M239" s="163">
        <f>อุดรธานี!AL61</f>
        <v>1460756.14</v>
      </c>
      <c r="N239" s="44"/>
      <c r="O239" s="44"/>
      <c r="P239" s="44"/>
      <c r="Q239" s="101">
        <f t="shared" si="8"/>
        <v>410678.59000000008</v>
      </c>
      <c r="R239" s="47">
        <f t="shared" si="9"/>
        <v>223.21502027671755</v>
      </c>
    </row>
    <row r="240" spans="1:18" x14ac:dyDescent="0.3">
      <c r="A240" s="45">
        <v>4</v>
      </c>
      <c r="B240" s="44" t="s">
        <v>246</v>
      </c>
      <c r="C240" s="44" t="s">
        <v>214</v>
      </c>
      <c r="D240" s="44" t="s">
        <v>289</v>
      </c>
      <c r="E240" s="44" t="s">
        <v>215</v>
      </c>
      <c r="F240" s="44" t="s">
        <v>370</v>
      </c>
      <c r="G240" s="398" t="s">
        <v>1595</v>
      </c>
      <c r="H240" s="49">
        <v>4586</v>
      </c>
      <c r="I240" s="45">
        <v>4</v>
      </c>
      <c r="J240" s="163">
        <f>อุดรธานี!F62</f>
        <v>569386.55000000005</v>
      </c>
      <c r="K240" s="163">
        <f>อุดรธานี!AJ62</f>
        <v>711225.55</v>
      </c>
      <c r="L240" s="163">
        <f>อุดรธานี!AK62</f>
        <v>717098.85</v>
      </c>
      <c r="M240" s="163">
        <f>อุดรธานี!AL62</f>
        <v>587817.21000000008</v>
      </c>
      <c r="N240" s="44"/>
      <c r="O240" s="44"/>
      <c r="P240" s="44"/>
      <c r="Q240" s="101">
        <f t="shared" si="8"/>
        <v>129281.6399999999</v>
      </c>
      <c r="R240" s="47">
        <f t="shared" si="9"/>
        <v>156.36695377235063</v>
      </c>
    </row>
    <row r="241" spans="1:18" x14ac:dyDescent="0.3">
      <c r="A241" s="45">
        <v>5</v>
      </c>
      <c r="B241" s="44" t="s">
        <v>246</v>
      </c>
      <c r="C241" s="44" t="s">
        <v>214</v>
      </c>
      <c r="D241" s="44" t="s">
        <v>289</v>
      </c>
      <c r="E241" s="44" t="s">
        <v>215</v>
      </c>
      <c r="F241" s="44" t="s">
        <v>370</v>
      </c>
      <c r="G241" s="398" t="s">
        <v>1596</v>
      </c>
      <c r="H241" s="49">
        <v>3004</v>
      </c>
      <c r="I241" s="45">
        <v>2</v>
      </c>
      <c r="J241" s="163">
        <f>อุดรธานี!F63</f>
        <v>719656.04</v>
      </c>
      <c r="K241" s="163">
        <f>อุดรธานี!AJ63</f>
        <v>739422.95</v>
      </c>
      <c r="L241" s="163">
        <f>อุดรธานี!AK63</f>
        <v>507838.23</v>
      </c>
      <c r="M241" s="163">
        <f>อุดรธานี!AL63</f>
        <v>342018.26</v>
      </c>
      <c r="N241" s="44"/>
      <c r="O241" s="44"/>
      <c r="P241" s="44"/>
      <c r="Q241" s="101">
        <f t="shared" si="8"/>
        <v>165819.96999999997</v>
      </c>
      <c r="R241" s="47">
        <f t="shared" si="9"/>
        <v>169.05400466045273</v>
      </c>
    </row>
    <row r="242" spans="1:18" x14ac:dyDescent="0.3">
      <c r="A242" s="45">
        <v>6</v>
      </c>
      <c r="B242" s="44" t="s">
        <v>246</v>
      </c>
      <c r="C242" s="44" t="s">
        <v>214</v>
      </c>
      <c r="D242" s="44" t="s">
        <v>289</v>
      </c>
      <c r="E242" s="44" t="s">
        <v>215</v>
      </c>
      <c r="F242" s="44" t="s">
        <v>370</v>
      </c>
      <c r="G242" s="398" t="s">
        <v>1597</v>
      </c>
      <c r="H242" s="255">
        <v>7236</v>
      </c>
      <c r="I242" s="45">
        <v>5</v>
      </c>
      <c r="J242" s="163">
        <f>อุดรธานี!F64</f>
        <v>700674.48</v>
      </c>
      <c r="K242" s="163">
        <f>อุดรธานี!AJ64</f>
        <v>752467.35</v>
      </c>
      <c r="L242" s="163">
        <f>อุดรธานี!AK64</f>
        <v>864340.62</v>
      </c>
      <c r="M242" s="163">
        <f>อุดรธานี!AL64</f>
        <v>856506.88</v>
      </c>
      <c r="N242" s="44"/>
      <c r="O242" s="44"/>
      <c r="P242" s="44"/>
      <c r="Q242" s="101">
        <f t="shared" si="8"/>
        <v>7833.7399999999907</v>
      </c>
      <c r="R242" s="47">
        <f t="shared" si="9"/>
        <v>119.45005804311775</v>
      </c>
    </row>
    <row r="243" spans="1:18" x14ac:dyDescent="0.3">
      <c r="A243" s="45">
        <v>7</v>
      </c>
      <c r="B243" s="44" t="s">
        <v>246</v>
      </c>
      <c r="C243" s="44" t="s">
        <v>214</v>
      </c>
      <c r="D243" s="44" t="s">
        <v>289</v>
      </c>
      <c r="E243" s="44" t="s">
        <v>215</v>
      </c>
      <c r="F243" s="44" t="s">
        <v>370</v>
      </c>
      <c r="G243" s="398" t="s">
        <v>1598</v>
      </c>
      <c r="H243" s="49">
        <v>5706</v>
      </c>
      <c r="I243" s="45">
        <v>4</v>
      </c>
      <c r="J243" s="163">
        <f>อุดรธานี!F65</f>
        <v>525335.94999999995</v>
      </c>
      <c r="K243" s="163">
        <f>อุดรธานี!AJ65</f>
        <v>1443665.3299999998</v>
      </c>
      <c r="L243" s="163">
        <f>อุดรธานี!AK65</f>
        <v>803877.52</v>
      </c>
      <c r="M243" s="163">
        <f>อุดรธานี!AL65</f>
        <v>834638.7</v>
      </c>
      <c r="N243" s="44"/>
      <c r="O243" s="44"/>
      <c r="P243" s="44"/>
      <c r="Q243" s="101">
        <f t="shared" si="8"/>
        <v>-30761.179999999935</v>
      </c>
      <c r="R243" s="47">
        <f t="shared" si="9"/>
        <v>140.88284612688398</v>
      </c>
    </row>
    <row r="244" spans="1:18" x14ac:dyDescent="0.3">
      <c r="A244" s="45">
        <v>8</v>
      </c>
      <c r="B244" s="44" t="s">
        <v>246</v>
      </c>
      <c r="C244" s="44" t="s">
        <v>214</v>
      </c>
      <c r="D244" s="44" t="s">
        <v>289</v>
      </c>
      <c r="E244" s="44" t="s">
        <v>215</v>
      </c>
      <c r="F244" s="44" t="s">
        <v>370</v>
      </c>
      <c r="G244" s="398" t="s">
        <v>1599</v>
      </c>
      <c r="H244" s="49">
        <v>1949</v>
      </c>
      <c r="I244" s="45">
        <v>2</v>
      </c>
      <c r="J244" s="163">
        <f>อุดรธานี!F66</f>
        <v>382309.46</v>
      </c>
      <c r="K244" s="163">
        <f>อุดรธานี!AJ66</f>
        <v>604610.50000000012</v>
      </c>
      <c r="L244" s="163">
        <f>อุดรธานี!AK66</f>
        <v>597478.81000000006</v>
      </c>
      <c r="M244" s="163">
        <f>อุดรธานี!AL66</f>
        <v>479943.08</v>
      </c>
      <c r="N244" s="44"/>
      <c r="O244" s="44"/>
      <c r="P244" s="44"/>
      <c r="Q244" s="101">
        <f t="shared" si="8"/>
        <v>117535.73000000004</v>
      </c>
      <c r="R244" s="47">
        <f t="shared" si="9"/>
        <v>306.55659825551567</v>
      </c>
    </row>
    <row r="245" spans="1:18" x14ac:dyDescent="0.3">
      <c r="A245" s="45">
        <v>9</v>
      </c>
      <c r="B245" s="44" t="s">
        <v>246</v>
      </c>
      <c r="C245" s="44" t="s">
        <v>214</v>
      </c>
      <c r="D245" s="44" t="s">
        <v>289</v>
      </c>
      <c r="E245" s="44" t="s">
        <v>215</v>
      </c>
      <c r="F245" s="44" t="s">
        <v>370</v>
      </c>
      <c r="G245" s="398" t="s">
        <v>1600</v>
      </c>
      <c r="H245" s="49">
        <v>3449</v>
      </c>
      <c r="I245" s="45">
        <v>3</v>
      </c>
      <c r="J245" s="163">
        <f>อุดรธานี!F67</f>
        <v>762494.09</v>
      </c>
      <c r="K245" s="163">
        <f>อุดรธานี!AJ67</f>
        <v>808165.95</v>
      </c>
      <c r="L245" s="163">
        <f>อุดรธานี!AK67</f>
        <v>728290.07</v>
      </c>
      <c r="M245" s="163">
        <f>อุดรธานี!AL67</f>
        <v>600911.48</v>
      </c>
      <c r="N245" s="44"/>
      <c r="O245" s="44"/>
      <c r="P245" s="44"/>
      <c r="Q245" s="101">
        <f t="shared" si="8"/>
        <v>127378.58999999997</v>
      </c>
      <c r="R245" s="47">
        <f t="shared" si="9"/>
        <v>211.15977674688315</v>
      </c>
    </row>
    <row r="246" spans="1:18" x14ac:dyDescent="0.3">
      <c r="A246" s="45">
        <v>10</v>
      </c>
      <c r="B246" s="44" t="s">
        <v>246</v>
      </c>
      <c r="C246" s="44" t="s">
        <v>214</v>
      </c>
      <c r="D246" s="44" t="s">
        <v>289</v>
      </c>
      <c r="E246" s="44" t="s">
        <v>215</v>
      </c>
      <c r="F246" s="44" t="s">
        <v>370</v>
      </c>
      <c r="G246" s="398" t="s">
        <v>1601</v>
      </c>
      <c r="H246" s="49">
        <v>4497</v>
      </c>
      <c r="I246" s="45">
        <v>3</v>
      </c>
      <c r="J246" s="163">
        <f>อุดรธานี!F68</f>
        <v>592648.66</v>
      </c>
      <c r="K246" s="163">
        <f>อุดรธานี!AJ68</f>
        <v>836350.32</v>
      </c>
      <c r="L246" s="163">
        <f>อุดรธานี!AK68</f>
        <v>565356.56000000006</v>
      </c>
      <c r="M246" s="163">
        <f>อุดรธานี!AL68</f>
        <v>450000.67</v>
      </c>
      <c r="N246" s="44"/>
      <c r="O246" s="44"/>
      <c r="P246" s="44"/>
      <c r="Q246" s="101">
        <f t="shared" si="8"/>
        <v>115355.89000000007</v>
      </c>
      <c r="R246" s="47">
        <f t="shared" si="9"/>
        <v>125.71860351345343</v>
      </c>
    </row>
    <row r="247" spans="1:18" x14ac:dyDescent="0.3">
      <c r="A247" s="45">
        <v>11</v>
      </c>
      <c r="B247" s="44" t="s">
        <v>246</v>
      </c>
      <c r="C247" s="44" t="s">
        <v>214</v>
      </c>
      <c r="D247" s="44" t="s">
        <v>289</v>
      </c>
      <c r="E247" s="44" t="s">
        <v>215</v>
      </c>
      <c r="F247" s="44" t="s">
        <v>370</v>
      </c>
      <c r="G247" s="398" t="s">
        <v>1602</v>
      </c>
      <c r="H247" s="49">
        <v>3008</v>
      </c>
      <c r="I247" s="45">
        <v>3</v>
      </c>
      <c r="J247" s="163">
        <f>อุดรธานี!F69</f>
        <v>197033.43</v>
      </c>
      <c r="K247" s="163">
        <f>อุดรธานี!AJ69</f>
        <v>192504.28</v>
      </c>
      <c r="L247" s="163">
        <f>อุดรธานี!AK69</f>
        <v>650471.5</v>
      </c>
      <c r="M247" s="163">
        <f>อุดรธานี!AL69</f>
        <v>562753.4</v>
      </c>
      <c r="N247" s="44"/>
      <c r="O247" s="44"/>
      <c r="P247" s="44"/>
      <c r="Q247" s="101">
        <f t="shared" si="8"/>
        <v>87718.099999999977</v>
      </c>
      <c r="R247" s="47">
        <f t="shared" si="9"/>
        <v>216.24717420212767</v>
      </c>
    </row>
    <row r="248" spans="1:18" x14ac:dyDescent="0.3">
      <c r="A248" s="45">
        <v>12</v>
      </c>
      <c r="B248" s="44" t="s">
        <v>246</v>
      </c>
      <c r="C248" s="44" t="s">
        <v>214</v>
      </c>
      <c r="D248" s="44" t="s">
        <v>289</v>
      </c>
      <c r="E248" s="44" t="s">
        <v>215</v>
      </c>
      <c r="F248" s="44" t="s">
        <v>370</v>
      </c>
      <c r="G248" s="398" t="s">
        <v>1603</v>
      </c>
      <c r="H248" s="49">
        <v>4393</v>
      </c>
      <c r="I248" s="45">
        <v>3</v>
      </c>
      <c r="J248" s="163">
        <f>อุดรธานี!F70</f>
        <v>265418.86</v>
      </c>
      <c r="K248" s="163">
        <f>อุดรธานี!AJ70</f>
        <v>830445.97</v>
      </c>
      <c r="L248" s="163">
        <f>อุดรธานี!AK70</f>
        <v>749984.96</v>
      </c>
      <c r="M248" s="163">
        <f>อุดรธานี!AL70</f>
        <v>669212.61999999988</v>
      </c>
      <c r="N248" s="44"/>
      <c r="O248" s="44"/>
      <c r="P248" s="44"/>
      <c r="Q248" s="101">
        <f t="shared" si="8"/>
        <v>80772.340000000084</v>
      </c>
      <c r="R248" s="47">
        <f t="shared" si="9"/>
        <v>170.72273161848395</v>
      </c>
    </row>
    <row r="249" spans="1:18" x14ac:dyDescent="0.3">
      <c r="A249" s="45">
        <v>13</v>
      </c>
      <c r="B249" s="44" t="s">
        <v>246</v>
      </c>
      <c r="C249" s="44" t="s">
        <v>214</v>
      </c>
      <c r="D249" s="44" t="s">
        <v>289</v>
      </c>
      <c r="E249" s="44" t="s">
        <v>215</v>
      </c>
      <c r="F249" s="44" t="s">
        <v>370</v>
      </c>
      <c r="G249" s="398" t="s">
        <v>1604</v>
      </c>
      <c r="H249" s="49">
        <v>2760</v>
      </c>
      <c r="I249" s="45">
        <v>2</v>
      </c>
      <c r="J249" s="163">
        <f>อุดรธานี!F71</f>
        <v>509310.09</v>
      </c>
      <c r="K249" s="163">
        <f>อุดรธานี!AJ71</f>
        <v>547271.96000000008</v>
      </c>
      <c r="L249" s="163">
        <f>อุดรธานี!AK71</f>
        <v>925976.27</v>
      </c>
      <c r="M249" s="163">
        <f>อุดรธานี!AL71</f>
        <v>570413.09</v>
      </c>
      <c r="N249" s="44"/>
      <c r="O249" s="44"/>
      <c r="P249" s="44"/>
      <c r="Q249" s="101">
        <f t="shared" si="8"/>
        <v>355563.18000000005</v>
      </c>
      <c r="R249" s="47">
        <f t="shared" si="9"/>
        <v>335.49864855072462</v>
      </c>
    </row>
    <row r="250" spans="1:18" x14ac:dyDescent="0.3">
      <c r="A250" s="45">
        <v>14</v>
      </c>
      <c r="B250" s="44" t="s">
        <v>246</v>
      </c>
      <c r="C250" s="44" t="s">
        <v>214</v>
      </c>
      <c r="D250" s="44" t="s">
        <v>289</v>
      </c>
      <c r="E250" s="44" t="s">
        <v>215</v>
      </c>
      <c r="F250" s="44" t="s">
        <v>370</v>
      </c>
      <c r="G250" s="398" t="s">
        <v>1605</v>
      </c>
      <c r="H250" s="49">
        <v>4335</v>
      </c>
      <c r="I250" s="45">
        <v>3</v>
      </c>
      <c r="J250" s="163">
        <f>อุดรธานี!F72</f>
        <v>546390.62</v>
      </c>
      <c r="K250" s="163">
        <f>อุดรธานี!AJ72</f>
        <v>654711.04999999993</v>
      </c>
      <c r="L250" s="163">
        <f>อุดรธานี!AK72</f>
        <v>790932.84</v>
      </c>
      <c r="M250" s="163">
        <f>อุดรธานี!AL72</f>
        <v>411264.76999999996</v>
      </c>
      <c r="N250" s="44"/>
      <c r="O250" s="44"/>
      <c r="P250" s="44"/>
      <c r="Q250" s="101">
        <f t="shared" si="8"/>
        <v>379668.07</v>
      </c>
      <c r="R250" s="47">
        <f t="shared" si="9"/>
        <v>182.45278892733563</v>
      </c>
    </row>
    <row r="251" spans="1:18" x14ac:dyDescent="0.3">
      <c r="A251" s="45">
        <v>15</v>
      </c>
      <c r="B251" s="44" t="s">
        <v>246</v>
      </c>
      <c r="C251" s="44" t="s">
        <v>214</v>
      </c>
      <c r="D251" s="44" t="s">
        <v>289</v>
      </c>
      <c r="E251" s="44" t="s">
        <v>215</v>
      </c>
      <c r="F251" s="44" t="s">
        <v>370</v>
      </c>
      <c r="G251" s="398" t="s">
        <v>1606</v>
      </c>
      <c r="H251" s="49">
        <v>2477</v>
      </c>
      <c r="I251" s="45">
        <v>2</v>
      </c>
      <c r="J251" s="163">
        <f>อุดรธานี!F73</f>
        <v>378215.96</v>
      </c>
      <c r="K251" s="163">
        <f>อุดรธานี!AJ73</f>
        <v>442697.47000000003</v>
      </c>
      <c r="L251" s="163">
        <f>อุดรธานี!AK73</f>
        <v>497654.49</v>
      </c>
      <c r="M251" s="163">
        <f>อุดรธานี!AL73</f>
        <v>807496.03</v>
      </c>
      <c r="N251" s="44"/>
      <c r="O251" s="44"/>
      <c r="P251" s="44"/>
      <c r="Q251" s="101">
        <f t="shared" si="8"/>
        <v>-309841.54000000004</v>
      </c>
      <c r="R251" s="47">
        <f t="shared" si="9"/>
        <v>200.91016955995156</v>
      </c>
    </row>
    <row r="252" spans="1:18" x14ac:dyDescent="0.3">
      <c r="A252" s="45">
        <v>16</v>
      </c>
      <c r="B252" s="44" t="s">
        <v>246</v>
      </c>
      <c r="C252" s="44" t="s">
        <v>214</v>
      </c>
      <c r="D252" s="44" t="s">
        <v>289</v>
      </c>
      <c r="E252" s="44" t="s">
        <v>215</v>
      </c>
      <c r="F252" s="44" t="s">
        <v>370</v>
      </c>
      <c r="G252" s="398" t="s">
        <v>1607</v>
      </c>
      <c r="H252" s="49">
        <v>5216</v>
      </c>
      <c r="I252" s="45">
        <v>4</v>
      </c>
      <c r="J252" s="163">
        <f>อุดรธานี!F74</f>
        <v>674315.78</v>
      </c>
      <c r="K252" s="163">
        <f>อุดรธานี!AJ74</f>
        <v>1084854.2399999998</v>
      </c>
      <c r="L252" s="163">
        <f>อุดรธานี!AK74</f>
        <v>796683.44</v>
      </c>
      <c r="M252" s="163">
        <f>อุดรธานี!AL74</f>
        <v>596580.36</v>
      </c>
      <c r="N252" s="44"/>
      <c r="O252" s="44"/>
      <c r="P252" s="44"/>
      <c r="Q252" s="101">
        <f t="shared" si="8"/>
        <v>200103.07999999996</v>
      </c>
      <c r="R252" s="47">
        <f t="shared" si="9"/>
        <v>152.73838957055213</v>
      </c>
    </row>
    <row r="253" spans="1:18" s="79" customFormat="1" x14ac:dyDescent="0.3">
      <c r="A253" s="60">
        <v>17</v>
      </c>
      <c r="B253" s="58" t="s">
        <v>246</v>
      </c>
      <c r="C253" s="58" t="s">
        <v>214</v>
      </c>
      <c r="D253" s="58" t="s">
        <v>289</v>
      </c>
      <c r="E253" s="58" t="s">
        <v>215</v>
      </c>
      <c r="F253" s="58" t="s">
        <v>370</v>
      </c>
      <c r="G253" s="400" t="s">
        <v>1608</v>
      </c>
      <c r="H253" s="59">
        <v>5544</v>
      </c>
      <c r="I253" s="60">
        <v>4</v>
      </c>
      <c r="J253" s="163">
        <f>อุดรธานี!F75</f>
        <v>1036925.06</v>
      </c>
      <c r="K253" s="163">
        <f>อุดรธานี!AJ75</f>
        <v>1835602.88</v>
      </c>
      <c r="L253" s="163">
        <f>อุดรธานี!AK75</f>
        <v>1211661.6000000001</v>
      </c>
      <c r="M253" s="163">
        <f>อุดรธานี!AL75</f>
        <v>604575.12</v>
      </c>
      <c r="N253" s="58"/>
      <c r="O253" s="58"/>
      <c r="P253" s="58"/>
      <c r="Q253" s="101">
        <f t="shared" si="8"/>
        <v>607086.4800000001</v>
      </c>
      <c r="R253" s="47">
        <f t="shared" si="9"/>
        <v>218.55367965367967</v>
      </c>
    </row>
    <row r="254" spans="1:18" x14ac:dyDescent="0.3">
      <c r="A254" s="45">
        <v>18</v>
      </c>
      <c r="B254" s="44" t="s">
        <v>246</v>
      </c>
      <c r="C254" s="44" t="s">
        <v>214</v>
      </c>
      <c r="D254" s="44" t="s">
        <v>289</v>
      </c>
      <c r="E254" s="44" t="s">
        <v>215</v>
      </c>
      <c r="F254" s="44" t="s">
        <v>370</v>
      </c>
      <c r="G254" s="398" t="s">
        <v>1609</v>
      </c>
      <c r="H254" s="49">
        <v>2866</v>
      </c>
      <c r="I254" s="45">
        <v>2</v>
      </c>
      <c r="J254" s="163">
        <f>อุดรธานี!F76</f>
        <v>1040002.37</v>
      </c>
      <c r="K254" s="163">
        <f>อุดรธานี!AJ76</f>
        <v>1263208.71</v>
      </c>
      <c r="L254" s="163">
        <f>อุดรธานี!AK76</f>
        <v>797997.64</v>
      </c>
      <c r="M254" s="163">
        <f>อุดรธานี!AL76</f>
        <v>575330.4</v>
      </c>
      <c r="N254" s="44"/>
      <c r="O254" s="44"/>
      <c r="P254" s="44"/>
      <c r="Q254" s="101">
        <f t="shared" si="8"/>
        <v>222667.24</v>
      </c>
      <c r="R254" s="47">
        <f t="shared" si="9"/>
        <v>278.43602233077462</v>
      </c>
    </row>
    <row r="255" spans="1:18" s="4" customFormat="1" x14ac:dyDescent="0.3">
      <c r="A255" s="89">
        <v>4</v>
      </c>
      <c r="B255" s="90" t="s">
        <v>246</v>
      </c>
      <c r="C255" s="90"/>
      <c r="D255" s="90"/>
      <c r="E255" s="90" t="s">
        <v>267</v>
      </c>
      <c r="F255" s="90"/>
      <c r="G255" s="399" t="s">
        <v>502</v>
      </c>
      <c r="H255" s="91">
        <f>SUM(H237:H253)</f>
        <v>71265</v>
      </c>
      <c r="I255" s="89"/>
      <c r="J255" s="92">
        <f>SUM(J237:J253)</f>
        <v>10594075.83</v>
      </c>
      <c r="K255" s="110">
        <f>SUM(K237:K253)</f>
        <v>14388311.300000001</v>
      </c>
      <c r="L255" s="92">
        <f>SUM(L237:L253)</f>
        <v>13049986.319999998</v>
      </c>
      <c r="M255" s="92">
        <f>SUM(M237:M253)</f>
        <v>10461711.689999999</v>
      </c>
      <c r="N255" s="90">
        <v>17</v>
      </c>
      <c r="O255" s="90">
        <v>17</v>
      </c>
      <c r="P255" s="90">
        <f>N255-O255</f>
        <v>0</v>
      </c>
      <c r="Q255" s="102">
        <f t="shared" si="8"/>
        <v>2588274.629999999</v>
      </c>
      <c r="R255" s="100">
        <f>L255/H255</f>
        <v>183.11915133656069</v>
      </c>
    </row>
    <row r="256" spans="1:18" x14ac:dyDescent="0.3">
      <c r="A256" s="45">
        <v>1</v>
      </c>
      <c r="B256" s="44" t="s">
        <v>246</v>
      </c>
      <c r="C256" s="44" t="s">
        <v>216</v>
      </c>
      <c r="D256" s="44" t="s">
        <v>303</v>
      </c>
      <c r="E256" s="44" t="s">
        <v>217</v>
      </c>
      <c r="F256" s="44" t="s">
        <v>400</v>
      </c>
      <c r="G256" s="398" t="s">
        <v>503</v>
      </c>
      <c r="H256" s="49"/>
      <c r="I256" s="45"/>
      <c r="J256" s="103"/>
      <c r="K256" s="109"/>
      <c r="L256" s="50"/>
      <c r="M256" s="50"/>
      <c r="N256" s="44"/>
      <c r="O256" s="44"/>
      <c r="P256" s="44"/>
    </row>
    <row r="257" spans="1:18" x14ac:dyDescent="0.3">
      <c r="A257" s="45">
        <v>2</v>
      </c>
      <c r="B257" s="44" t="s">
        <v>246</v>
      </c>
      <c r="C257" s="44" t="s">
        <v>216</v>
      </c>
      <c r="D257" s="44" t="s">
        <v>303</v>
      </c>
      <c r="E257" s="44" t="s">
        <v>217</v>
      </c>
      <c r="F257" s="44" t="s">
        <v>370</v>
      </c>
      <c r="G257" s="398" t="s">
        <v>1610</v>
      </c>
      <c r="H257" s="49">
        <v>3680</v>
      </c>
      <c r="I257" s="45">
        <v>3</v>
      </c>
      <c r="J257" s="103">
        <f>อุดรธานี!F77</f>
        <v>15119.58</v>
      </c>
      <c r="K257" s="109">
        <f>อุดรธานี!AJ77</f>
        <v>85824.85</v>
      </c>
      <c r="L257" s="50">
        <f>อุดรธานี!AK77</f>
        <v>5890</v>
      </c>
      <c r="M257" s="50">
        <f>อุดรธานี!AL77</f>
        <v>0</v>
      </c>
      <c r="N257" s="44"/>
      <c r="O257" s="44"/>
      <c r="P257" s="44"/>
      <c r="Q257" s="101">
        <f t="shared" si="8"/>
        <v>5890</v>
      </c>
      <c r="R257" s="47">
        <f t="shared" si="9"/>
        <v>1.6005434782608696</v>
      </c>
    </row>
    <row r="258" spans="1:18" x14ac:dyDescent="0.3">
      <c r="A258" s="45">
        <v>3</v>
      </c>
      <c r="B258" s="44" t="s">
        <v>246</v>
      </c>
      <c r="C258" s="44" t="s">
        <v>216</v>
      </c>
      <c r="D258" s="44" t="s">
        <v>303</v>
      </c>
      <c r="E258" s="44" t="s">
        <v>217</v>
      </c>
      <c r="F258" s="44" t="s">
        <v>370</v>
      </c>
      <c r="G258" s="398" t="s">
        <v>1611</v>
      </c>
      <c r="H258" s="49">
        <v>5005</v>
      </c>
      <c r="I258" s="45">
        <v>4</v>
      </c>
      <c r="J258" s="103">
        <f>อุดรธานี!F78</f>
        <v>423727.73</v>
      </c>
      <c r="K258" s="109">
        <f>อุดรธานี!AJ78</f>
        <v>286083.29999999993</v>
      </c>
      <c r="L258" s="50">
        <f>อุดรธานี!AK78</f>
        <v>795309.91999999993</v>
      </c>
      <c r="M258" s="50">
        <f>อุดรธานี!AL78</f>
        <v>687454.03999999992</v>
      </c>
      <c r="N258" s="44"/>
      <c r="O258" s="44"/>
      <c r="P258" s="44"/>
      <c r="Q258" s="101">
        <f t="shared" si="8"/>
        <v>107855.88</v>
      </c>
      <c r="R258" s="47">
        <f t="shared" si="9"/>
        <v>158.90308091908091</v>
      </c>
    </row>
    <row r="259" spans="1:18" x14ac:dyDescent="0.3">
      <c r="A259" s="45">
        <v>4</v>
      </c>
      <c r="B259" s="44" t="s">
        <v>246</v>
      </c>
      <c r="C259" s="44" t="s">
        <v>216</v>
      </c>
      <c r="D259" s="44" t="s">
        <v>303</v>
      </c>
      <c r="E259" s="44" t="s">
        <v>217</v>
      </c>
      <c r="F259" s="44" t="s">
        <v>370</v>
      </c>
      <c r="G259" s="398" t="s">
        <v>1612</v>
      </c>
      <c r="H259" s="49">
        <v>3048</v>
      </c>
      <c r="I259" s="45">
        <v>3</v>
      </c>
      <c r="J259" s="103">
        <f>อุดรธานี!F79</f>
        <v>225027.59</v>
      </c>
      <c r="K259" s="109">
        <f>อุดรธานี!AJ79</f>
        <v>274358.28000000003</v>
      </c>
      <c r="L259" s="50">
        <f>อุดรธานี!AK79</f>
        <v>661230.30999999994</v>
      </c>
      <c r="M259" s="50">
        <f>อุดรธานี!AL79</f>
        <v>481049.81</v>
      </c>
      <c r="N259" s="44"/>
      <c r="O259" s="44"/>
      <c r="P259" s="44"/>
      <c r="Q259" s="101">
        <f t="shared" si="8"/>
        <v>180180.49999999994</v>
      </c>
      <c r="R259" s="47">
        <f t="shared" si="9"/>
        <v>216.93907808398947</v>
      </c>
    </row>
    <row r="260" spans="1:18" x14ac:dyDescent="0.3">
      <c r="A260" s="45">
        <v>5</v>
      </c>
      <c r="B260" s="44" t="s">
        <v>246</v>
      </c>
      <c r="C260" s="44" t="s">
        <v>216</v>
      </c>
      <c r="D260" s="44" t="s">
        <v>303</v>
      </c>
      <c r="E260" s="44" t="s">
        <v>217</v>
      </c>
      <c r="F260" s="44" t="s">
        <v>370</v>
      </c>
      <c r="G260" s="398" t="s">
        <v>1613</v>
      </c>
      <c r="H260" s="255">
        <v>6117</v>
      </c>
      <c r="I260" s="45">
        <v>5</v>
      </c>
      <c r="J260" s="103">
        <f>อุดรธานี!F80</f>
        <v>345840.47</v>
      </c>
      <c r="K260" s="109">
        <f>อุดรธานี!AJ80</f>
        <v>466512.41999999993</v>
      </c>
      <c r="L260" s="50">
        <f>อุดรธานี!AK80</f>
        <v>901656.75</v>
      </c>
      <c r="M260" s="50">
        <f>อุดรธานี!AL80</f>
        <v>671545.52</v>
      </c>
      <c r="N260" s="44"/>
      <c r="O260" s="44"/>
      <c r="P260" s="44"/>
      <c r="Q260" s="101">
        <f t="shared" si="8"/>
        <v>230111.22999999998</v>
      </c>
      <c r="R260" s="47">
        <f t="shared" si="9"/>
        <v>147.40179009318294</v>
      </c>
    </row>
    <row r="261" spans="1:18" x14ac:dyDescent="0.3">
      <c r="A261" s="45">
        <v>6</v>
      </c>
      <c r="B261" s="44" t="s">
        <v>246</v>
      </c>
      <c r="C261" s="44" t="s">
        <v>216</v>
      </c>
      <c r="D261" s="44" t="s">
        <v>303</v>
      </c>
      <c r="E261" s="44" t="s">
        <v>217</v>
      </c>
      <c r="F261" s="44" t="s">
        <v>370</v>
      </c>
      <c r="G261" s="398" t="s">
        <v>1614</v>
      </c>
      <c r="H261" s="49">
        <v>3261</v>
      </c>
      <c r="I261" s="45">
        <v>3</v>
      </c>
      <c r="J261" s="103">
        <f>อุดรธานี!F81</f>
        <v>233791.67</v>
      </c>
      <c r="K261" s="109">
        <f>อุดรธานี!AJ81</f>
        <v>120334.48000000004</v>
      </c>
      <c r="L261" s="50">
        <f>อุดรธานี!AK81</f>
        <v>2890</v>
      </c>
      <c r="M261" s="50">
        <f>อุดรธานี!AL81</f>
        <v>0</v>
      </c>
      <c r="N261" s="44"/>
      <c r="O261" s="44"/>
      <c r="P261" s="44"/>
      <c r="Q261" s="101">
        <f t="shared" si="8"/>
        <v>2890</v>
      </c>
      <c r="R261" s="47">
        <f t="shared" si="9"/>
        <v>0.88623121741796995</v>
      </c>
    </row>
    <row r="262" spans="1:18" x14ac:dyDescent="0.3">
      <c r="A262" s="45">
        <v>7</v>
      </c>
      <c r="B262" s="44" t="s">
        <v>246</v>
      </c>
      <c r="C262" s="44" t="s">
        <v>216</v>
      </c>
      <c r="D262" s="44" t="s">
        <v>303</v>
      </c>
      <c r="E262" s="44" t="s">
        <v>217</v>
      </c>
      <c r="F262" s="44" t="s">
        <v>370</v>
      </c>
      <c r="G262" s="398" t="s">
        <v>1615</v>
      </c>
      <c r="H262" s="49">
        <v>2381</v>
      </c>
      <c r="I262" s="45">
        <v>2</v>
      </c>
      <c r="J262" s="103">
        <f>อุดรธานี!F82</f>
        <v>169885.67</v>
      </c>
      <c r="K262" s="109">
        <f>อุดรธานี!AJ82</f>
        <v>314703.66000000003</v>
      </c>
      <c r="L262" s="50">
        <f>อุดรธานี!AK82</f>
        <v>78552</v>
      </c>
      <c r="M262" s="50">
        <f>อุดรธานี!AL82</f>
        <v>106558.06999999999</v>
      </c>
      <c r="N262" s="44"/>
      <c r="O262" s="44"/>
      <c r="P262" s="44"/>
      <c r="Q262" s="101">
        <f t="shared" si="8"/>
        <v>-28006.069999999992</v>
      </c>
      <c r="R262" s="47">
        <f t="shared" si="9"/>
        <v>32.991180176396469</v>
      </c>
    </row>
    <row r="263" spans="1:18" x14ac:dyDescent="0.3">
      <c r="A263" s="45">
        <v>8</v>
      </c>
      <c r="B263" s="44" t="s">
        <v>246</v>
      </c>
      <c r="C263" s="44" t="s">
        <v>216</v>
      </c>
      <c r="D263" s="44" t="s">
        <v>303</v>
      </c>
      <c r="E263" s="44" t="s">
        <v>217</v>
      </c>
      <c r="F263" s="44" t="s">
        <v>370</v>
      </c>
      <c r="G263" s="398" t="s">
        <v>1616</v>
      </c>
      <c r="H263" s="49">
        <v>2712</v>
      </c>
      <c r="I263" s="45">
        <v>2</v>
      </c>
      <c r="J263" s="103">
        <f>อุดรธานี!F83</f>
        <v>549654.13</v>
      </c>
      <c r="K263" s="109">
        <f>อุดรธานี!AJ83</f>
        <v>548136.6100000001</v>
      </c>
      <c r="L263" s="50">
        <f>อุดรธานี!AK83</f>
        <v>642558.88</v>
      </c>
      <c r="M263" s="50">
        <f>อุดรธานี!AL83</f>
        <v>525679.17999999993</v>
      </c>
      <c r="N263" s="44"/>
      <c r="O263" s="44"/>
      <c r="P263" s="44"/>
      <c r="Q263" s="101">
        <f t="shared" ref="Q263:Q326" si="10">L263-M263</f>
        <v>116879.70000000007</v>
      </c>
      <c r="R263" s="47">
        <f t="shared" ref="R263:R326" si="11">L263/H263</f>
        <v>236.93174041297937</v>
      </c>
    </row>
    <row r="264" spans="1:18" x14ac:dyDescent="0.3">
      <c r="A264" s="45">
        <v>9</v>
      </c>
      <c r="B264" s="44" t="s">
        <v>246</v>
      </c>
      <c r="C264" s="44" t="s">
        <v>216</v>
      </c>
      <c r="D264" s="44" t="s">
        <v>303</v>
      </c>
      <c r="E264" s="44" t="s">
        <v>217</v>
      </c>
      <c r="F264" s="44" t="s">
        <v>370</v>
      </c>
      <c r="G264" s="398" t="s">
        <v>1617</v>
      </c>
      <c r="H264" s="49">
        <v>1686</v>
      </c>
      <c r="I264" s="45">
        <v>2</v>
      </c>
      <c r="J264" s="103">
        <f>อุดรธานี!F84</f>
        <v>146515.38</v>
      </c>
      <c r="K264" s="109">
        <f>อุดรธานี!AJ84</f>
        <v>195967.97</v>
      </c>
      <c r="L264" s="50">
        <f>อุดรธานี!AK84</f>
        <v>590</v>
      </c>
      <c r="M264" s="50">
        <f>อุดรธานี!AL84</f>
        <v>0</v>
      </c>
      <c r="N264" s="44"/>
      <c r="O264" s="44"/>
      <c r="P264" s="44"/>
      <c r="Q264" s="101">
        <f t="shared" si="10"/>
        <v>590</v>
      </c>
      <c r="R264" s="47">
        <f t="shared" si="11"/>
        <v>0.34994068801897982</v>
      </c>
    </row>
    <row r="265" spans="1:18" x14ac:dyDescent="0.3">
      <c r="A265" s="45">
        <v>10</v>
      </c>
      <c r="B265" s="44" t="s">
        <v>246</v>
      </c>
      <c r="C265" s="44" t="s">
        <v>216</v>
      </c>
      <c r="D265" s="44" t="s">
        <v>303</v>
      </c>
      <c r="E265" s="44" t="s">
        <v>217</v>
      </c>
      <c r="F265" s="44" t="s">
        <v>370</v>
      </c>
      <c r="G265" s="398" t="s">
        <v>1618</v>
      </c>
      <c r="H265" s="49">
        <v>2512</v>
      </c>
      <c r="I265" s="45">
        <v>2</v>
      </c>
      <c r="J265" s="103">
        <f>อุดรธานี!F85</f>
        <v>609632.82999999996</v>
      </c>
      <c r="K265" s="109">
        <f>อุดรธานี!AJ85</f>
        <v>584061.01</v>
      </c>
      <c r="L265" s="50">
        <f>อุดรธานี!AK85</f>
        <v>332900.61</v>
      </c>
      <c r="M265" s="50">
        <f>อุดรธานี!AL85</f>
        <v>150217</v>
      </c>
      <c r="N265" s="44"/>
      <c r="O265" s="44"/>
      <c r="P265" s="44"/>
      <c r="Q265" s="101">
        <f t="shared" si="10"/>
        <v>182683.61</v>
      </c>
      <c r="R265" s="47">
        <f t="shared" si="11"/>
        <v>132.52412818471336</v>
      </c>
    </row>
    <row r="266" spans="1:18" s="4" customFormat="1" x14ac:dyDescent="0.3">
      <c r="A266" s="89">
        <v>5</v>
      </c>
      <c r="B266" s="90" t="s">
        <v>246</v>
      </c>
      <c r="C266" s="90"/>
      <c r="D266" s="90"/>
      <c r="E266" s="90" t="s">
        <v>267</v>
      </c>
      <c r="F266" s="90"/>
      <c r="G266" s="399" t="s">
        <v>504</v>
      </c>
      <c r="H266" s="91">
        <f>SUM(H248:H264)</f>
        <v>126746</v>
      </c>
      <c r="I266" s="89"/>
      <c r="J266" s="92">
        <f>SUM(J248:J264)</f>
        <v>17154216.789999999</v>
      </c>
      <c r="K266" s="110">
        <f>SUM(K256:K265)</f>
        <v>2875982.58</v>
      </c>
      <c r="L266" s="92">
        <f>SUM(L256:L265)</f>
        <v>3421578.4699999997</v>
      </c>
      <c r="M266" s="92">
        <f>SUM(M256:M265)</f>
        <v>2622503.62</v>
      </c>
      <c r="N266" s="90">
        <v>9</v>
      </c>
      <c r="O266" s="90">
        <v>9</v>
      </c>
      <c r="P266" s="90">
        <f>N266-O266</f>
        <v>0</v>
      </c>
      <c r="Q266" s="102">
        <f t="shared" si="10"/>
        <v>799074.84999999963</v>
      </c>
      <c r="R266" s="100">
        <f>L266/H266</f>
        <v>26.995553863632775</v>
      </c>
    </row>
    <row r="267" spans="1:18" x14ac:dyDescent="0.3">
      <c r="A267" s="45">
        <v>1</v>
      </c>
      <c r="B267" s="44" t="s">
        <v>246</v>
      </c>
      <c r="C267" s="44" t="s">
        <v>505</v>
      </c>
      <c r="D267" s="44" t="s">
        <v>310</v>
      </c>
      <c r="E267" s="44" t="s">
        <v>227</v>
      </c>
      <c r="F267" s="44" t="s">
        <v>400</v>
      </c>
      <c r="G267" s="398" t="s">
        <v>506</v>
      </c>
      <c r="H267" s="49"/>
      <c r="I267" s="45"/>
      <c r="J267" s="103"/>
      <c r="K267" s="109"/>
      <c r="L267" s="50"/>
      <c r="M267" s="50"/>
      <c r="N267" s="44"/>
      <c r="O267" s="44"/>
      <c r="P267" s="44"/>
    </row>
    <row r="268" spans="1:18" x14ac:dyDescent="0.3">
      <c r="A268" s="45">
        <v>2</v>
      </c>
      <c r="B268" s="44" t="s">
        <v>246</v>
      </c>
      <c r="C268" s="44" t="s">
        <v>505</v>
      </c>
      <c r="D268" s="44" t="s">
        <v>310</v>
      </c>
      <c r="E268" s="44" t="s">
        <v>227</v>
      </c>
      <c r="F268" s="44" t="s">
        <v>370</v>
      </c>
      <c r="G268" s="398" t="s">
        <v>1619</v>
      </c>
      <c r="H268" s="49">
        <v>3664</v>
      </c>
      <c r="I268" s="45">
        <v>3</v>
      </c>
      <c r="J268" s="103">
        <f>อุดรธานี!F86</f>
        <v>263402.33</v>
      </c>
      <c r="K268" s="109">
        <f>อุดรธานี!AJ86</f>
        <v>252599.10000000003</v>
      </c>
      <c r="L268" s="50">
        <f>อุดรธานี!AK86</f>
        <v>443116.37</v>
      </c>
      <c r="M268" s="50">
        <f>อุดรธานี!AL86</f>
        <v>653861.25</v>
      </c>
      <c r="N268" s="44"/>
      <c r="O268" s="44"/>
      <c r="P268" s="44"/>
      <c r="Q268" s="101">
        <f t="shared" si="10"/>
        <v>-210744.88</v>
      </c>
      <c r="R268" s="47">
        <f t="shared" si="11"/>
        <v>120.93787390829694</v>
      </c>
    </row>
    <row r="269" spans="1:18" x14ac:dyDescent="0.3">
      <c r="A269" s="45">
        <v>3</v>
      </c>
      <c r="B269" s="44" t="s">
        <v>246</v>
      </c>
      <c r="C269" s="44" t="s">
        <v>505</v>
      </c>
      <c r="D269" s="44" t="s">
        <v>310</v>
      </c>
      <c r="E269" s="44" t="s">
        <v>227</v>
      </c>
      <c r="F269" s="44" t="s">
        <v>370</v>
      </c>
      <c r="G269" s="398" t="s">
        <v>1620</v>
      </c>
      <c r="H269" s="255">
        <v>7927</v>
      </c>
      <c r="I269" s="45">
        <v>5</v>
      </c>
      <c r="J269" s="103">
        <f>อุดรธานี!F87</f>
        <v>304066.64</v>
      </c>
      <c r="K269" s="109">
        <f>อุดรธานี!AJ87</f>
        <v>347999.31000000006</v>
      </c>
      <c r="L269" s="50">
        <f>อุดรธานี!AK87</f>
        <v>487497.36</v>
      </c>
      <c r="M269" s="50">
        <f>อุดรธานี!AL87</f>
        <v>616821.19999999995</v>
      </c>
      <c r="N269" s="44"/>
      <c r="O269" s="44"/>
      <c r="P269" s="44"/>
      <c r="Q269" s="101">
        <f t="shared" si="10"/>
        <v>-129323.83999999997</v>
      </c>
      <c r="R269" s="47">
        <f t="shared" si="11"/>
        <v>61.498342374164245</v>
      </c>
    </row>
    <row r="270" spans="1:18" x14ac:dyDescent="0.3">
      <c r="A270" s="45">
        <v>4</v>
      </c>
      <c r="B270" s="44" t="s">
        <v>246</v>
      </c>
      <c r="C270" s="44" t="s">
        <v>505</v>
      </c>
      <c r="D270" s="44" t="s">
        <v>310</v>
      </c>
      <c r="E270" s="44" t="s">
        <v>227</v>
      </c>
      <c r="F270" s="44" t="s">
        <v>370</v>
      </c>
      <c r="G270" s="398" t="s">
        <v>1621</v>
      </c>
      <c r="H270" s="255">
        <v>7609</v>
      </c>
      <c r="I270" s="45">
        <v>5</v>
      </c>
      <c r="J270" s="103">
        <f>อุดรธานี!F88</f>
        <v>275798.12</v>
      </c>
      <c r="K270" s="109">
        <f>อุดรธานี!AJ88</f>
        <v>346257.69</v>
      </c>
      <c r="L270" s="50">
        <f>อุดรธานี!AK88</f>
        <v>478718.10000000003</v>
      </c>
      <c r="M270" s="50">
        <f>อุดรธานี!AL88</f>
        <v>554694.98</v>
      </c>
      <c r="N270" s="44"/>
      <c r="O270" s="44"/>
      <c r="P270" s="44"/>
      <c r="Q270" s="101">
        <f t="shared" si="10"/>
        <v>-75976.879999999946</v>
      </c>
      <c r="R270" s="47">
        <f t="shared" si="11"/>
        <v>62.914719411223558</v>
      </c>
    </row>
    <row r="271" spans="1:18" x14ac:dyDescent="0.3">
      <c r="A271" s="45">
        <v>5</v>
      </c>
      <c r="B271" s="44" t="s">
        <v>246</v>
      </c>
      <c r="C271" s="44" t="s">
        <v>505</v>
      </c>
      <c r="D271" s="44" t="s">
        <v>310</v>
      </c>
      <c r="E271" s="44" t="s">
        <v>227</v>
      </c>
      <c r="F271" s="44" t="s">
        <v>370</v>
      </c>
      <c r="G271" s="398" t="s">
        <v>1622</v>
      </c>
      <c r="H271" s="255">
        <v>6471</v>
      </c>
      <c r="I271" s="45">
        <v>5</v>
      </c>
      <c r="J271" s="103">
        <f>อุดรธานี!F89</f>
        <v>400340.76</v>
      </c>
      <c r="K271" s="109">
        <f>อุดรธานี!AJ89</f>
        <v>432258.64</v>
      </c>
      <c r="L271" s="50">
        <f>อุดรธานี!AK89</f>
        <v>741007.02</v>
      </c>
      <c r="M271" s="50">
        <f>อุดรธานี!AL89</f>
        <v>696917.55</v>
      </c>
      <c r="N271" s="44"/>
      <c r="O271" s="44"/>
      <c r="P271" s="44"/>
      <c r="Q271" s="101">
        <f t="shared" si="10"/>
        <v>44089.469999999972</v>
      </c>
      <c r="R271" s="47">
        <f t="shared" si="11"/>
        <v>114.51197960129811</v>
      </c>
    </row>
    <row r="272" spans="1:18" x14ac:dyDescent="0.3">
      <c r="A272" s="45">
        <v>6</v>
      </c>
      <c r="B272" s="44" t="s">
        <v>246</v>
      </c>
      <c r="C272" s="44" t="s">
        <v>505</v>
      </c>
      <c r="D272" s="44" t="s">
        <v>310</v>
      </c>
      <c r="E272" s="44" t="s">
        <v>227</v>
      </c>
      <c r="F272" s="44" t="s">
        <v>370</v>
      </c>
      <c r="G272" s="398" t="s">
        <v>1623</v>
      </c>
      <c r="H272" s="49">
        <v>4146</v>
      </c>
      <c r="I272" s="45">
        <v>3</v>
      </c>
      <c r="J272" s="103">
        <f>อุดรธานี!F90</f>
        <v>350324.93</v>
      </c>
      <c r="K272" s="109">
        <f>อุดรธานี!AJ90</f>
        <v>448809.92000000004</v>
      </c>
      <c r="L272" s="50">
        <f>อุดรธานี!AK90</f>
        <v>367578.16</v>
      </c>
      <c r="M272" s="50">
        <f>อุดรธานี!AL90</f>
        <v>387493.89</v>
      </c>
      <c r="N272" s="44"/>
      <c r="O272" s="44"/>
      <c r="P272" s="44"/>
      <c r="Q272" s="101">
        <f t="shared" si="10"/>
        <v>-19915.73000000004</v>
      </c>
      <c r="R272" s="47">
        <f t="shared" si="11"/>
        <v>88.65850458273033</v>
      </c>
    </row>
    <row r="273" spans="1:18" x14ac:dyDescent="0.3">
      <c r="A273" s="45">
        <v>7</v>
      </c>
      <c r="B273" s="44" t="s">
        <v>246</v>
      </c>
      <c r="C273" s="44" t="s">
        <v>505</v>
      </c>
      <c r="D273" s="44" t="s">
        <v>310</v>
      </c>
      <c r="E273" s="44" t="s">
        <v>227</v>
      </c>
      <c r="F273" s="44" t="s">
        <v>370</v>
      </c>
      <c r="G273" s="398" t="s">
        <v>1624</v>
      </c>
      <c r="H273" s="255">
        <v>8209</v>
      </c>
      <c r="I273" s="45">
        <v>5</v>
      </c>
      <c r="J273" s="103">
        <f>อุดรธานี!F91</f>
        <v>403446.53</v>
      </c>
      <c r="K273" s="109">
        <f>อุดรธานี!AJ91</f>
        <v>213463.95</v>
      </c>
      <c r="L273" s="50">
        <f>อุดรธานี!AK91</f>
        <v>660895.27</v>
      </c>
      <c r="M273" s="50">
        <f>อุดรธานี!AL91</f>
        <v>751654.7</v>
      </c>
      <c r="N273" s="44"/>
      <c r="O273" s="44"/>
      <c r="P273" s="44"/>
      <c r="Q273" s="101">
        <f t="shared" si="10"/>
        <v>-90759.429999999935</v>
      </c>
      <c r="R273" s="47">
        <f t="shared" si="11"/>
        <v>80.508621025703505</v>
      </c>
    </row>
    <row r="274" spans="1:18" x14ac:dyDescent="0.3">
      <c r="A274" s="45">
        <v>8</v>
      </c>
      <c r="B274" s="44" t="s">
        <v>246</v>
      </c>
      <c r="C274" s="44" t="s">
        <v>505</v>
      </c>
      <c r="D274" s="44" t="s">
        <v>310</v>
      </c>
      <c r="E274" s="44" t="s">
        <v>227</v>
      </c>
      <c r="F274" s="44" t="s">
        <v>370</v>
      </c>
      <c r="G274" s="398" t="s">
        <v>1625</v>
      </c>
      <c r="H274" s="49">
        <v>4164</v>
      </c>
      <c r="I274" s="45">
        <v>3</v>
      </c>
      <c r="J274" s="103">
        <f>อุดรธานี!F92</f>
        <v>314776.78999999998</v>
      </c>
      <c r="K274" s="109">
        <f>อุดรธานี!AJ92</f>
        <v>-42107.030000000028</v>
      </c>
      <c r="L274" s="50">
        <f>อุดรธานี!AK92</f>
        <v>522313.31</v>
      </c>
      <c r="M274" s="50">
        <f>อุดรธานี!AL92</f>
        <v>566922.80000000005</v>
      </c>
      <c r="N274" s="44"/>
      <c r="O274" s="44"/>
      <c r="P274" s="44"/>
      <c r="Q274" s="101">
        <f t="shared" si="10"/>
        <v>-44609.490000000049</v>
      </c>
      <c r="R274" s="47">
        <f t="shared" si="11"/>
        <v>125.43547310278578</v>
      </c>
    </row>
    <row r="275" spans="1:18" x14ac:dyDescent="0.3">
      <c r="A275" s="45">
        <v>9</v>
      </c>
      <c r="B275" s="44" t="s">
        <v>246</v>
      </c>
      <c r="C275" s="44" t="s">
        <v>505</v>
      </c>
      <c r="D275" s="44" t="s">
        <v>310</v>
      </c>
      <c r="E275" s="44" t="s">
        <v>227</v>
      </c>
      <c r="F275" s="44" t="s">
        <v>370</v>
      </c>
      <c r="G275" s="398" t="s">
        <v>1626</v>
      </c>
      <c r="H275" s="255">
        <v>6009</v>
      </c>
      <c r="I275" s="45">
        <v>5</v>
      </c>
      <c r="J275" s="103">
        <f>อุดรธานี!F93</f>
        <v>357087.98</v>
      </c>
      <c r="K275" s="109">
        <f>อุดรธานี!AJ93</f>
        <v>466276.81000000006</v>
      </c>
      <c r="L275" s="50">
        <f>อุดรธานี!AK93</f>
        <v>641216.12</v>
      </c>
      <c r="M275" s="50">
        <f>อุดรธานี!AL93</f>
        <v>789933.12</v>
      </c>
      <c r="N275" s="44"/>
      <c r="O275" s="44"/>
      <c r="P275" s="44"/>
      <c r="Q275" s="101">
        <f t="shared" si="10"/>
        <v>-148717</v>
      </c>
      <c r="R275" s="47">
        <f t="shared" si="11"/>
        <v>106.70928939923448</v>
      </c>
    </row>
    <row r="276" spans="1:18" x14ac:dyDescent="0.3">
      <c r="A276" s="45">
        <v>10</v>
      </c>
      <c r="B276" s="44" t="s">
        <v>246</v>
      </c>
      <c r="C276" s="44" t="s">
        <v>505</v>
      </c>
      <c r="D276" s="44" t="s">
        <v>310</v>
      </c>
      <c r="E276" s="44" t="s">
        <v>227</v>
      </c>
      <c r="F276" s="44" t="s">
        <v>370</v>
      </c>
      <c r="G276" s="398" t="s">
        <v>1627</v>
      </c>
      <c r="H276" s="49">
        <v>4497</v>
      </c>
      <c r="I276" s="45">
        <v>3</v>
      </c>
      <c r="J276" s="103">
        <f>อุดรธานี!F94</f>
        <v>299730.49</v>
      </c>
      <c r="K276" s="109">
        <f>อุดรธานี!AJ94</f>
        <v>217040.87</v>
      </c>
      <c r="L276" s="50">
        <f>อุดรธานี!AK94</f>
        <v>574150.21</v>
      </c>
      <c r="M276" s="50">
        <f>อุดรธานี!AL94</f>
        <v>635033.5</v>
      </c>
      <c r="N276" s="44"/>
      <c r="O276" s="44"/>
      <c r="P276" s="44"/>
      <c r="Q276" s="101">
        <f t="shared" si="10"/>
        <v>-60883.290000000037</v>
      </c>
      <c r="R276" s="47">
        <f t="shared" si="11"/>
        <v>127.67405158994885</v>
      </c>
    </row>
    <row r="277" spans="1:18" x14ac:dyDescent="0.3">
      <c r="A277" s="45">
        <v>11</v>
      </c>
      <c r="B277" s="44" t="s">
        <v>246</v>
      </c>
      <c r="C277" s="44" t="s">
        <v>505</v>
      </c>
      <c r="D277" s="44" t="s">
        <v>310</v>
      </c>
      <c r="E277" s="44" t="s">
        <v>227</v>
      </c>
      <c r="F277" s="44" t="s">
        <v>370</v>
      </c>
      <c r="G277" s="398" t="s">
        <v>1628</v>
      </c>
      <c r="H277" s="255">
        <v>6523</v>
      </c>
      <c r="I277" s="45">
        <v>5</v>
      </c>
      <c r="J277" s="103">
        <f>อุดรธานี!F95</f>
        <v>182151.3</v>
      </c>
      <c r="K277" s="109">
        <f>อุดรธานี!AJ95</f>
        <v>-26301.370000000054</v>
      </c>
      <c r="L277" s="50">
        <f>อุดรธานี!AK95</f>
        <v>590564.1100000001</v>
      </c>
      <c r="M277" s="50">
        <f>อุดรธานี!AL95</f>
        <v>786213.81</v>
      </c>
      <c r="N277" s="44"/>
      <c r="O277" s="44"/>
      <c r="P277" s="44"/>
      <c r="Q277" s="101">
        <f t="shared" si="10"/>
        <v>-195649.69999999995</v>
      </c>
      <c r="R277" s="47">
        <f t="shared" si="11"/>
        <v>90.535659972405355</v>
      </c>
    </row>
    <row r="278" spans="1:18" x14ac:dyDescent="0.3">
      <c r="A278" s="45">
        <v>12</v>
      </c>
      <c r="B278" s="44" t="s">
        <v>246</v>
      </c>
      <c r="C278" s="44" t="s">
        <v>505</v>
      </c>
      <c r="D278" s="44" t="s">
        <v>310</v>
      </c>
      <c r="E278" s="44" t="s">
        <v>227</v>
      </c>
      <c r="F278" s="44" t="s">
        <v>370</v>
      </c>
      <c r="G278" s="398" t="s">
        <v>1629</v>
      </c>
      <c r="H278" s="49">
        <v>4131</v>
      </c>
      <c r="I278" s="45">
        <v>3</v>
      </c>
      <c r="J278" s="103">
        <f>อุดรธานี!F96</f>
        <v>201306.35</v>
      </c>
      <c r="K278" s="109">
        <f>อุดรธานี!AJ96</f>
        <v>64923.580000000016</v>
      </c>
      <c r="L278" s="50">
        <f>อุดรธานี!AK96</f>
        <v>557212.10000000009</v>
      </c>
      <c r="M278" s="50">
        <f>อุดรธานี!AL96</f>
        <v>585579.53</v>
      </c>
      <c r="N278" s="44"/>
      <c r="O278" s="44"/>
      <c r="P278" s="44"/>
      <c r="Q278" s="101">
        <f t="shared" si="10"/>
        <v>-28367.429999999935</v>
      </c>
      <c r="R278" s="47">
        <f t="shared" si="11"/>
        <v>134.8855240861777</v>
      </c>
    </row>
    <row r="279" spans="1:18" x14ac:dyDescent="0.3">
      <c r="A279" s="45">
        <v>13</v>
      </c>
      <c r="B279" s="44" t="s">
        <v>246</v>
      </c>
      <c r="C279" s="44" t="s">
        <v>505</v>
      </c>
      <c r="D279" s="44" t="s">
        <v>310</v>
      </c>
      <c r="E279" s="44" t="s">
        <v>227</v>
      </c>
      <c r="F279" s="44" t="s">
        <v>370</v>
      </c>
      <c r="G279" s="398" t="s">
        <v>1630</v>
      </c>
      <c r="H279" s="49">
        <v>5378</v>
      </c>
      <c r="I279" s="45">
        <v>4</v>
      </c>
      <c r="J279" s="103">
        <f>อุดรธานี!F97</f>
        <v>166315.04999999999</v>
      </c>
      <c r="K279" s="109">
        <f>อุดรธานี!AJ97</f>
        <v>-50808.270000000019</v>
      </c>
      <c r="L279" s="50">
        <f>อุดรธานี!AK97</f>
        <v>503248.4</v>
      </c>
      <c r="M279" s="50">
        <f>อุดรธานี!AL97</f>
        <v>566866.80999999994</v>
      </c>
      <c r="N279" s="44"/>
      <c r="O279" s="44"/>
      <c r="P279" s="44"/>
      <c r="Q279" s="101">
        <f t="shared" si="10"/>
        <v>-63618.409999999916</v>
      </c>
      <c r="R279" s="47">
        <f t="shared" si="11"/>
        <v>93.575381182595763</v>
      </c>
    </row>
    <row r="280" spans="1:18" x14ac:dyDescent="0.3">
      <c r="A280" s="45">
        <v>14</v>
      </c>
      <c r="B280" s="44" t="s">
        <v>246</v>
      </c>
      <c r="C280" s="44" t="s">
        <v>505</v>
      </c>
      <c r="D280" s="44" t="s">
        <v>310</v>
      </c>
      <c r="E280" s="44" t="s">
        <v>227</v>
      </c>
      <c r="F280" s="44" t="s">
        <v>370</v>
      </c>
      <c r="G280" s="398" t="s">
        <v>1631</v>
      </c>
      <c r="H280" s="49">
        <v>4212</v>
      </c>
      <c r="I280" s="45">
        <v>3</v>
      </c>
      <c r="J280" s="103">
        <f>อุดรธานี!F98</f>
        <v>170045.42</v>
      </c>
      <c r="K280" s="109">
        <f>อุดรธานี!AJ98</f>
        <v>184848.95</v>
      </c>
      <c r="L280" s="50">
        <f>อุดรธานี!AK98</f>
        <v>564747.93999999994</v>
      </c>
      <c r="M280" s="50">
        <f>อุดรธานี!AL98</f>
        <v>601137.25</v>
      </c>
      <c r="N280" s="44"/>
      <c r="O280" s="44"/>
      <c r="P280" s="44"/>
      <c r="Q280" s="101">
        <f t="shared" si="10"/>
        <v>-36389.310000000056</v>
      </c>
      <c r="R280" s="47">
        <f t="shared" si="11"/>
        <v>134.08070750237417</v>
      </c>
    </row>
    <row r="281" spans="1:18" x14ac:dyDescent="0.3">
      <c r="A281" s="45">
        <v>15</v>
      </c>
      <c r="B281" s="44" t="s">
        <v>246</v>
      </c>
      <c r="C281" s="44" t="s">
        <v>505</v>
      </c>
      <c r="D281" s="44" t="s">
        <v>310</v>
      </c>
      <c r="E281" s="44" t="s">
        <v>227</v>
      </c>
      <c r="F281" s="44" t="s">
        <v>370</v>
      </c>
      <c r="G281" s="398" t="s">
        <v>1632</v>
      </c>
      <c r="H281" s="49">
        <v>3326</v>
      </c>
      <c r="I281" s="45">
        <v>3</v>
      </c>
      <c r="J281" s="103">
        <f>อุดรธานี!F99</f>
        <v>157810.44</v>
      </c>
      <c r="K281" s="109">
        <f>อุดรธานี!AJ99</f>
        <v>138905.87</v>
      </c>
      <c r="L281" s="50">
        <f>อุดรธานี!AK99</f>
        <v>396808.89</v>
      </c>
      <c r="M281" s="50">
        <f>อุดรธานี!AL99</f>
        <v>432670.31000000006</v>
      </c>
      <c r="N281" s="44"/>
      <c r="O281" s="44"/>
      <c r="P281" s="44"/>
      <c r="Q281" s="101">
        <f t="shared" si="10"/>
        <v>-35861.420000000042</v>
      </c>
      <c r="R281" s="47">
        <f t="shared" si="11"/>
        <v>119.30513830426939</v>
      </c>
    </row>
    <row r="282" spans="1:18" s="4" customFormat="1" x14ac:dyDescent="0.3">
      <c r="A282" s="89">
        <v>6</v>
      </c>
      <c r="B282" s="90" t="s">
        <v>246</v>
      </c>
      <c r="C282" s="90"/>
      <c r="D282" s="90"/>
      <c r="E282" s="90" t="s">
        <v>267</v>
      </c>
      <c r="F282" s="90"/>
      <c r="G282" s="399" t="s">
        <v>507</v>
      </c>
      <c r="H282" s="91">
        <f>SUM(H267:H281)</f>
        <v>76266</v>
      </c>
      <c r="I282" s="89"/>
      <c r="J282" s="92">
        <f>SUM(J267:J281)</f>
        <v>3846603.13</v>
      </c>
      <c r="K282" s="110">
        <f>SUM(K267:K281)</f>
        <v>2994168.0200000005</v>
      </c>
      <c r="L282" s="92">
        <f>SUM(L267:L281)</f>
        <v>7529073.3600000003</v>
      </c>
      <c r="M282" s="92">
        <f>SUM(M267:M281)</f>
        <v>8625800.7000000011</v>
      </c>
      <c r="N282" s="90">
        <v>14</v>
      </c>
      <c r="O282" s="90">
        <v>14</v>
      </c>
      <c r="P282" s="90">
        <f>N282-O282</f>
        <v>0</v>
      </c>
      <c r="Q282" s="102">
        <f t="shared" si="10"/>
        <v>-1096727.3400000008</v>
      </c>
      <c r="R282" s="100">
        <f>L282/H282</f>
        <v>98.721230430335936</v>
      </c>
    </row>
    <row r="283" spans="1:18" x14ac:dyDescent="0.3">
      <c r="A283" s="45">
        <v>1</v>
      </c>
      <c r="B283" s="44" t="s">
        <v>246</v>
      </c>
      <c r="C283" s="44" t="s">
        <v>508</v>
      </c>
      <c r="D283" s="44" t="s">
        <v>316</v>
      </c>
      <c r="E283" s="44" t="s">
        <v>228</v>
      </c>
      <c r="F283" s="44" t="s">
        <v>400</v>
      </c>
      <c r="G283" s="398" t="s">
        <v>509</v>
      </c>
      <c r="H283" s="49"/>
      <c r="I283" s="45"/>
      <c r="J283" s="103"/>
      <c r="K283" s="109"/>
      <c r="L283" s="50"/>
      <c r="M283" s="50"/>
      <c r="N283" s="44"/>
      <c r="O283" s="44"/>
      <c r="P283" s="44"/>
    </row>
    <row r="284" spans="1:18" x14ac:dyDescent="0.3">
      <c r="A284" s="45">
        <v>2</v>
      </c>
      <c r="B284" s="44" t="s">
        <v>246</v>
      </c>
      <c r="C284" s="44" t="s">
        <v>508</v>
      </c>
      <c r="D284" s="44" t="s">
        <v>316</v>
      </c>
      <c r="E284" s="44" t="s">
        <v>228</v>
      </c>
      <c r="F284" s="44" t="s">
        <v>370</v>
      </c>
      <c r="G284" s="398" t="s">
        <v>1633</v>
      </c>
      <c r="H284" s="49">
        <v>2523</v>
      </c>
      <c r="I284" s="45">
        <v>2</v>
      </c>
      <c r="J284" s="103">
        <f>อุดรธานี!F100</f>
        <v>327294.87</v>
      </c>
      <c r="K284" s="109">
        <f>อุดรธานี!AJ100</f>
        <v>422041.25</v>
      </c>
      <c r="L284" s="50">
        <f>อุดรธานี!AK100</f>
        <v>286613.39</v>
      </c>
      <c r="M284" s="50">
        <f>อุดรธานี!AL100</f>
        <v>348082.05</v>
      </c>
      <c r="N284" s="44"/>
      <c r="O284" s="44"/>
      <c r="P284" s="44"/>
      <c r="Q284" s="101">
        <f t="shared" si="10"/>
        <v>-61468.659999999974</v>
      </c>
      <c r="R284" s="47">
        <f t="shared" si="11"/>
        <v>113.60023384859295</v>
      </c>
    </row>
    <row r="285" spans="1:18" x14ac:dyDescent="0.3">
      <c r="A285" s="45">
        <v>3</v>
      </c>
      <c r="B285" s="44" t="s">
        <v>246</v>
      </c>
      <c r="C285" s="44" t="s">
        <v>508</v>
      </c>
      <c r="D285" s="44" t="s">
        <v>316</v>
      </c>
      <c r="E285" s="44" t="s">
        <v>228</v>
      </c>
      <c r="F285" s="44" t="s">
        <v>370</v>
      </c>
      <c r="G285" s="398" t="s">
        <v>1634</v>
      </c>
      <c r="H285" s="49">
        <v>5391</v>
      </c>
      <c r="I285" s="45">
        <v>4</v>
      </c>
      <c r="J285" s="103">
        <f>อุดรธานี!F101</f>
        <v>235642.19</v>
      </c>
      <c r="K285" s="109">
        <f>อุดรธานี!AJ101</f>
        <v>211273.2</v>
      </c>
      <c r="L285" s="50">
        <f>อุดรธานี!AK101</f>
        <v>154237.29000000004</v>
      </c>
      <c r="M285" s="50">
        <f>อุดรธานี!AL101</f>
        <v>330051.45</v>
      </c>
      <c r="N285" s="44"/>
      <c r="O285" s="44"/>
      <c r="P285" s="44"/>
      <c r="Q285" s="101">
        <f t="shared" si="10"/>
        <v>-175814.15999999997</v>
      </c>
      <c r="R285" s="47">
        <f t="shared" si="11"/>
        <v>28.610144685587098</v>
      </c>
    </row>
    <row r="286" spans="1:18" x14ac:dyDescent="0.3">
      <c r="A286" s="45">
        <v>4</v>
      </c>
      <c r="B286" s="44" t="s">
        <v>246</v>
      </c>
      <c r="C286" s="44" t="s">
        <v>508</v>
      </c>
      <c r="D286" s="44" t="s">
        <v>316</v>
      </c>
      <c r="E286" s="44" t="s">
        <v>228</v>
      </c>
      <c r="F286" s="44" t="s">
        <v>370</v>
      </c>
      <c r="G286" s="398" t="s">
        <v>1635</v>
      </c>
      <c r="H286" s="49">
        <v>2709</v>
      </c>
      <c r="I286" s="45">
        <v>2</v>
      </c>
      <c r="J286" s="103">
        <f>อุดรธานี!F102</f>
        <v>100255.36</v>
      </c>
      <c r="K286" s="109">
        <f>อุดรธานี!AJ102</f>
        <v>159094.06</v>
      </c>
      <c r="L286" s="50">
        <f>อุดรธานี!AK102</f>
        <v>133829.58000000002</v>
      </c>
      <c r="M286" s="50">
        <f>อุดรธานี!AL102</f>
        <v>192046.86000000002</v>
      </c>
      <c r="N286" s="44"/>
      <c r="O286" s="44"/>
      <c r="P286" s="44"/>
      <c r="Q286" s="101">
        <f t="shared" si="10"/>
        <v>-58217.279999999999</v>
      </c>
      <c r="R286" s="47">
        <f t="shared" si="11"/>
        <v>49.401838316722042</v>
      </c>
    </row>
    <row r="287" spans="1:18" x14ac:dyDescent="0.3">
      <c r="A287" s="45">
        <v>5</v>
      </c>
      <c r="B287" s="44" t="s">
        <v>246</v>
      </c>
      <c r="C287" s="44" t="s">
        <v>508</v>
      </c>
      <c r="D287" s="44" t="s">
        <v>316</v>
      </c>
      <c r="E287" s="44" t="s">
        <v>228</v>
      </c>
      <c r="F287" s="44" t="s">
        <v>370</v>
      </c>
      <c r="G287" s="398" t="s">
        <v>1636</v>
      </c>
      <c r="H287" s="49">
        <v>3276</v>
      </c>
      <c r="I287" s="45">
        <v>3</v>
      </c>
      <c r="J287" s="103">
        <f>อุดรธานี!F103</f>
        <v>77385.89</v>
      </c>
      <c r="K287" s="109">
        <f>อุดรธานี!AJ103</f>
        <v>110112.34999999998</v>
      </c>
      <c r="L287" s="50">
        <f>อุดรธานี!AK103</f>
        <v>298795.15000000002</v>
      </c>
      <c r="M287" s="50">
        <f>อุดรธานี!AL103</f>
        <v>438334.22</v>
      </c>
      <c r="N287" s="44"/>
      <c r="O287" s="44"/>
      <c r="P287" s="44"/>
      <c r="Q287" s="101">
        <f t="shared" si="10"/>
        <v>-139539.06999999995</v>
      </c>
      <c r="R287" s="47">
        <f t="shared" si="11"/>
        <v>91.207310744810755</v>
      </c>
    </row>
    <row r="288" spans="1:18" x14ac:dyDescent="0.3">
      <c r="A288" s="45">
        <v>6</v>
      </c>
      <c r="B288" s="44" t="s">
        <v>246</v>
      </c>
      <c r="C288" s="44" t="s">
        <v>508</v>
      </c>
      <c r="D288" s="44" t="s">
        <v>316</v>
      </c>
      <c r="E288" s="44" t="s">
        <v>228</v>
      </c>
      <c r="F288" s="44" t="s">
        <v>370</v>
      </c>
      <c r="G288" s="398" t="s">
        <v>1637</v>
      </c>
      <c r="H288" s="49">
        <v>1694</v>
      </c>
      <c r="I288" s="45">
        <v>2</v>
      </c>
      <c r="J288" s="103">
        <f>อุดรธานี!F104</f>
        <v>107760.25</v>
      </c>
      <c r="K288" s="109">
        <f>อุดรธานี!AJ104</f>
        <v>94371.72</v>
      </c>
      <c r="L288" s="50">
        <f>อุดรธานี!AK104</f>
        <v>226235.22</v>
      </c>
      <c r="M288" s="50">
        <f>อุดรธานี!AL104</f>
        <v>381294.27</v>
      </c>
      <c r="N288" s="44"/>
      <c r="O288" s="44"/>
      <c r="P288" s="44"/>
      <c r="Q288" s="101">
        <f t="shared" si="10"/>
        <v>-155059.05000000002</v>
      </c>
      <c r="R288" s="47">
        <f t="shared" si="11"/>
        <v>133.55089728453365</v>
      </c>
    </row>
    <row r="289" spans="1:18" x14ac:dyDescent="0.3">
      <c r="A289" s="45">
        <v>7</v>
      </c>
      <c r="B289" s="44" t="s">
        <v>246</v>
      </c>
      <c r="C289" s="44" t="s">
        <v>508</v>
      </c>
      <c r="D289" s="44" t="s">
        <v>316</v>
      </c>
      <c r="E289" s="44" t="s">
        <v>228</v>
      </c>
      <c r="F289" s="44" t="s">
        <v>370</v>
      </c>
      <c r="G289" s="398" t="s">
        <v>1638</v>
      </c>
      <c r="H289" s="49">
        <v>2072</v>
      </c>
      <c r="I289" s="45">
        <v>2</v>
      </c>
      <c r="J289" s="103">
        <f>อุดรธานี!F105</f>
        <v>230316.33</v>
      </c>
      <c r="K289" s="109">
        <f>อุดรธานี!AJ105</f>
        <v>194748.93</v>
      </c>
      <c r="L289" s="50">
        <f>อุดรธานี!AK105</f>
        <v>231697.3</v>
      </c>
      <c r="M289" s="50">
        <f>อุดรธานี!AL105</f>
        <v>368616.21</v>
      </c>
      <c r="N289" s="44"/>
      <c r="O289" s="44"/>
      <c r="P289" s="44"/>
      <c r="Q289" s="101">
        <f t="shared" si="10"/>
        <v>-136918.91000000003</v>
      </c>
      <c r="R289" s="47">
        <f t="shared" si="11"/>
        <v>111.82302123552122</v>
      </c>
    </row>
    <row r="290" spans="1:18" s="4" customFormat="1" x14ac:dyDescent="0.3">
      <c r="A290" s="89">
        <v>7</v>
      </c>
      <c r="B290" s="90" t="s">
        <v>246</v>
      </c>
      <c r="C290" s="90"/>
      <c r="D290" s="90"/>
      <c r="E290" s="90" t="s">
        <v>267</v>
      </c>
      <c r="F290" s="90"/>
      <c r="G290" s="399" t="s">
        <v>510</v>
      </c>
      <c r="H290" s="91">
        <f>SUM(H283:H289)</f>
        <v>17665</v>
      </c>
      <c r="I290" s="89"/>
      <c r="J290" s="92">
        <f>SUM(J283:J289)</f>
        <v>1078654.8900000001</v>
      </c>
      <c r="K290" s="110">
        <f>SUM(K283:K289)</f>
        <v>1191641.51</v>
      </c>
      <c r="L290" s="92">
        <f>SUM(L283:L289)</f>
        <v>1331407.9300000002</v>
      </c>
      <c r="M290" s="92">
        <f>SUM(M283:M289)</f>
        <v>2058425.06</v>
      </c>
      <c r="N290" s="90">
        <v>6</v>
      </c>
      <c r="O290" s="90">
        <v>6</v>
      </c>
      <c r="P290" s="90">
        <f>N290-O290</f>
        <v>0</v>
      </c>
      <c r="Q290" s="102">
        <f t="shared" si="10"/>
        <v>-727017.12999999989</v>
      </c>
      <c r="R290" s="100">
        <f>L290/H290</f>
        <v>75.369823379564124</v>
      </c>
    </row>
    <row r="291" spans="1:18" x14ac:dyDescent="0.3">
      <c r="A291" s="45">
        <v>1</v>
      </c>
      <c r="B291" s="44" t="s">
        <v>246</v>
      </c>
      <c r="C291" s="44" t="s">
        <v>218</v>
      </c>
      <c r="D291" s="44" t="s">
        <v>321</v>
      </c>
      <c r="E291" s="44" t="s">
        <v>219</v>
      </c>
      <c r="F291" s="44" t="s">
        <v>400</v>
      </c>
      <c r="G291" s="398" t="s">
        <v>511</v>
      </c>
      <c r="H291" s="49"/>
      <c r="I291" s="45"/>
      <c r="J291" s="103"/>
      <c r="K291" s="109"/>
      <c r="L291" s="50"/>
      <c r="M291" s="50"/>
      <c r="N291" s="44"/>
      <c r="O291" s="44"/>
      <c r="P291" s="44"/>
    </row>
    <row r="292" spans="1:18" x14ac:dyDescent="0.3">
      <c r="A292" s="45">
        <v>2</v>
      </c>
      <c r="B292" s="44" t="s">
        <v>246</v>
      </c>
      <c r="C292" s="44" t="s">
        <v>218</v>
      </c>
      <c r="D292" s="44" t="s">
        <v>321</v>
      </c>
      <c r="E292" s="44" t="s">
        <v>219</v>
      </c>
      <c r="F292" s="44" t="s">
        <v>370</v>
      </c>
      <c r="G292" s="398" t="s">
        <v>1639</v>
      </c>
      <c r="H292" s="49">
        <v>2599</v>
      </c>
      <c r="I292" s="45">
        <v>2</v>
      </c>
      <c r="J292" s="103">
        <f>อุดรธานี!F106</f>
        <v>288086.40999999997</v>
      </c>
      <c r="K292" s="109">
        <f>อุดรธานี!AJ106</f>
        <v>292385.62</v>
      </c>
      <c r="L292" s="50">
        <f>อุดรธานี!AK106</f>
        <v>199500.13</v>
      </c>
      <c r="M292" s="50">
        <f>อุดรธานี!AL106</f>
        <v>354838.94000000006</v>
      </c>
      <c r="N292" s="44"/>
      <c r="O292" s="44"/>
      <c r="P292" s="44"/>
      <c r="Q292" s="101">
        <f t="shared" si="10"/>
        <v>-155338.81000000006</v>
      </c>
      <c r="R292" s="47">
        <f t="shared" si="11"/>
        <v>76.760342439399764</v>
      </c>
    </row>
    <row r="293" spans="1:18" x14ac:dyDescent="0.3">
      <c r="A293" s="45">
        <v>3</v>
      </c>
      <c r="B293" s="44" t="s">
        <v>246</v>
      </c>
      <c r="C293" s="44" t="s">
        <v>218</v>
      </c>
      <c r="D293" s="44" t="s">
        <v>321</v>
      </c>
      <c r="E293" s="44" t="s">
        <v>219</v>
      </c>
      <c r="F293" s="44" t="s">
        <v>370</v>
      </c>
      <c r="G293" s="398" t="s">
        <v>1640</v>
      </c>
      <c r="H293" s="255">
        <v>7351</v>
      </c>
      <c r="I293" s="45">
        <v>5</v>
      </c>
      <c r="J293" s="103">
        <f>อุดรธานี!F107</f>
        <v>386231.92</v>
      </c>
      <c r="K293" s="109">
        <f>อุดรธานี!AJ107</f>
        <v>443882.92</v>
      </c>
      <c r="L293" s="50">
        <f>อุดรธานี!AK107</f>
        <v>454052.32</v>
      </c>
      <c r="M293" s="50">
        <f>อุดรธานี!AL107</f>
        <v>774892.25999999989</v>
      </c>
      <c r="N293" s="44"/>
      <c r="O293" s="44"/>
      <c r="P293" s="44"/>
      <c r="Q293" s="101">
        <f t="shared" si="10"/>
        <v>-320839.93999999989</v>
      </c>
      <c r="R293" s="47">
        <f t="shared" si="11"/>
        <v>61.76742211943953</v>
      </c>
    </row>
    <row r="294" spans="1:18" x14ac:dyDescent="0.3">
      <c r="A294" s="45">
        <v>4</v>
      </c>
      <c r="B294" s="44" t="s">
        <v>246</v>
      </c>
      <c r="C294" s="44" t="s">
        <v>218</v>
      </c>
      <c r="D294" s="44" t="s">
        <v>321</v>
      </c>
      <c r="E294" s="44" t="s">
        <v>219</v>
      </c>
      <c r="F294" s="44" t="s">
        <v>370</v>
      </c>
      <c r="G294" s="398" t="s">
        <v>1641</v>
      </c>
      <c r="H294" s="255">
        <v>6204</v>
      </c>
      <c r="I294" s="45">
        <v>5</v>
      </c>
      <c r="J294" s="103">
        <f>อุดรธานี!F108</f>
        <v>142609.71</v>
      </c>
      <c r="K294" s="109">
        <f>อุดรธานี!AJ108</f>
        <v>135780.65</v>
      </c>
      <c r="L294" s="50">
        <f>อุดรธานี!AK108</f>
        <v>306376</v>
      </c>
      <c r="M294" s="50">
        <f>อุดรธานี!AL108</f>
        <v>707884.24</v>
      </c>
      <c r="N294" s="44"/>
      <c r="O294" s="44"/>
      <c r="P294" s="44"/>
      <c r="Q294" s="101">
        <f t="shared" si="10"/>
        <v>-401508.24</v>
      </c>
      <c r="R294" s="47">
        <f t="shared" si="11"/>
        <v>49.383623468729851</v>
      </c>
    </row>
    <row r="295" spans="1:18" x14ac:dyDescent="0.3">
      <c r="A295" s="45">
        <v>5</v>
      </c>
      <c r="B295" s="44" t="s">
        <v>246</v>
      </c>
      <c r="C295" s="44" t="s">
        <v>218</v>
      </c>
      <c r="D295" s="44" t="s">
        <v>321</v>
      </c>
      <c r="E295" s="44" t="s">
        <v>219</v>
      </c>
      <c r="F295" s="44" t="s">
        <v>370</v>
      </c>
      <c r="G295" s="398" t="s">
        <v>1642</v>
      </c>
      <c r="H295" s="49">
        <v>5587</v>
      </c>
      <c r="I295" s="45">
        <v>4</v>
      </c>
      <c r="J295" s="103">
        <f>อุดรธานี!F109</f>
        <v>569440.78</v>
      </c>
      <c r="K295" s="109">
        <f>อุดรธานี!AJ109</f>
        <v>429238.75000000006</v>
      </c>
      <c r="L295" s="50">
        <f>อุดรธานี!AK109</f>
        <v>372775.67</v>
      </c>
      <c r="M295" s="50">
        <f>อุดรธานี!AL109</f>
        <v>619946.52</v>
      </c>
      <c r="N295" s="44"/>
      <c r="O295" s="44"/>
      <c r="P295" s="44"/>
      <c r="Q295" s="101">
        <f t="shared" si="10"/>
        <v>-247170.85000000003</v>
      </c>
      <c r="R295" s="47">
        <f t="shared" si="11"/>
        <v>66.72197422588151</v>
      </c>
    </row>
    <row r="296" spans="1:18" s="4" customFormat="1" x14ac:dyDescent="0.3">
      <c r="A296" s="89">
        <v>8</v>
      </c>
      <c r="B296" s="90" t="s">
        <v>246</v>
      </c>
      <c r="C296" s="90"/>
      <c r="D296" s="90"/>
      <c r="E296" s="90" t="s">
        <v>267</v>
      </c>
      <c r="F296" s="90"/>
      <c r="G296" s="399" t="s">
        <v>512</v>
      </c>
      <c r="H296" s="91">
        <f>SUM(H291:H295)</f>
        <v>21741</v>
      </c>
      <c r="I296" s="89"/>
      <c r="J296" s="92">
        <f>SUM(J291:J295)</f>
        <v>1386368.8199999998</v>
      </c>
      <c r="K296" s="110">
        <f>SUM(K291:K295)</f>
        <v>1301287.9400000002</v>
      </c>
      <c r="L296" s="92">
        <f>SUM(L291:L295)</f>
        <v>1332704.1199999999</v>
      </c>
      <c r="M296" s="92">
        <f>SUM(M291:M295)</f>
        <v>2457561.96</v>
      </c>
      <c r="N296" s="90">
        <v>4</v>
      </c>
      <c r="O296" s="90">
        <v>4</v>
      </c>
      <c r="P296" s="90">
        <f>N296-O296</f>
        <v>0</v>
      </c>
      <c r="Q296" s="102">
        <f t="shared" si="10"/>
        <v>-1124857.8400000001</v>
      </c>
      <c r="R296" s="100">
        <f>L296/H296</f>
        <v>61.299117795869549</v>
      </c>
    </row>
    <row r="297" spans="1:18" x14ac:dyDescent="0.3">
      <c r="A297" s="45">
        <v>1</v>
      </c>
      <c r="B297" s="44" t="s">
        <v>246</v>
      </c>
      <c r="C297" s="44" t="s">
        <v>513</v>
      </c>
      <c r="D297" s="44" t="s">
        <v>325</v>
      </c>
      <c r="E297" s="44" t="s">
        <v>229</v>
      </c>
      <c r="F297" s="44" t="s">
        <v>400</v>
      </c>
      <c r="G297" s="398" t="s">
        <v>514</v>
      </c>
      <c r="H297" s="49"/>
      <c r="I297" s="45"/>
      <c r="J297" s="103"/>
      <c r="K297" s="109"/>
      <c r="L297" s="50"/>
      <c r="M297" s="50"/>
      <c r="N297" s="44"/>
      <c r="O297" s="44"/>
      <c r="P297" s="44"/>
    </row>
    <row r="298" spans="1:18" x14ac:dyDescent="0.3">
      <c r="A298" s="45">
        <v>2</v>
      </c>
      <c r="B298" s="44" t="s">
        <v>246</v>
      </c>
      <c r="C298" s="44" t="s">
        <v>513</v>
      </c>
      <c r="D298" s="44" t="s">
        <v>325</v>
      </c>
      <c r="E298" s="44" t="s">
        <v>229</v>
      </c>
      <c r="F298" s="44" t="s">
        <v>370</v>
      </c>
      <c r="G298" s="398" t="s">
        <v>1643</v>
      </c>
      <c r="H298" s="49">
        <v>3439</v>
      </c>
      <c r="I298" s="45">
        <v>3</v>
      </c>
      <c r="J298" s="103">
        <f>อุดรธานี!F110</f>
        <v>882527.2</v>
      </c>
      <c r="K298" s="109">
        <f>อุดรธานี!AJ110</f>
        <v>1141436.47</v>
      </c>
      <c r="L298" s="50">
        <f>อุดรธานี!AK110</f>
        <v>313777.33</v>
      </c>
      <c r="M298" s="50">
        <f>อุดรธานี!AL110</f>
        <v>611374.76</v>
      </c>
      <c r="N298" s="44"/>
      <c r="O298" s="44"/>
      <c r="P298" s="44"/>
      <c r="Q298" s="101">
        <f t="shared" si="10"/>
        <v>-297597.43</v>
      </c>
      <c r="R298" s="47">
        <f t="shared" si="11"/>
        <v>91.240863623146268</v>
      </c>
    </row>
    <row r="299" spans="1:18" x14ac:dyDescent="0.3">
      <c r="A299" s="45">
        <v>3</v>
      </c>
      <c r="B299" s="44" t="s">
        <v>246</v>
      </c>
      <c r="C299" s="44" t="s">
        <v>513</v>
      </c>
      <c r="D299" s="44" t="s">
        <v>325</v>
      </c>
      <c r="E299" s="44" t="s">
        <v>229</v>
      </c>
      <c r="F299" s="44" t="s">
        <v>370</v>
      </c>
      <c r="G299" s="398" t="s">
        <v>1644</v>
      </c>
      <c r="H299" s="49">
        <v>3012</v>
      </c>
      <c r="I299" s="45">
        <v>3</v>
      </c>
      <c r="J299" s="103">
        <f>อุดรธานี!F111</f>
        <v>810859.11</v>
      </c>
      <c r="K299" s="109">
        <f>อุดรธานี!AJ111</f>
        <v>731716.35</v>
      </c>
      <c r="L299" s="50">
        <f>อุดรธานี!AK111</f>
        <v>137244.78</v>
      </c>
      <c r="M299" s="50">
        <f>อุดรธานี!AL111</f>
        <v>302254.09999999998</v>
      </c>
      <c r="N299" s="44"/>
      <c r="O299" s="44"/>
      <c r="P299" s="44"/>
      <c r="Q299" s="101">
        <f t="shared" si="10"/>
        <v>-165009.31999999998</v>
      </c>
      <c r="R299" s="47">
        <f t="shared" si="11"/>
        <v>45.565996015936257</v>
      </c>
    </row>
    <row r="300" spans="1:18" x14ac:dyDescent="0.3">
      <c r="A300" s="45">
        <v>4</v>
      </c>
      <c r="B300" s="44" t="s">
        <v>246</v>
      </c>
      <c r="C300" s="44" t="s">
        <v>513</v>
      </c>
      <c r="D300" s="44" t="s">
        <v>325</v>
      </c>
      <c r="E300" s="44" t="s">
        <v>229</v>
      </c>
      <c r="F300" s="44" t="s">
        <v>370</v>
      </c>
      <c r="G300" s="398" t="s">
        <v>1645</v>
      </c>
      <c r="H300" s="49">
        <v>1981</v>
      </c>
      <c r="I300" s="45">
        <v>2</v>
      </c>
      <c r="J300" s="103">
        <f>อุดรธานี!F112</f>
        <v>280163.49</v>
      </c>
      <c r="K300" s="109">
        <f>อุดรธานี!AJ112</f>
        <v>367741.26000000007</v>
      </c>
      <c r="L300" s="50">
        <f>อุดรธานี!AK112</f>
        <v>272914.44</v>
      </c>
      <c r="M300" s="50">
        <f>อุดรธานี!AL112</f>
        <v>527859.22</v>
      </c>
      <c r="N300" s="44"/>
      <c r="O300" s="44"/>
      <c r="P300" s="44"/>
      <c r="Q300" s="101">
        <f t="shared" si="10"/>
        <v>-254944.77999999997</v>
      </c>
      <c r="R300" s="47">
        <f t="shared" si="11"/>
        <v>137.76599697122666</v>
      </c>
    </row>
    <row r="301" spans="1:18" x14ac:dyDescent="0.3">
      <c r="A301" s="45">
        <v>5</v>
      </c>
      <c r="B301" s="44" t="s">
        <v>246</v>
      </c>
      <c r="C301" s="44" t="s">
        <v>513</v>
      </c>
      <c r="D301" s="44" t="s">
        <v>325</v>
      </c>
      <c r="E301" s="44" t="s">
        <v>229</v>
      </c>
      <c r="F301" s="44" t="s">
        <v>370</v>
      </c>
      <c r="G301" s="398" t="s">
        <v>1646</v>
      </c>
      <c r="H301" s="49">
        <v>1907</v>
      </c>
      <c r="I301" s="45">
        <v>2</v>
      </c>
      <c r="J301" s="103">
        <f>อุดรธานี!F113</f>
        <v>509369.94</v>
      </c>
      <c r="K301" s="109">
        <f>อุดรธานี!AJ113</f>
        <v>726901.24</v>
      </c>
      <c r="L301" s="50">
        <f>อุดรธานี!AK113</f>
        <v>103590.83</v>
      </c>
      <c r="M301" s="50">
        <f>อุดรธานี!AL113</f>
        <v>237902.65999999997</v>
      </c>
      <c r="N301" s="44"/>
      <c r="O301" s="44"/>
      <c r="P301" s="44"/>
      <c r="Q301" s="101">
        <f t="shared" si="10"/>
        <v>-134311.82999999996</v>
      </c>
      <c r="R301" s="47">
        <f t="shared" si="11"/>
        <v>54.321358154168855</v>
      </c>
    </row>
    <row r="302" spans="1:18" x14ac:dyDescent="0.3">
      <c r="A302" s="45">
        <v>6</v>
      </c>
      <c r="B302" s="44" t="s">
        <v>246</v>
      </c>
      <c r="C302" s="44" t="s">
        <v>513</v>
      </c>
      <c r="D302" s="44" t="s">
        <v>325</v>
      </c>
      <c r="E302" s="44" t="s">
        <v>229</v>
      </c>
      <c r="F302" s="44" t="s">
        <v>370</v>
      </c>
      <c r="G302" s="398" t="s">
        <v>1647</v>
      </c>
      <c r="H302" s="49">
        <v>3127</v>
      </c>
      <c r="I302" s="45">
        <v>3</v>
      </c>
      <c r="J302" s="103">
        <f>อุดรธานี!F114</f>
        <v>81483.58</v>
      </c>
      <c r="K302" s="109">
        <f>อุดรธานี!AJ114</f>
        <v>246458.87</v>
      </c>
      <c r="L302" s="50">
        <f>อุดรธานี!AK114</f>
        <v>289145.71999999997</v>
      </c>
      <c r="M302" s="50">
        <f>อุดรธานี!AL114</f>
        <v>470370.93</v>
      </c>
      <c r="N302" s="44"/>
      <c r="O302" s="44"/>
      <c r="P302" s="44"/>
      <c r="Q302" s="101">
        <f t="shared" si="10"/>
        <v>-181225.21000000002</v>
      </c>
      <c r="R302" s="47">
        <f t="shared" si="11"/>
        <v>92.46745123121201</v>
      </c>
    </row>
    <row r="303" spans="1:18" x14ac:dyDescent="0.3">
      <c r="A303" s="45">
        <v>7</v>
      </c>
      <c r="B303" s="44" t="s">
        <v>246</v>
      </c>
      <c r="C303" s="44" t="s">
        <v>513</v>
      </c>
      <c r="D303" s="44" t="s">
        <v>325</v>
      </c>
      <c r="E303" s="44" t="s">
        <v>229</v>
      </c>
      <c r="F303" s="44" t="s">
        <v>370</v>
      </c>
      <c r="G303" s="398" t="s">
        <v>1648</v>
      </c>
      <c r="H303" s="49">
        <v>2860</v>
      </c>
      <c r="I303" s="45">
        <v>2</v>
      </c>
      <c r="J303" s="103">
        <f>อุดรธานี!F115</f>
        <v>762527.43</v>
      </c>
      <c r="K303" s="109">
        <f>อุดรธานี!AJ115</f>
        <v>971457.76</v>
      </c>
      <c r="L303" s="50">
        <f>อุดรธานี!AK115</f>
        <v>271492.32</v>
      </c>
      <c r="M303" s="50">
        <f>อุดรธานี!AL115</f>
        <v>504866.87</v>
      </c>
      <c r="N303" s="44"/>
      <c r="O303" s="44"/>
      <c r="P303" s="44"/>
      <c r="Q303" s="101">
        <f t="shared" si="10"/>
        <v>-233374.55</v>
      </c>
      <c r="R303" s="47">
        <f t="shared" si="11"/>
        <v>94.927384615384611</v>
      </c>
    </row>
    <row r="304" spans="1:18" x14ac:dyDescent="0.3">
      <c r="A304" s="45">
        <v>8</v>
      </c>
      <c r="B304" s="44" t="s">
        <v>246</v>
      </c>
      <c r="C304" s="44" t="s">
        <v>513</v>
      </c>
      <c r="D304" s="44" t="s">
        <v>325</v>
      </c>
      <c r="E304" s="44" t="s">
        <v>229</v>
      </c>
      <c r="F304" s="44" t="s">
        <v>370</v>
      </c>
      <c r="G304" s="398" t="s">
        <v>1649</v>
      </c>
      <c r="H304" s="49">
        <v>3321</v>
      </c>
      <c r="I304" s="45">
        <v>3</v>
      </c>
      <c r="J304" s="103">
        <f>อุดรธานี!F116</f>
        <v>599015.48</v>
      </c>
      <c r="K304" s="109">
        <f>อุดรธานี!AJ116</f>
        <v>834886.26</v>
      </c>
      <c r="L304" s="50">
        <f>อุดรธานี!AK116</f>
        <v>203810.64</v>
      </c>
      <c r="M304" s="50">
        <f>อุดรธานี!AL116</f>
        <v>336026.41</v>
      </c>
      <c r="N304" s="44"/>
      <c r="O304" s="44"/>
      <c r="P304" s="44"/>
      <c r="Q304" s="101">
        <f t="shared" si="10"/>
        <v>-132215.76999999996</v>
      </c>
      <c r="R304" s="47">
        <f t="shared" si="11"/>
        <v>61.370261969286361</v>
      </c>
    </row>
    <row r="305" spans="1:18" x14ac:dyDescent="0.3">
      <c r="A305" s="45">
        <v>9</v>
      </c>
      <c r="B305" s="44" t="s">
        <v>246</v>
      </c>
      <c r="C305" s="44" t="s">
        <v>513</v>
      </c>
      <c r="D305" s="44" t="s">
        <v>325</v>
      </c>
      <c r="E305" s="44" t="s">
        <v>229</v>
      </c>
      <c r="F305" s="44" t="s">
        <v>370</v>
      </c>
      <c r="G305" s="398" t="s">
        <v>1650</v>
      </c>
      <c r="H305" s="49">
        <v>3558</v>
      </c>
      <c r="I305" s="45">
        <v>3</v>
      </c>
      <c r="J305" s="103">
        <f>อุดรธานี!F117</f>
        <v>251618.67</v>
      </c>
      <c r="K305" s="109">
        <f>อุดรธานี!AJ117</f>
        <v>519446.63000000006</v>
      </c>
      <c r="L305" s="50">
        <f>อุดรธานี!AK117</f>
        <v>366612.46</v>
      </c>
      <c r="M305" s="50">
        <f>อุดรธานี!AL117</f>
        <v>543278.88</v>
      </c>
      <c r="N305" s="44"/>
      <c r="O305" s="44"/>
      <c r="P305" s="44"/>
      <c r="Q305" s="101">
        <f t="shared" si="10"/>
        <v>-176666.41999999998</v>
      </c>
      <c r="R305" s="47">
        <f t="shared" si="11"/>
        <v>103.03891512085441</v>
      </c>
    </row>
    <row r="306" spans="1:18" x14ac:dyDescent="0.3">
      <c r="A306" s="45">
        <v>10</v>
      </c>
      <c r="B306" s="44" t="s">
        <v>246</v>
      </c>
      <c r="C306" s="44" t="s">
        <v>513</v>
      </c>
      <c r="D306" s="44" t="s">
        <v>325</v>
      </c>
      <c r="E306" s="44" t="s">
        <v>229</v>
      </c>
      <c r="F306" s="44" t="s">
        <v>370</v>
      </c>
      <c r="G306" s="398" t="s">
        <v>1651</v>
      </c>
      <c r="H306" s="49">
        <v>1774</v>
      </c>
      <c r="I306" s="45">
        <v>2</v>
      </c>
      <c r="J306" s="103">
        <f>อุดรธานี!F118</f>
        <v>113382.89</v>
      </c>
      <c r="K306" s="109">
        <f>อุดรธานี!AJ118</f>
        <v>128356.38</v>
      </c>
      <c r="L306" s="50">
        <f>อุดรธานี!AK118</f>
        <v>182314.66</v>
      </c>
      <c r="M306" s="50">
        <f>อุดรธานี!AL118</f>
        <v>347503.69</v>
      </c>
      <c r="N306" s="44"/>
      <c r="O306" s="44"/>
      <c r="P306" s="44"/>
      <c r="Q306" s="101">
        <f t="shared" si="10"/>
        <v>-165189.03</v>
      </c>
      <c r="R306" s="47">
        <f t="shared" si="11"/>
        <v>102.77038331454341</v>
      </c>
    </row>
    <row r="307" spans="1:18" x14ac:dyDescent="0.3">
      <c r="A307" s="45">
        <v>11</v>
      </c>
      <c r="B307" s="44" t="s">
        <v>246</v>
      </c>
      <c r="C307" s="44" t="s">
        <v>513</v>
      </c>
      <c r="D307" s="44" t="s">
        <v>325</v>
      </c>
      <c r="E307" s="44" t="s">
        <v>229</v>
      </c>
      <c r="F307" s="44" t="s">
        <v>370</v>
      </c>
      <c r="G307" s="398" t="s">
        <v>1652</v>
      </c>
      <c r="H307" s="49">
        <v>1942</v>
      </c>
      <c r="I307" s="45">
        <v>2</v>
      </c>
      <c r="J307" s="103">
        <f>อุดรธานี!F119</f>
        <v>344148.06</v>
      </c>
      <c r="K307" s="109">
        <f>อุดรธานี!AJ119</f>
        <v>470396.27</v>
      </c>
      <c r="L307" s="50">
        <f>อุดรธานี!AK119</f>
        <v>152868.21</v>
      </c>
      <c r="M307" s="50">
        <f>อุดรธานี!AL119</f>
        <v>274516.62</v>
      </c>
      <c r="N307" s="44"/>
      <c r="O307" s="44"/>
      <c r="P307" s="44"/>
      <c r="Q307" s="101">
        <f t="shared" si="10"/>
        <v>-121648.41</v>
      </c>
      <c r="R307" s="47">
        <f t="shared" si="11"/>
        <v>78.716894953656023</v>
      </c>
    </row>
    <row r="308" spans="1:18" x14ac:dyDescent="0.3">
      <c r="A308" s="45">
        <v>12</v>
      </c>
      <c r="B308" s="44" t="s">
        <v>246</v>
      </c>
      <c r="C308" s="44" t="s">
        <v>513</v>
      </c>
      <c r="D308" s="44" t="s">
        <v>325</v>
      </c>
      <c r="E308" s="44" t="s">
        <v>229</v>
      </c>
      <c r="F308" s="44" t="s">
        <v>370</v>
      </c>
      <c r="G308" s="398" t="s">
        <v>1653</v>
      </c>
      <c r="H308" s="49">
        <v>2702</v>
      </c>
      <c r="I308" s="45">
        <v>2</v>
      </c>
      <c r="J308" s="103">
        <f>อุดรธานี!F120</f>
        <v>139977.96</v>
      </c>
      <c r="K308" s="109">
        <f>อุดรธานี!AJ120</f>
        <v>257940.5</v>
      </c>
      <c r="L308" s="50">
        <f>อุดรธานี!AK120</f>
        <v>264573.01</v>
      </c>
      <c r="M308" s="50">
        <f>อุดรธานี!AL120</f>
        <v>378279.71</v>
      </c>
      <c r="N308" s="44"/>
      <c r="O308" s="44"/>
      <c r="P308" s="44"/>
      <c r="Q308" s="101">
        <f t="shared" si="10"/>
        <v>-113706.70000000001</v>
      </c>
      <c r="R308" s="47">
        <f t="shared" si="11"/>
        <v>97.917472242783134</v>
      </c>
    </row>
    <row r="309" spans="1:18" x14ac:dyDescent="0.3">
      <c r="A309" s="45">
        <v>13</v>
      </c>
      <c r="B309" s="44" t="s">
        <v>246</v>
      </c>
      <c r="C309" s="44" t="s">
        <v>513</v>
      </c>
      <c r="D309" s="44" t="s">
        <v>325</v>
      </c>
      <c r="E309" s="44" t="s">
        <v>229</v>
      </c>
      <c r="F309" s="44" t="s">
        <v>370</v>
      </c>
      <c r="G309" s="398" t="s">
        <v>1654</v>
      </c>
      <c r="H309" s="49">
        <v>2772</v>
      </c>
      <c r="I309" s="45">
        <v>2</v>
      </c>
      <c r="J309" s="103">
        <f>อุดรธานี!F121</f>
        <v>238361.01</v>
      </c>
      <c r="K309" s="109">
        <f>อุดรธานี!AJ121</f>
        <v>340239.23</v>
      </c>
      <c r="L309" s="50">
        <f>อุดรธานี!AK121</f>
        <v>225120.21</v>
      </c>
      <c r="M309" s="50">
        <f>อุดรธานี!AL121</f>
        <v>375403.88999999996</v>
      </c>
      <c r="N309" s="44"/>
      <c r="O309" s="44"/>
      <c r="P309" s="44"/>
      <c r="Q309" s="101">
        <f t="shared" si="10"/>
        <v>-150283.67999999996</v>
      </c>
      <c r="R309" s="47">
        <f t="shared" si="11"/>
        <v>81.212196969696961</v>
      </c>
    </row>
    <row r="310" spans="1:18" s="4" customFormat="1" x14ac:dyDescent="0.3">
      <c r="A310" s="89">
        <v>9</v>
      </c>
      <c r="B310" s="90" t="s">
        <v>246</v>
      </c>
      <c r="C310" s="90"/>
      <c r="D310" s="90"/>
      <c r="E310" s="90" t="s">
        <v>267</v>
      </c>
      <c r="F310" s="90"/>
      <c r="G310" s="399" t="s">
        <v>515</v>
      </c>
      <c r="H310" s="91">
        <f>SUM(H297:H309)</f>
        <v>32395</v>
      </c>
      <c r="I310" s="89"/>
      <c r="J310" s="92">
        <f>SUM(J297:J309)</f>
        <v>5013434.8199999994</v>
      </c>
      <c r="K310" s="110">
        <f>SUM(K297:K309)</f>
        <v>6736977.2200000007</v>
      </c>
      <c r="L310" s="92">
        <f>SUM(L297:L309)</f>
        <v>2783464.6100000003</v>
      </c>
      <c r="M310" s="92">
        <f>SUM(M297:M309)</f>
        <v>4909637.74</v>
      </c>
      <c r="N310" s="90">
        <v>12</v>
      </c>
      <c r="O310" s="90">
        <v>12</v>
      </c>
      <c r="P310" s="90">
        <f>N310-O310</f>
        <v>0</v>
      </c>
      <c r="Q310" s="102">
        <f t="shared" si="10"/>
        <v>-2126173.13</v>
      </c>
      <c r="R310" s="100">
        <f>L310/H310</f>
        <v>85.922661213150192</v>
      </c>
    </row>
    <row r="311" spans="1:18" x14ac:dyDescent="0.3">
      <c r="A311" s="45">
        <v>1</v>
      </c>
      <c r="B311" s="44" t="s">
        <v>246</v>
      </c>
      <c r="C311" s="44" t="s">
        <v>220</v>
      </c>
      <c r="D311" s="44" t="s">
        <v>329</v>
      </c>
      <c r="E311" s="44" t="s">
        <v>221</v>
      </c>
      <c r="F311" s="44" t="s">
        <v>400</v>
      </c>
      <c r="G311" s="398" t="s">
        <v>516</v>
      </c>
      <c r="H311" s="49"/>
      <c r="I311" s="45"/>
      <c r="J311" s="103"/>
      <c r="K311" s="109"/>
      <c r="L311" s="50"/>
      <c r="M311" s="50"/>
      <c r="N311" s="44"/>
      <c r="O311" s="44"/>
      <c r="P311" s="44"/>
    </row>
    <row r="312" spans="1:18" x14ac:dyDescent="0.3">
      <c r="A312" s="45">
        <v>2</v>
      </c>
      <c r="B312" s="44" t="s">
        <v>246</v>
      </c>
      <c r="C312" s="44" t="s">
        <v>220</v>
      </c>
      <c r="D312" s="44" t="s">
        <v>329</v>
      </c>
      <c r="E312" s="44" t="s">
        <v>221</v>
      </c>
      <c r="F312" s="44" t="s">
        <v>370</v>
      </c>
      <c r="G312" s="398" t="s">
        <v>1655</v>
      </c>
      <c r="H312" s="255">
        <v>6140</v>
      </c>
      <c r="I312" s="45">
        <v>5</v>
      </c>
      <c r="J312" s="103">
        <f>อุดรธานี!F122</f>
        <v>88918.09</v>
      </c>
      <c r="K312" s="109">
        <f>อุดรธานี!AJ122</f>
        <v>350018.61</v>
      </c>
      <c r="L312" s="50">
        <f>อุดรธานี!AK122</f>
        <v>617292.31000000006</v>
      </c>
      <c r="M312" s="50">
        <f>อุดรธานี!AL122</f>
        <v>579950.24</v>
      </c>
      <c r="N312" s="44"/>
      <c r="O312" s="44"/>
      <c r="P312" s="44"/>
      <c r="Q312" s="101">
        <f t="shared" si="10"/>
        <v>37342.070000000065</v>
      </c>
      <c r="R312" s="47">
        <f t="shared" si="11"/>
        <v>100.53620684039089</v>
      </c>
    </row>
    <row r="313" spans="1:18" x14ac:dyDescent="0.3">
      <c r="A313" s="45">
        <v>3</v>
      </c>
      <c r="B313" s="44" t="s">
        <v>246</v>
      </c>
      <c r="C313" s="44" t="s">
        <v>220</v>
      </c>
      <c r="D313" s="44" t="s">
        <v>329</v>
      </c>
      <c r="E313" s="44" t="s">
        <v>221</v>
      </c>
      <c r="F313" s="44" t="s">
        <v>370</v>
      </c>
      <c r="G313" s="398" t="s">
        <v>1656</v>
      </c>
      <c r="H313" s="49">
        <v>5316</v>
      </c>
      <c r="I313" s="45">
        <v>4</v>
      </c>
      <c r="J313" s="103">
        <f>อุดรธานี!F123</f>
        <v>20805.84</v>
      </c>
      <c r="K313" s="109">
        <f>อุดรธานี!AJ123</f>
        <v>78943.319999999992</v>
      </c>
      <c r="L313" s="50">
        <f>อุดรธานี!AK123</f>
        <v>454515.8</v>
      </c>
      <c r="M313" s="50">
        <f>อุดรธานี!AL123</f>
        <v>588692.85000000009</v>
      </c>
      <c r="N313" s="44"/>
      <c r="O313" s="44"/>
      <c r="P313" s="44"/>
      <c r="Q313" s="101">
        <f t="shared" si="10"/>
        <v>-134177.0500000001</v>
      </c>
      <c r="R313" s="47">
        <f t="shared" si="11"/>
        <v>85.499586155003755</v>
      </c>
    </row>
    <row r="314" spans="1:18" x14ac:dyDescent="0.3">
      <c r="A314" s="45">
        <v>4</v>
      </c>
      <c r="B314" s="44" t="s">
        <v>246</v>
      </c>
      <c r="C314" s="44" t="s">
        <v>220</v>
      </c>
      <c r="D314" s="44" t="s">
        <v>329</v>
      </c>
      <c r="E314" s="44" t="s">
        <v>221</v>
      </c>
      <c r="F314" s="44" t="s">
        <v>370</v>
      </c>
      <c r="G314" s="398" t="s">
        <v>1657</v>
      </c>
      <c r="H314" s="49">
        <v>1456</v>
      </c>
      <c r="I314" s="45">
        <v>1</v>
      </c>
      <c r="J314" s="103">
        <f>อุดรธานี!F124</f>
        <v>57273.47</v>
      </c>
      <c r="K314" s="109">
        <f>อุดรธานี!AJ124</f>
        <v>38952.410000000003</v>
      </c>
      <c r="L314" s="50">
        <f>อุดรธานี!AK124</f>
        <v>172811.5</v>
      </c>
      <c r="M314" s="50">
        <f>อุดรธานี!AL124</f>
        <v>228469.87</v>
      </c>
      <c r="N314" s="44"/>
      <c r="O314" s="44"/>
      <c r="P314" s="44"/>
      <c r="Q314" s="101">
        <f t="shared" si="10"/>
        <v>-55658.369999999995</v>
      </c>
      <c r="R314" s="47">
        <f t="shared" si="11"/>
        <v>118.68921703296704</v>
      </c>
    </row>
    <row r="315" spans="1:18" x14ac:dyDescent="0.3">
      <c r="A315" s="45">
        <v>5</v>
      </c>
      <c r="B315" s="44" t="s">
        <v>246</v>
      </c>
      <c r="C315" s="44" t="s">
        <v>220</v>
      </c>
      <c r="D315" s="44" t="s">
        <v>329</v>
      </c>
      <c r="E315" s="44" t="s">
        <v>221</v>
      </c>
      <c r="F315" s="44" t="s">
        <v>370</v>
      </c>
      <c r="G315" s="398" t="s">
        <v>1658</v>
      </c>
      <c r="H315" s="49">
        <v>2839</v>
      </c>
      <c r="I315" s="45">
        <v>2</v>
      </c>
      <c r="J315" s="103">
        <f>อุดรธานี!F125</f>
        <v>131964.04999999999</v>
      </c>
      <c r="K315" s="109">
        <f>อุดรธานี!AJ125</f>
        <v>103037.06999999999</v>
      </c>
      <c r="L315" s="50">
        <f>อุดรธานี!AK125</f>
        <v>42240</v>
      </c>
      <c r="M315" s="50">
        <f>อุดรธานี!AL125</f>
        <v>173453.13</v>
      </c>
      <c r="N315" s="44"/>
      <c r="O315" s="44"/>
      <c r="P315" s="44"/>
      <c r="Q315" s="101">
        <f t="shared" si="10"/>
        <v>-131213.13</v>
      </c>
      <c r="R315" s="47">
        <f t="shared" si="11"/>
        <v>14.878478337442761</v>
      </c>
    </row>
    <row r="316" spans="1:18" x14ac:dyDescent="0.3">
      <c r="A316" s="45">
        <v>6</v>
      </c>
      <c r="B316" s="44" t="s">
        <v>246</v>
      </c>
      <c r="C316" s="44" t="s">
        <v>220</v>
      </c>
      <c r="D316" s="44" t="s">
        <v>329</v>
      </c>
      <c r="E316" s="44" t="s">
        <v>221</v>
      </c>
      <c r="F316" s="44" t="s">
        <v>370</v>
      </c>
      <c r="G316" s="398" t="s">
        <v>1659</v>
      </c>
      <c r="H316" s="49">
        <v>4500</v>
      </c>
      <c r="I316" s="45">
        <v>3</v>
      </c>
      <c r="J316" s="103">
        <f>อุดรธานี!F126</f>
        <v>269684.7</v>
      </c>
      <c r="K316" s="109">
        <f>อุดรธานี!AJ126</f>
        <v>221929.44</v>
      </c>
      <c r="L316" s="50">
        <f>อุดรธานี!AK126</f>
        <v>344604</v>
      </c>
      <c r="M316" s="50">
        <f>อุดรธานี!AL126</f>
        <v>470133.39</v>
      </c>
      <c r="N316" s="44"/>
      <c r="O316" s="44"/>
      <c r="P316" s="44"/>
      <c r="Q316" s="101">
        <f t="shared" si="10"/>
        <v>-125529.39000000001</v>
      </c>
      <c r="R316" s="47">
        <f t="shared" si="11"/>
        <v>76.578666666666663</v>
      </c>
    </row>
    <row r="317" spans="1:18" x14ac:dyDescent="0.3">
      <c r="A317" s="45">
        <v>7</v>
      </c>
      <c r="B317" s="44" t="s">
        <v>246</v>
      </c>
      <c r="C317" s="44" t="s">
        <v>220</v>
      </c>
      <c r="D317" s="44" t="s">
        <v>329</v>
      </c>
      <c r="E317" s="44" t="s">
        <v>221</v>
      </c>
      <c r="F317" s="44" t="s">
        <v>370</v>
      </c>
      <c r="G317" s="398" t="s">
        <v>1660</v>
      </c>
      <c r="H317" s="49">
        <v>4502</v>
      </c>
      <c r="I317" s="45">
        <v>4</v>
      </c>
      <c r="J317" s="103">
        <f>อุดรธานี!F127</f>
        <v>687373.34</v>
      </c>
      <c r="K317" s="109">
        <f>อุดรธานี!AJ127</f>
        <v>690081.76</v>
      </c>
      <c r="L317" s="50">
        <f>อุดรธานี!AK127</f>
        <v>306449.25</v>
      </c>
      <c r="M317" s="50">
        <f>อุดรธานี!AL127</f>
        <v>309374.51999999996</v>
      </c>
      <c r="N317" s="44"/>
      <c r="O317" s="44"/>
      <c r="P317" s="44"/>
      <c r="Q317" s="101">
        <f t="shared" si="10"/>
        <v>-2925.2699999999604</v>
      </c>
      <c r="R317" s="47">
        <f t="shared" si="11"/>
        <v>68.069580186583735</v>
      </c>
    </row>
    <row r="318" spans="1:18" x14ac:dyDescent="0.3">
      <c r="A318" s="45">
        <v>8</v>
      </c>
      <c r="B318" s="44" t="s">
        <v>246</v>
      </c>
      <c r="C318" s="44" t="s">
        <v>220</v>
      </c>
      <c r="D318" s="44" t="s">
        <v>329</v>
      </c>
      <c r="E318" s="44" t="s">
        <v>221</v>
      </c>
      <c r="F318" s="44" t="s">
        <v>370</v>
      </c>
      <c r="G318" s="398" t="s">
        <v>1661</v>
      </c>
      <c r="H318" s="49">
        <v>4191</v>
      </c>
      <c r="I318" s="45">
        <v>3</v>
      </c>
      <c r="J318" s="103">
        <f>อุดรธานี!F128</f>
        <v>51302.31</v>
      </c>
      <c r="K318" s="109">
        <f>อุดรธานี!AJ128</f>
        <v>-112862.20999999999</v>
      </c>
      <c r="L318" s="50">
        <f>อุดรธานี!AK128</f>
        <v>308433</v>
      </c>
      <c r="M318" s="50">
        <f>อุดรธานี!AL128</f>
        <v>397726.07</v>
      </c>
      <c r="N318" s="44"/>
      <c r="O318" s="44"/>
      <c r="P318" s="44"/>
      <c r="Q318" s="101">
        <f t="shared" si="10"/>
        <v>-89293.07</v>
      </c>
      <c r="R318" s="47">
        <f t="shared" si="11"/>
        <v>73.594130279169647</v>
      </c>
    </row>
    <row r="319" spans="1:18" x14ac:dyDescent="0.3">
      <c r="A319" s="45">
        <v>9</v>
      </c>
      <c r="B319" s="44" t="s">
        <v>246</v>
      </c>
      <c r="C319" s="44" t="s">
        <v>220</v>
      </c>
      <c r="D319" s="44" t="s">
        <v>329</v>
      </c>
      <c r="E319" s="44" t="s">
        <v>221</v>
      </c>
      <c r="F319" s="44" t="s">
        <v>370</v>
      </c>
      <c r="G319" s="398" t="s">
        <v>1662</v>
      </c>
      <c r="H319" s="49">
        <v>3088</v>
      </c>
      <c r="I319" s="45">
        <v>3</v>
      </c>
      <c r="J319" s="103">
        <f>อุดรธานี!F129</f>
        <v>675641.67</v>
      </c>
      <c r="K319" s="109">
        <f>อุดรธานี!AJ129</f>
        <v>679653.34000000008</v>
      </c>
      <c r="L319" s="50">
        <f>อุดรธานี!AK129</f>
        <v>353363</v>
      </c>
      <c r="M319" s="50">
        <f>อุดรธานี!AL129</f>
        <v>383129</v>
      </c>
      <c r="N319" s="44"/>
      <c r="O319" s="44"/>
      <c r="P319" s="44"/>
      <c r="Q319" s="101">
        <f t="shared" si="10"/>
        <v>-29766</v>
      </c>
      <c r="R319" s="47">
        <f t="shared" si="11"/>
        <v>114.43102331606218</v>
      </c>
    </row>
    <row r="320" spans="1:18" x14ac:dyDescent="0.3">
      <c r="A320" s="45">
        <v>10</v>
      </c>
      <c r="B320" s="44" t="s">
        <v>246</v>
      </c>
      <c r="C320" s="44" t="s">
        <v>220</v>
      </c>
      <c r="D320" s="44" t="s">
        <v>329</v>
      </c>
      <c r="E320" s="44" t="s">
        <v>221</v>
      </c>
      <c r="F320" s="44" t="s">
        <v>370</v>
      </c>
      <c r="G320" s="398" t="s">
        <v>1663</v>
      </c>
      <c r="H320" s="49">
        <v>2809</v>
      </c>
      <c r="I320" s="45">
        <v>2</v>
      </c>
      <c r="J320" s="103">
        <f>อุดรธานี!F130</f>
        <v>153032</v>
      </c>
      <c r="K320" s="109">
        <f>อุดรธานี!AJ130</f>
        <v>275799.51</v>
      </c>
      <c r="L320" s="50">
        <f>อุดรธานี!AK130</f>
        <v>380998</v>
      </c>
      <c r="M320" s="50">
        <f>อุดรธานี!AL130</f>
        <v>351057.78</v>
      </c>
      <c r="N320" s="44"/>
      <c r="O320" s="44"/>
      <c r="P320" s="44"/>
      <c r="Q320" s="101">
        <f t="shared" si="10"/>
        <v>29940.219999999972</v>
      </c>
      <c r="R320" s="47">
        <f t="shared" si="11"/>
        <v>135.63474546101816</v>
      </c>
    </row>
    <row r="321" spans="1:18" x14ac:dyDescent="0.3">
      <c r="A321" s="45">
        <v>11</v>
      </c>
      <c r="B321" s="44" t="s">
        <v>246</v>
      </c>
      <c r="C321" s="44" t="s">
        <v>220</v>
      </c>
      <c r="D321" s="44" t="s">
        <v>329</v>
      </c>
      <c r="E321" s="44" t="s">
        <v>221</v>
      </c>
      <c r="F321" s="44" t="s">
        <v>370</v>
      </c>
      <c r="G321" s="398" t="s">
        <v>1664</v>
      </c>
      <c r="H321" s="49">
        <v>2809</v>
      </c>
      <c r="I321" s="45">
        <v>2</v>
      </c>
      <c r="J321" s="103">
        <f>อุดรธานี!F131</f>
        <v>97598.3</v>
      </c>
      <c r="K321" s="109">
        <f>อุดรธานี!AJ131</f>
        <v>-223212.79999999999</v>
      </c>
      <c r="L321" s="50">
        <f>อุดรธานี!AK131</f>
        <v>249763.62</v>
      </c>
      <c r="M321" s="50">
        <f>อุดรธานี!AL131</f>
        <v>311279.27</v>
      </c>
      <c r="N321" s="44"/>
      <c r="O321" s="44"/>
      <c r="P321" s="44"/>
      <c r="Q321" s="101">
        <f t="shared" si="10"/>
        <v>-61515.650000000023</v>
      </c>
      <c r="R321" s="47">
        <f t="shared" si="11"/>
        <v>88.915493058027764</v>
      </c>
    </row>
    <row r="322" spans="1:18" s="4" customFormat="1" x14ac:dyDescent="0.3">
      <c r="A322" s="89">
        <v>10</v>
      </c>
      <c r="B322" s="90" t="s">
        <v>246</v>
      </c>
      <c r="C322" s="90"/>
      <c r="D322" s="90"/>
      <c r="E322" s="90" t="s">
        <v>267</v>
      </c>
      <c r="F322" s="90"/>
      <c r="G322" s="399" t="s">
        <v>517</v>
      </c>
      <c r="H322" s="91">
        <f>SUM(H311:H321)</f>
        <v>37650</v>
      </c>
      <c r="I322" s="89"/>
      <c r="J322" s="92">
        <f>SUM(J311:J321)</f>
        <v>2233593.7699999996</v>
      </c>
      <c r="K322" s="110">
        <f>SUM(K311:K321)</f>
        <v>2102340.4500000002</v>
      </c>
      <c r="L322" s="92">
        <f>SUM(L311:L321)</f>
        <v>3230470.4800000004</v>
      </c>
      <c r="M322" s="92">
        <f>SUM(M311:M321)</f>
        <v>3793266.1199999996</v>
      </c>
      <c r="N322" s="90">
        <v>10</v>
      </c>
      <c r="O322" s="90">
        <v>10</v>
      </c>
      <c r="P322" s="90">
        <f>N322-O322</f>
        <v>0</v>
      </c>
      <c r="Q322" s="102">
        <f t="shared" si="10"/>
        <v>-562795.6399999992</v>
      </c>
      <c r="R322" s="100">
        <f>L322/H322</f>
        <v>85.802668791500679</v>
      </c>
    </row>
    <row r="323" spans="1:18" x14ac:dyDescent="0.3">
      <c r="A323" s="45">
        <v>1</v>
      </c>
      <c r="B323" s="44" t="s">
        <v>246</v>
      </c>
      <c r="C323" s="44" t="s">
        <v>518</v>
      </c>
      <c r="D323" s="44" t="s">
        <v>348</v>
      </c>
      <c r="E323" s="44" t="s">
        <v>230</v>
      </c>
      <c r="F323" s="44" t="s">
        <v>519</v>
      </c>
      <c r="G323" s="398" t="s">
        <v>520</v>
      </c>
      <c r="H323" s="49"/>
      <c r="I323" s="45"/>
      <c r="J323" s="103"/>
      <c r="K323" s="109"/>
      <c r="L323" s="50"/>
      <c r="M323" s="50"/>
      <c r="N323" s="44"/>
      <c r="O323" s="44"/>
      <c r="P323" s="44"/>
    </row>
    <row r="324" spans="1:18" x14ac:dyDescent="0.3">
      <c r="A324" s="45">
        <v>2</v>
      </c>
      <c r="B324" s="44" t="s">
        <v>246</v>
      </c>
      <c r="C324" s="44" t="s">
        <v>518</v>
      </c>
      <c r="D324" s="44" t="s">
        <v>348</v>
      </c>
      <c r="E324" s="44" t="s">
        <v>230</v>
      </c>
      <c r="F324" s="44" t="s">
        <v>370</v>
      </c>
      <c r="G324" s="398" t="s">
        <v>1665</v>
      </c>
      <c r="H324" s="255">
        <v>8788</v>
      </c>
      <c r="I324" s="45">
        <v>5</v>
      </c>
      <c r="J324" s="103">
        <f>อุดรธานี!F132</f>
        <v>93815.72</v>
      </c>
      <c r="K324" s="109">
        <f>อุดรธานี!AJ132</f>
        <v>232093.40999999997</v>
      </c>
      <c r="L324" s="50">
        <f>อุดรธานี!AK132</f>
        <v>515630.68</v>
      </c>
      <c r="M324" s="50">
        <f>อุดรธานี!AL132</f>
        <v>587275.25</v>
      </c>
      <c r="N324" s="44"/>
      <c r="O324" s="44"/>
      <c r="P324" s="44"/>
      <c r="Q324" s="101">
        <f t="shared" si="10"/>
        <v>-71644.570000000007</v>
      </c>
      <c r="R324" s="47">
        <f t="shared" si="11"/>
        <v>58.674406008192989</v>
      </c>
    </row>
    <row r="325" spans="1:18" x14ac:dyDescent="0.3">
      <c r="A325" s="45">
        <v>3</v>
      </c>
      <c r="B325" s="44" t="s">
        <v>246</v>
      </c>
      <c r="C325" s="44" t="s">
        <v>518</v>
      </c>
      <c r="D325" s="44" t="s">
        <v>348</v>
      </c>
      <c r="E325" s="44" t="s">
        <v>230</v>
      </c>
      <c r="F325" s="44" t="s">
        <v>370</v>
      </c>
      <c r="G325" s="398" t="s">
        <v>1666</v>
      </c>
      <c r="H325" s="49">
        <v>4890</v>
      </c>
      <c r="I325" s="45">
        <v>4</v>
      </c>
      <c r="J325" s="103">
        <f>อุดรธานี!F133</f>
        <v>349513.51</v>
      </c>
      <c r="K325" s="109">
        <f>อุดรธานี!AJ133</f>
        <v>562166.32999999996</v>
      </c>
      <c r="L325" s="50">
        <f>อุดรธานี!AK133</f>
        <v>692290.62999999989</v>
      </c>
      <c r="M325" s="50">
        <f>อุดรธานี!AL133</f>
        <v>644027.69999999995</v>
      </c>
      <c r="N325" s="44"/>
      <c r="O325" s="44"/>
      <c r="P325" s="44"/>
      <c r="Q325" s="101">
        <f t="shared" si="10"/>
        <v>48262.929999999935</v>
      </c>
      <c r="R325" s="47">
        <f t="shared" si="11"/>
        <v>141.57272597137012</v>
      </c>
    </row>
    <row r="326" spans="1:18" x14ac:dyDescent="0.3">
      <c r="A326" s="45">
        <v>4</v>
      </c>
      <c r="B326" s="44" t="s">
        <v>246</v>
      </c>
      <c r="C326" s="44" t="s">
        <v>518</v>
      </c>
      <c r="D326" s="44" t="s">
        <v>348</v>
      </c>
      <c r="E326" s="44" t="s">
        <v>230</v>
      </c>
      <c r="F326" s="44" t="s">
        <v>370</v>
      </c>
      <c r="G326" s="398" t="s">
        <v>1667</v>
      </c>
      <c r="H326" s="255">
        <v>8526</v>
      </c>
      <c r="I326" s="45">
        <v>5</v>
      </c>
      <c r="J326" s="103">
        <f>อุดรธานี!F134</f>
        <v>488358.77</v>
      </c>
      <c r="K326" s="109">
        <f>อุดรธานี!AJ134</f>
        <v>698347.25</v>
      </c>
      <c r="L326" s="50">
        <f>อุดรธานี!AK134</f>
        <v>1034540.86</v>
      </c>
      <c r="M326" s="50">
        <f>อุดรธานี!AL134</f>
        <v>657942.04999999993</v>
      </c>
      <c r="N326" s="44"/>
      <c r="O326" s="44"/>
      <c r="P326" s="44"/>
      <c r="Q326" s="101">
        <f t="shared" si="10"/>
        <v>376598.81000000006</v>
      </c>
      <c r="R326" s="47">
        <f t="shared" si="11"/>
        <v>121.33953319258738</v>
      </c>
    </row>
    <row r="327" spans="1:18" x14ac:dyDescent="0.3">
      <c r="A327" s="45">
        <v>5</v>
      </c>
      <c r="B327" s="44" t="s">
        <v>246</v>
      </c>
      <c r="C327" s="44" t="s">
        <v>518</v>
      </c>
      <c r="D327" s="44" t="s">
        <v>348</v>
      </c>
      <c r="E327" s="44" t="s">
        <v>230</v>
      </c>
      <c r="F327" s="44" t="s">
        <v>370</v>
      </c>
      <c r="G327" s="398" t="s">
        <v>1668</v>
      </c>
      <c r="H327" s="255">
        <v>6442</v>
      </c>
      <c r="I327" s="45">
        <v>5</v>
      </c>
      <c r="J327" s="103">
        <f>อุดรธานี!F135</f>
        <v>285222.63</v>
      </c>
      <c r="K327" s="109">
        <f>อุดรธานี!AJ135</f>
        <v>441370.61</v>
      </c>
      <c r="L327" s="50">
        <f>อุดรธานี!AK135</f>
        <v>812837.37</v>
      </c>
      <c r="M327" s="50">
        <f>อุดรธานี!AL135</f>
        <v>453886.49</v>
      </c>
      <c r="N327" s="44"/>
      <c r="O327" s="44"/>
      <c r="P327" s="44"/>
      <c r="Q327" s="101">
        <f t="shared" ref="Q327:Q390" si="12">L327-M327</f>
        <v>358950.88</v>
      </c>
      <c r="R327" s="47">
        <f t="shared" ref="R327:R390" si="13">L327/H327</f>
        <v>126.17779726792921</v>
      </c>
    </row>
    <row r="328" spans="1:18" x14ac:dyDescent="0.3">
      <c r="A328" s="45">
        <v>6</v>
      </c>
      <c r="B328" s="44" t="s">
        <v>246</v>
      </c>
      <c r="C328" s="44" t="s">
        <v>518</v>
      </c>
      <c r="D328" s="44" t="s">
        <v>348</v>
      </c>
      <c r="E328" s="44" t="s">
        <v>230</v>
      </c>
      <c r="F328" s="44" t="s">
        <v>370</v>
      </c>
      <c r="G328" s="398" t="s">
        <v>1669</v>
      </c>
      <c r="H328" s="49">
        <v>3652</v>
      </c>
      <c r="I328" s="45">
        <v>3</v>
      </c>
      <c r="J328" s="103">
        <f>อุดรธานี!F136</f>
        <v>431443.62</v>
      </c>
      <c r="K328" s="109">
        <f>อุดรธานี!AJ136</f>
        <v>572575.15</v>
      </c>
      <c r="L328" s="50">
        <f>อุดรธานี!AK136</f>
        <v>372702.74</v>
      </c>
      <c r="M328" s="50">
        <f>อุดรธานี!AL136</f>
        <v>321721.42</v>
      </c>
      <c r="N328" s="44"/>
      <c r="O328" s="44"/>
      <c r="P328" s="44"/>
      <c r="Q328" s="101">
        <f t="shared" si="12"/>
        <v>50981.320000000007</v>
      </c>
      <c r="R328" s="47">
        <f t="shared" si="13"/>
        <v>102.05441949616649</v>
      </c>
    </row>
    <row r="329" spans="1:18" x14ac:dyDescent="0.3">
      <c r="A329" s="45">
        <v>7</v>
      </c>
      <c r="B329" s="44" t="s">
        <v>246</v>
      </c>
      <c r="C329" s="44" t="s">
        <v>518</v>
      </c>
      <c r="D329" s="44" t="s">
        <v>348</v>
      </c>
      <c r="E329" s="44" t="s">
        <v>230</v>
      </c>
      <c r="F329" s="44" t="s">
        <v>370</v>
      </c>
      <c r="G329" s="398" t="s">
        <v>1670</v>
      </c>
      <c r="H329" s="255">
        <v>7302</v>
      </c>
      <c r="I329" s="45">
        <v>5</v>
      </c>
      <c r="J329" s="103">
        <f>อุดรธานี!F137</f>
        <v>60893.88</v>
      </c>
      <c r="K329" s="109">
        <f>อุดรธานี!AJ137</f>
        <v>484846.21</v>
      </c>
      <c r="L329" s="50">
        <f>อุดรธานี!AK137</f>
        <v>675906.77999999991</v>
      </c>
      <c r="M329" s="50">
        <f>อุดรธานี!AL137</f>
        <v>565053.12</v>
      </c>
      <c r="N329" s="44"/>
      <c r="O329" s="44"/>
      <c r="P329" s="44"/>
      <c r="Q329" s="101">
        <f t="shared" si="12"/>
        <v>110853.65999999992</v>
      </c>
      <c r="R329" s="47">
        <f t="shared" si="13"/>
        <v>92.564609695973701</v>
      </c>
    </row>
    <row r="330" spans="1:18" x14ac:dyDescent="0.3">
      <c r="A330" s="45">
        <v>8</v>
      </c>
      <c r="B330" s="44" t="s">
        <v>246</v>
      </c>
      <c r="C330" s="44" t="s">
        <v>518</v>
      </c>
      <c r="D330" s="44" t="s">
        <v>348</v>
      </c>
      <c r="E330" s="44" t="s">
        <v>230</v>
      </c>
      <c r="F330" s="44" t="s">
        <v>370</v>
      </c>
      <c r="G330" s="398" t="s">
        <v>1671</v>
      </c>
      <c r="H330" s="49">
        <v>3122</v>
      </c>
      <c r="I330" s="45">
        <v>3</v>
      </c>
      <c r="J330" s="103">
        <f>อุดรธานี!F138</f>
        <v>349027.57</v>
      </c>
      <c r="K330" s="109">
        <f>อุดรธานี!AJ138</f>
        <v>526709.74</v>
      </c>
      <c r="L330" s="50">
        <f>อุดรธานี!AK138</f>
        <v>573307.9</v>
      </c>
      <c r="M330" s="50">
        <f>อุดรธานี!AL138</f>
        <v>560790.22</v>
      </c>
      <c r="N330" s="44"/>
      <c r="O330" s="44"/>
      <c r="P330" s="44"/>
      <c r="Q330" s="101">
        <f t="shared" si="12"/>
        <v>12517.680000000051</v>
      </c>
      <c r="R330" s="47">
        <f t="shared" si="13"/>
        <v>183.63481742472774</v>
      </c>
    </row>
    <row r="331" spans="1:18" x14ac:dyDescent="0.3">
      <c r="A331" s="45">
        <v>9</v>
      </c>
      <c r="B331" s="44" t="s">
        <v>246</v>
      </c>
      <c r="C331" s="44" t="s">
        <v>518</v>
      </c>
      <c r="D331" s="44" t="s">
        <v>348</v>
      </c>
      <c r="E331" s="44" t="s">
        <v>230</v>
      </c>
      <c r="F331" s="44" t="s">
        <v>370</v>
      </c>
      <c r="G331" s="398" t="s">
        <v>1672</v>
      </c>
      <c r="H331" s="49">
        <v>3540</v>
      </c>
      <c r="I331" s="45">
        <v>3</v>
      </c>
      <c r="J331" s="103">
        <f>อุดรธานี!F139</f>
        <v>220989.7</v>
      </c>
      <c r="K331" s="109">
        <f>อุดรธานี!AJ139</f>
        <v>502781.32</v>
      </c>
      <c r="L331" s="50">
        <f>อุดรธานี!AK139</f>
        <v>639281.37</v>
      </c>
      <c r="M331" s="50">
        <f>อุดรธานี!AL139</f>
        <v>536033.96</v>
      </c>
      <c r="N331" s="44"/>
      <c r="O331" s="44"/>
      <c r="P331" s="44"/>
      <c r="Q331" s="101">
        <f t="shared" si="12"/>
        <v>103247.41000000003</v>
      </c>
      <c r="R331" s="47">
        <f t="shared" si="13"/>
        <v>180.58795762711864</v>
      </c>
    </row>
    <row r="332" spans="1:18" x14ac:dyDescent="0.3">
      <c r="A332" s="45">
        <v>10</v>
      </c>
      <c r="B332" s="44" t="s">
        <v>246</v>
      </c>
      <c r="C332" s="44" t="s">
        <v>518</v>
      </c>
      <c r="D332" s="44" t="s">
        <v>348</v>
      </c>
      <c r="E332" s="44" t="s">
        <v>230</v>
      </c>
      <c r="F332" s="44" t="s">
        <v>370</v>
      </c>
      <c r="G332" s="398" t="s">
        <v>1673</v>
      </c>
      <c r="H332" s="255">
        <v>8043</v>
      </c>
      <c r="I332" s="45">
        <v>5</v>
      </c>
      <c r="J332" s="103">
        <f>อุดรธานี!F140</f>
        <v>195688.72</v>
      </c>
      <c r="K332" s="109">
        <f>อุดรธานี!AJ140</f>
        <v>353375.02</v>
      </c>
      <c r="L332" s="50">
        <f>อุดรธานี!AK140</f>
        <v>726948.12000000011</v>
      </c>
      <c r="M332" s="50">
        <f>อุดรธานี!AL140</f>
        <v>626370.74</v>
      </c>
      <c r="N332" s="44"/>
      <c r="O332" s="44"/>
      <c r="P332" s="44"/>
      <c r="Q332" s="101">
        <f t="shared" si="12"/>
        <v>100577.38000000012</v>
      </c>
      <c r="R332" s="47">
        <f t="shared" si="13"/>
        <v>90.382707944796735</v>
      </c>
    </row>
    <row r="333" spans="1:18" x14ac:dyDescent="0.3">
      <c r="A333" s="45">
        <v>11</v>
      </c>
      <c r="B333" s="44" t="s">
        <v>246</v>
      </c>
      <c r="C333" s="44" t="s">
        <v>518</v>
      </c>
      <c r="D333" s="44" t="s">
        <v>348</v>
      </c>
      <c r="E333" s="44" t="s">
        <v>230</v>
      </c>
      <c r="F333" s="44" t="s">
        <v>370</v>
      </c>
      <c r="G333" s="398" t="s">
        <v>1674</v>
      </c>
      <c r="H333" s="49">
        <v>4264</v>
      </c>
      <c r="I333" s="45">
        <v>3</v>
      </c>
      <c r="J333" s="103">
        <f>อุดรธานี!F141</f>
        <v>408458.52</v>
      </c>
      <c r="K333" s="109">
        <f>อุดรธานี!AJ141</f>
        <v>498996.76</v>
      </c>
      <c r="L333" s="50">
        <f>อุดรธานี!AK141</f>
        <v>530598.06000000006</v>
      </c>
      <c r="M333" s="50">
        <f>อุดรธานี!AL141</f>
        <v>509807.72</v>
      </c>
      <c r="N333" s="44"/>
      <c r="O333" s="44"/>
      <c r="P333" s="44"/>
      <c r="Q333" s="101">
        <f t="shared" si="12"/>
        <v>20790.340000000084</v>
      </c>
      <c r="R333" s="47">
        <f t="shared" si="13"/>
        <v>124.43669324577863</v>
      </c>
    </row>
    <row r="334" spans="1:18" x14ac:dyDescent="0.3">
      <c r="A334" s="45">
        <v>12</v>
      </c>
      <c r="B334" s="44" t="s">
        <v>246</v>
      </c>
      <c r="C334" s="44" t="s">
        <v>518</v>
      </c>
      <c r="D334" s="44" t="s">
        <v>348</v>
      </c>
      <c r="E334" s="44" t="s">
        <v>230</v>
      </c>
      <c r="F334" s="44" t="s">
        <v>370</v>
      </c>
      <c r="G334" s="398" t="s">
        <v>1675</v>
      </c>
      <c r="H334" s="49">
        <v>4511</v>
      </c>
      <c r="I334" s="45">
        <v>4</v>
      </c>
      <c r="J334" s="103">
        <f>อุดรธานี!F142</f>
        <v>97762.74</v>
      </c>
      <c r="K334" s="109">
        <f>อุดรธานี!AJ142</f>
        <v>237670.9</v>
      </c>
      <c r="L334" s="50">
        <f>อุดรธานี!AK142</f>
        <v>760416.87000000011</v>
      </c>
      <c r="M334" s="50">
        <f>อุดรธานี!AL142</f>
        <v>447933.3</v>
      </c>
      <c r="N334" s="44"/>
      <c r="O334" s="44"/>
      <c r="P334" s="44"/>
      <c r="Q334" s="101">
        <f t="shared" si="12"/>
        <v>312483.57000000012</v>
      </c>
      <c r="R334" s="47">
        <f t="shared" si="13"/>
        <v>168.56946796719134</v>
      </c>
    </row>
    <row r="335" spans="1:18" x14ac:dyDescent="0.3">
      <c r="A335" s="45">
        <v>13</v>
      </c>
      <c r="B335" s="44" t="s">
        <v>246</v>
      </c>
      <c r="C335" s="44" t="s">
        <v>518</v>
      </c>
      <c r="D335" s="44" t="s">
        <v>348</v>
      </c>
      <c r="E335" s="44" t="s">
        <v>230</v>
      </c>
      <c r="F335" s="44" t="s">
        <v>370</v>
      </c>
      <c r="G335" s="398" t="s">
        <v>1676</v>
      </c>
      <c r="H335" s="49">
        <v>4153</v>
      </c>
      <c r="I335" s="45">
        <v>3</v>
      </c>
      <c r="J335" s="103">
        <f>อุดรธานี!F143</f>
        <v>305663.43</v>
      </c>
      <c r="K335" s="109">
        <f>อุดรธานี!AJ143</f>
        <v>445818.84</v>
      </c>
      <c r="L335" s="50">
        <f>อุดรธานี!AK143</f>
        <v>559500.14</v>
      </c>
      <c r="M335" s="50">
        <f>อุดรธานี!AL143</f>
        <v>491617.71</v>
      </c>
      <c r="N335" s="44"/>
      <c r="O335" s="44"/>
      <c r="P335" s="44"/>
      <c r="Q335" s="101">
        <f t="shared" si="12"/>
        <v>67882.429999999993</v>
      </c>
      <c r="R335" s="47">
        <f t="shared" si="13"/>
        <v>134.72192150252829</v>
      </c>
    </row>
    <row r="336" spans="1:18" x14ac:dyDescent="0.3">
      <c r="A336" s="45">
        <v>14</v>
      </c>
      <c r="B336" s="44" t="s">
        <v>246</v>
      </c>
      <c r="C336" s="44" t="s">
        <v>518</v>
      </c>
      <c r="D336" s="44" t="s">
        <v>348</v>
      </c>
      <c r="E336" s="44" t="s">
        <v>230</v>
      </c>
      <c r="F336" s="44" t="s">
        <v>370</v>
      </c>
      <c r="G336" s="398" t="s">
        <v>1677</v>
      </c>
      <c r="H336" s="49">
        <v>2552</v>
      </c>
      <c r="I336" s="45">
        <v>2</v>
      </c>
      <c r="J336" s="103">
        <f>อุดรธานี!F144</f>
        <v>96102.9</v>
      </c>
      <c r="K336" s="109">
        <f>อุดรธานี!AJ144</f>
        <v>218992.84000000003</v>
      </c>
      <c r="L336" s="50">
        <f>อุดรธานี!AK144</f>
        <v>407498.75</v>
      </c>
      <c r="M336" s="50">
        <f>อุดรธานี!AL144</f>
        <v>443148.29</v>
      </c>
      <c r="N336" s="44"/>
      <c r="O336" s="44"/>
      <c r="P336" s="44"/>
      <c r="Q336" s="101">
        <f t="shared" si="12"/>
        <v>-35649.539999999979</v>
      </c>
      <c r="R336" s="47">
        <f t="shared" si="13"/>
        <v>159.6781935736677</v>
      </c>
    </row>
    <row r="337" spans="1:18" x14ac:dyDescent="0.3">
      <c r="A337" s="45">
        <v>15</v>
      </c>
      <c r="B337" s="44" t="s">
        <v>246</v>
      </c>
      <c r="C337" s="44" t="s">
        <v>518</v>
      </c>
      <c r="D337" s="44" t="s">
        <v>348</v>
      </c>
      <c r="E337" s="44" t="s">
        <v>230</v>
      </c>
      <c r="F337" s="44" t="s">
        <v>370</v>
      </c>
      <c r="G337" s="398" t="s">
        <v>1678</v>
      </c>
      <c r="H337" s="49">
        <v>5199</v>
      </c>
      <c r="I337" s="45">
        <v>4</v>
      </c>
      <c r="J337" s="103">
        <f>อุดรธานี!F145</f>
        <v>129565.91</v>
      </c>
      <c r="K337" s="109">
        <f>อุดรธานี!AJ145</f>
        <v>459140.92999999993</v>
      </c>
      <c r="L337" s="50">
        <f>อุดรธานี!AK145</f>
        <v>779568.42999999993</v>
      </c>
      <c r="M337" s="50">
        <f>อุดรธานี!AL145</f>
        <v>605230.99000000011</v>
      </c>
      <c r="N337" s="44"/>
      <c r="O337" s="44"/>
      <c r="P337" s="44"/>
      <c r="Q337" s="101">
        <f t="shared" si="12"/>
        <v>174337.43999999983</v>
      </c>
      <c r="R337" s="47">
        <f t="shared" si="13"/>
        <v>149.94584150798229</v>
      </c>
    </row>
    <row r="338" spans="1:18" x14ac:dyDescent="0.3">
      <c r="A338" s="45">
        <v>16</v>
      </c>
      <c r="B338" s="44" t="s">
        <v>246</v>
      </c>
      <c r="C338" s="44" t="s">
        <v>518</v>
      </c>
      <c r="D338" s="44" t="s">
        <v>348</v>
      </c>
      <c r="E338" s="44" t="s">
        <v>230</v>
      </c>
      <c r="F338" s="44" t="s">
        <v>370</v>
      </c>
      <c r="G338" s="398" t="s">
        <v>1679</v>
      </c>
      <c r="H338" s="255">
        <v>7299</v>
      </c>
      <c r="I338" s="45">
        <v>5</v>
      </c>
      <c r="J338" s="103">
        <f>อุดรธานี!F146</f>
        <v>379061.91</v>
      </c>
      <c r="K338" s="109">
        <f>อุดรธานี!AJ146</f>
        <v>700022.77</v>
      </c>
      <c r="L338" s="50">
        <f>อุดรธานี!AK146</f>
        <v>757731.25</v>
      </c>
      <c r="M338" s="50">
        <f>อุดรธานี!AL146</f>
        <v>504209.94</v>
      </c>
      <c r="N338" s="44"/>
      <c r="O338" s="44"/>
      <c r="P338" s="44"/>
      <c r="Q338" s="101">
        <f t="shared" si="12"/>
        <v>253521.31</v>
      </c>
      <c r="R338" s="47">
        <f t="shared" si="13"/>
        <v>103.81302233182628</v>
      </c>
    </row>
    <row r="339" spans="1:18" s="4" customFormat="1" x14ac:dyDescent="0.3">
      <c r="A339" s="89">
        <v>11</v>
      </c>
      <c r="B339" s="90" t="s">
        <v>246</v>
      </c>
      <c r="C339" s="90"/>
      <c r="D339" s="90"/>
      <c r="E339" s="90" t="s">
        <v>267</v>
      </c>
      <c r="F339" s="90"/>
      <c r="G339" s="399" t="s">
        <v>521</v>
      </c>
      <c r="H339" s="91">
        <f>SUM(H323:H338)</f>
        <v>82283</v>
      </c>
      <c r="I339" s="89"/>
      <c r="J339" s="92">
        <f>SUM(J323:J338)</f>
        <v>3891569.5300000007</v>
      </c>
      <c r="K339" s="110">
        <f>SUM(K323:K338)</f>
        <v>6934908.0800000001</v>
      </c>
      <c r="L339" s="92">
        <f>SUM(L323:L338)</f>
        <v>9838759.9499999993</v>
      </c>
      <c r="M339" s="92">
        <f>SUM(M323:M338)</f>
        <v>7955048.9000000004</v>
      </c>
      <c r="N339" s="90">
        <v>15</v>
      </c>
      <c r="O339" s="90">
        <v>15</v>
      </c>
      <c r="P339" s="90">
        <f>N339-O339</f>
        <v>0</v>
      </c>
      <c r="Q339" s="102">
        <f t="shared" si="12"/>
        <v>1883711.0499999989</v>
      </c>
      <c r="R339" s="100">
        <f>L339/H339</f>
        <v>119.5722075033725</v>
      </c>
    </row>
    <row r="340" spans="1:18" x14ac:dyDescent="0.3">
      <c r="A340" s="45">
        <v>1</v>
      </c>
      <c r="B340" s="44" t="s">
        <v>246</v>
      </c>
      <c r="C340" s="44" t="s">
        <v>522</v>
      </c>
      <c r="D340" s="44" t="s">
        <v>333</v>
      </c>
      <c r="E340" s="44" t="s">
        <v>231</v>
      </c>
      <c r="F340" s="44" t="s">
        <v>400</v>
      </c>
      <c r="G340" s="398" t="s">
        <v>523</v>
      </c>
      <c r="H340" s="49"/>
      <c r="I340" s="45"/>
      <c r="J340" s="103"/>
      <c r="K340" s="109"/>
      <c r="L340" s="50"/>
      <c r="M340" s="50"/>
      <c r="N340" s="44"/>
      <c r="O340" s="44"/>
      <c r="P340" s="44"/>
    </row>
    <row r="341" spans="1:18" x14ac:dyDescent="0.3">
      <c r="A341" s="45">
        <v>2</v>
      </c>
      <c r="B341" s="44" t="s">
        <v>246</v>
      </c>
      <c r="C341" s="44" t="s">
        <v>522</v>
      </c>
      <c r="D341" s="44" t="s">
        <v>333</v>
      </c>
      <c r="E341" s="44" t="s">
        <v>231</v>
      </c>
      <c r="F341" s="44" t="s">
        <v>370</v>
      </c>
      <c r="G341" s="398" t="s">
        <v>1680</v>
      </c>
      <c r="H341" s="49">
        <v>3325</v>
      </c>
      <c r="I341" s="45">
        <v>3</v>
      </c>
      <c r="J341" s="103">
        <f>อุดรธานี!F147</f>
        <v>438755.39</v>
      </c>
      <c r="K341" s="109">
        <f>อุดรธานี!AJ147</f>
        <v>1020557.79</v>
      </c>
      <c r="L341" s="50">
        <f>อุดรธานี!AK147</f>
        <v>417011.63</v>
      </c>
      <c r="M341" s="50">
        <f>อุดรธานี!AL147</f>
        <v>328702.14999999997</v>
      </c>
      <c r="N341" s="44"/>
      <c r="O341" s="44"/>
      <c r="P341" s="44"/>
      <c r="Q341" s="101">
        <f t="shared" si="12"/>
        <v>88309.48000000004</v>
      </c>
      <c r="R341" s="47">
        <f t="shared" si="13"/>
        <v>125.41703157894737</v>
      </c>
    </row>
    <row r="342" spans="1:18" x14ac:dyDescent="0.3">
      <c r="A342" s="45">
        <v>3</v>
      </c>
      <c r="B342" s="44" t="s">
        <v>246</v>
      </c>
      <c r="C342" s="44" t="s">
        <v>522</v>
      </c>
      <c r="D342" s="44" t="s">
        <v>333</v>
      </c>
      <c r="E342" s="44" t="s">
        <v>231</v>
      </c>
      <c r="F342" s="44" t="s">
        <v>370</v>
      </c>
      <c r="G342" s="398" t="s">
        <v>1681</v>
      </c>
      <c r="H342" s="49">
        <v>5397</v>
      </c>
      <c r="I342" s="45">
        <v>4</v>
      </c>
      <c r="J342" s="103">
        <f>อุดรธานี!F148</f>
        <v>1096159.02</v>
      </c>
      <c r="K342" s="109">
        <f>อุดรธานี!AJ148</f>
        <v>1172685.32</v>
      </c>
      <c r="L342" s="50">
        <f>อุดรธานี!AK148</f>
        <v>688675.99</v>
      </c>
      <c r="M342" s="50">
        <f>อุดรธานี!AL148</f>
        <v>519700.77</v>
      </c>
      <c r="N342" s="44"/>
      <c r="O342" s="44"/>
      <c r="P342" s="44"/>
      <c r="Q342" s="101">
        <f t="shared" si="12"/>
        <v>168975.21999999997</v>
      </c>
      <c r="R342" s="47">
        <f t="shared" si="13"/>
        <v>127.60348156383175</v>
      </c>
    </row>
    <row r="343" spans="1:18" x14ac:dyDescent="0.3">
      <c r="A343" s="45">
        <v>4</v>
      </c>
      <c r="B343" s="44" t="s">
        <v>246</v>
      </c>
      <c r="C343" s="44" t="s">
        <v>522</v>
      </c>
      <c r="D343" s="44" t="s">
        <v>333</v>
      </c>
      <c r="E343" s="44" t="s">
        <v>231</v>
      </c>
      <c r="F343" s="44" t="s">
        <v>370</v>
      </c>
      <c r="G343" s="398" t="s">
        <v>1682</v>
      </c>
      <c r="H343" s="49">
        <v>2048</v>
      </c>
      <c r="I343" s="45">
        <v>2</v>
      </c>
      <c r="J343" s="103">
        <f>อุดรธานี!F149</f>
        <v>634692.61</v>
      </c>
      <c r="K343" s="109">
        <f>อุดรธานี!AJ149</f>
        <v>698360.21</v>
      </c>
      <c r="L343" s="50">
        <f>อุดรธานี!AK149</f>
        <v>542595.00999999989</v>
      </c>
      <c r="M343" s="50">
        <f>อุดรธานี!AL149</f>
        <v>503228.83</v>
      </c>
      <c r="N343" s="44"/>
      <c r="O343" s="44"/>
      <c r="P343" s="44"/>
      <c r="Q343" s="101">
        <f t="shared" si="12"/>
        <v>39366.179999999877</v>
      </c>
      <c r="R343" s="47">
        <f t="shared" si="13"/>
        <v>264.93896972656245</v>
      </c>
    </row>
    <row r="344" spans="1:18" x14ac:dyDescent="0.3">
      <c r="A344" s="45">
        <v>5</v>
      </c>
      <c r="B344" s="44" t="s">
        <v>246</v>
      </c>
      <c r="C344" s="44" t="s">
        <v>522</v>
      </c>
      <c r="D344" s="44" t="s">
        <v>333</v>
      </c>
      <c r="E344" s="44" t="s">
        <v>231</v>
      </c>
      <c r="F344" s="44" t="s">
        <v>370</v>
      </c>
      <c r="G344" s="398" t="s">
        <v>1683</v>
      </c>
      <c r="H344" s="49">
        <v>5559</v>
      </c>
      <c r="I344" s="45">
        <v>4</v>
      </c>
      <c r="J344" s="103">
        <f>อุดรธานี!F150</f>
        <v>753457.27</v>
      </c>
      <c r="K344" s="109">
        <f>อุดรธานี!AJ150</f>
        <v>917884.21000000008</v>
      </c>
      <c r="L344" s="50">
        <f>อุดรธานี!AK150</f>
        <v>672240.82000000007</v>
      </c>
      <c r="M344" s="50">
        <f>อุดรธานี!AL150</f>
        <v>742790.99</v>
      </c>
      <c r="N344" s="44"/>
      <c r="O344" s="44"/>
      <c r="P344" s="44"/>
      <c r="Q344" s="101">
        <f t="shared" si="12"/>
        <v>-70550.169999999925</v>
      </c>
      <c r="R344" s="47">
        <f t="shared" si="13"/>
        <v>120.92837200935421</v>
      </c>
    </row>
    <row r="345" spans="1:18" x14ac:dyDescent="0.3">
      <c r="A345" s="45">
        <v>6</v>
      </c>
      <c r="B345" s="44" t="s">
        <v>246</v>
      </c>
      <c r="C345" s="44" t="s">
        <v>522</v>
      </c>
      <c r="D345" s="44" t="s">
        <v>333</v>
      </c>
      <c r="E345" s="44" t="s">
        <v>231</v>
      </c>
      <c r="F345" s="44" t="s">
        <v>370</v>
      </c>
      <c r="G345" s="398" t="s">
        <v>1684</v>
      </c>
      <c r="H345" s="49">
        <v>3394</v>
      </c>
      <c r="I345" s="45">
        <v>3</v>
      </c>
      <c r="J345" s="103">
        <f>อุดรธานี!F151</f>
        <v>443676.25</v>
      </c>
      <c r="K345" s="109">
        <f>อุดรธานี!AJ151</f>
        <v>506502.22</v>
      </c>
      <c r="L345" s="50">
        <f>อุดรธานี!AK151</f>
        <v>540830.74</v>
      </c>
      <c r="M345" s="50">
        <f>อุดรธานี!AL151</f>
        <v>540039.78</v>
      </c>
      <c r="N345" s="44"/>
      <c r="O345" s="44"/>
      <c r="P345" s="44"/>
      <c r="Q345" s="101">
        <f t="shared" si="12"/>
        <v>790.95999999996275</v>
      </c>
      <c r="R345" s="47">
        <f t="shared" si="13"/>
        <v>159.34906894519742</v>
      </c>
    </row>
    <row r="346" spans="1:18" x14ac:dyDescent="0.3">
      <c r="A346" s="45">
        <v>7</v>
      </c>
      <c r="B346" s="44" t="s">
        <v>246</v>
      </c>
      <c r="C346" s="44" t="s">
        <v>522</v>
      </c>
      <c r="D346" s="44" t="s">
        <v>333</v>
      </c>
      <c r="E346" s="44" t="s">
        <v>231</v>
      </c>
      <c r="F346" s="44" t="s">
        <v>370</v>
      </c>
      <c r="G346" s="398" t="s">
        <v>1685</v>
      </c>
      <c r="H346" s="49">
        <v>4182</v>
      </c>
      <c r="I346" s="45">
        <v>3</v>
      </c>
      <c r="J346" s="103">
        <f>อุดรธานี!F152</f>
        <v>342520.52</v>
      </c>
      <c r="K346" s="109">
        <f>อุดรธานี!AJ152</f>
        <v>286568.77</v>
      </c>
      <c r="L346" s="50">
        <f>อุดรธานี!AK152</f>
        <v>487620.25</v>
      </c>
      <c r="M346" s="50">
        <f>อุดรธานี!AL152</f>
        <v>468525.04</v>
      </c>
      <c r="N346" s="44"/>
      <c r="O346" s="44"/>
      <c r="P346" s="44"/>
      <c r="Q346" s="101">
        <f t="shared" si="12"/>
        <v>19095.210000000021</v>
      </c>
      <c r="R346" s="47">
        <f t="shared" si="13"/>
        <v>116.59977283596365</v>
      </c>
    </row>
    <row r="347" spans="1:18" x14ac:dyDescent="0.3">
      <c r="A347" s="45">
        <v>8</v>
      </c>
      <c r="B347" s="44" t="s">
        <v>246</v>
      </c>
      <c r="C347" s="44" t="s">
        <v>522</v>
      </c>
      <c r="D347" s="44" t="s">
        <v>333</v>
      </c>
      <c r="E347" s="44" t="s">
        <v>231</v>
      </c>
      <c r="F347" s="44" t="s">
        <v>370</v>
      </c>
      <c r="G347" s="398" t="s">
        <v>1686</v>
      </c>
      <c r="H347" s="49">
        <v>4497</v>
      </c>
      <c r="I347" s="45">
        <v>3</v>
      </c>
      <c r="J347" s="103">
        <f>อุดรธานี!F153</f>
        <v>388658.43</v>
      </c>
      <c r="K347" s="109">
        <f>อุดรธานี!AJ153</f>
        <v>808378.03</v>
      </c>
      <c r="L347" s="50">
        <f>อุดรธานี!AK153</f>
        <v>595108.39</v>
      </c>
      <c r="M347" s="50">
        <f>อุดรธานี!AL153</f>
        <v>568297.71</v>
      </c>
      <c r="N347" s="44"/>
      <c r="O347" s="44"/>
      <c r="P347" s="44"/>
      <c r="Q347" s="101">
        <f t="shared" si="12"/>
        <v>26810.680000000051</v>
      </c>
      <c r="R347" s="47">
        <f t="shared" si="13"/>
        <v>132.33453191016233</v>
      </c>
    </row>
    <row r="348" spans="1:18" x14ac:dyDescent="0.3">
      <c r="A348" s="45">
        <v>9</v>
      </c>
      <c r="B348" s="44" t="s">
        <v>246</v>
      </c>
      <c r="C348" s="44" t="s">
        <v>522</v>
      </c>
      <c r="D348" s="44" t="s">
        <v>333</v>
      </c>
      <c r="E348" s="44" t="s">
        <v>231</v>
      </c>
      <c r="F348" s="44" t="s">
        <v>370</v>
      </c>
      <c r="G348" s="398" t="s">
        <v>1687</v>
      </c>
      <c r="H348" s="49">
        <v>4239</v>
      </c>
      <c r="I348" s="45">
        <v>3</v>
      </c>
      <c r="J348" s="103">
        <f>อุดรธานี!F154</f>
        <v>283953.55</v>
      </c>
      <c r="K348" s="109">
        <f>อุดรธานี!AJ154</f>
        <v>334187.96999999997</v>
      </c>
      <c r="L348" s="50">
        <f>อุดรธานี!AK154</f>
        <v>334088.70999999996</v>
      </c>
      <c r="M348" s="50">
        <f>อุดรธานี!AL154</f>
        <v>364051.57</v>
      </c>
      <c r="N348" s="44"/>
      <c r="O348" s="44"/>
      <c r="P348" s="44"/>
      <c r="Q348" s="101">
        <f t="shared" si="12"/>
        <v>-29962.860000000044</v>
      </c>
      <c r="R348" s="47">
        <f t="shared" si="13"/>
        <v>78.813095069591881</v>
      </c>
    </row>
    <row r="349" spans="1:18" x14ac:dyDescent="0.3">
      <c r="A349" s="45">
        <v>10</v>
      </c>
      <c r="B349" s="44" t="s">
        <v>246</v>
      </c>
      <c r="C349" s="44" t="s">
        <v>522</v>
      </c>
      <c r="D349" s="44" t="s">
        <v>333</v>
      </c>
      <c r="E349" s="44" t="s">
        <v>231</v>
      </c>
      <c r="F349" s="44" t="s">
        <v>370</v>
      </c>
      <c r="G349" s="398" t="s">
        <v>1688</v>
      </c>
      <c r="H349" s="49">
        <v>3891</v>
      </c>
      <c r="I349" s="45">
        <v>3</v>
      </c>
      <c r="J349" s="103">
        <f>อุดรธานี!F155</f>
        <v>300820.62</v>
      </c>
      <c r="K349" s="109">
        <f>อุดรธานี!AJ155</f>
        <v>401589.45999999996</v>
      </c>
      <c r="L349" s="50">
        <f>อุดรธานี!AK155</f>
        <v>693075.15999999992</v>
      </c>
      <c r="M349" s="50">
        <f>อุดรธานี!AL155</f>
        <v>599567.19999999995</v>
      </c>
      <c r="N349" s="44"/>
      <c r="O349" s="44"/>
      <c r="P349" s="44"/>
      <c r="Q349" s="101">
        <f t="shared" si="12"/>
        <v>93507.959999999963</v>
      </c>
      <c r="R349" s="47">
        <f t="shared" si="13"/>
        <v>178.12263171421228</v>
      </c>
    </row>
    <row r="350" spans="1:18" x14ac:dyDescent="0.3">
      <c r="A350" s="45">
        <v>11</v>
      </c>
      <c r="B350" s="44" t="s">
        <v>246</v>
      </c>
      <c r="C350" s="44" t="s">
        <v>522</v>
      </c>
      <c r="D350" s="44" t="s">
        <v>333</v>
      </c>
      <c r="E350" s="44" t="s">
        <v>231</v>
      </c>
      <c r="F350" s="44" t="s">
        <v>370</v>
      </c>
      <c r="G350" s="398" t="s">
        <v>1689</v>
      </c>
      <c r="H350" s="49">
        <v>3687</v>
      </c>
      <c r="I350" s="45">
        <v>3</v>
      </c>
      <c r="J350" s="103">
        <f>อุดรธานี!F156</f>
        <v>589952.84</v>
      </c>
      <c r="K350" s="109">
        <f>อุดรธานี!AJ156</f>
        <v>679663.48</v>
      </c>
      <c r="L350" s="50">
        <f>อุดรธานี!AK156</f>
        <v>411261.57999999996</v>
      </c>
      <c r="M350" s="50">
        <f>อุดรธานี!AL156</f>
        <v>353174.94</v>
      </c>
      <c r="N350" s="44"/>
      <c r="O350" s="44"/>
      <c r="P350" s="44"/>
      <c r="Q350" s="101">
        <f t="shared" si="12"/>
        <v>58086.639999999956</v>
      </c>
      <c r="R350" s="47">
        <f t="shared" si="13"/>
        <v>111.5436886357472</v>
      </c>
    </row>
    <row r="351" spans="1:18" x14ac:dyDescent="0.3">
      <c r="A351" s="45">
        <v>12</v>
      </c>
      <c r="B351" s="44" t="s">
        <v>246</v>
      </c>
      <c r="C351" s="44" t="s">
        <v>522</v>
      </c>
      <c r="D351" s="44" t="s">
        <v>333</v>
      </c>
      <c r="E351" s="44" t="s">
        <v>231</v>
      </c>
      <c r="F351" s="44" t="s">
        <v>370</v>
      </c>
      <c r="G351" s="398" t="s">
        <v>1690</v>
      </c>
      <c r="H351" s="255">
        <v>7013</v>
      </c>
      <c r="I351" s="45">
        <v>5</v>
      </c>
      <c r="J351" s="103">
        <f>อุดรธานี!F157</f>
        <v>631580.07999999996</v>
      </c>
      <c r="K351" s="109">
        <f>อุดรธานี!AJ157</f>
        <v>1030256.9799999999</v>
      </c>
      <c r="L351" s="50">
        <f>อุดรธานี!AK157</f>
        <v>737931.72000000009</v>
      </c>
      <c r="M351" s="50">
        <f>อุดรธานี!AL157</f>
        <v>662291.7699999999</v>
      </c>
      <c r="N351" s="44"/>
      <c r="O351" s="44"/>
      <c r="P351" s="44"/>
      <c r="Q351" s="101">
        <f t="shared" si="12"/>
        <v>75639.950000000186</v>
      </c>
      <c r="R351" s="47">
        <f t="shared" si="13"/>
        <v>105.22340225295881</v>
      </c>
    </row>
    <row r="352" spans="1:18" x14ac:dyDescent="0.3">
      <c r="A352" s="45">
        <v>13</v>
      </c>
      <c r="B352" s="44" t="s">
        <v>246</v>
      </c>
      <c r="C352" s="44" t="s">
        <v>522</v>
      </c>
      <c r="D352" s="44" t="s">
        <v>333</v>
      </c>
      <c r="E352" s="44" t="s">
        <v>231</v>
      </c>
      <c r="F352" s="44" t="s">
        <v>370</v>
      </c>
      <c r="G352" s="398" t="s">
        <v>1691</v>
      </c>
      <c r="H352" s="49">
        <v>4588</v>
      </c>
      <c r="I352" s="45">
        <v>4</v>
      </c>
      <c r="J352" s="103">
        <f>อุดรธานี!F158</f>
        <v>491715.37</v>
      </c>
      <c r="K352" s="109">
        <f>อุดรธานี!AJ158</f>
        <v>487877.62</v>
      </c>
      <c r="L352" s="50">
        <f>อุดรธานี!AK158</f>
        <v>547896.48</v>
      </c>
      <c r="M352" s="50">
        <f>อุดรธานี!AL158</f>
        <v>583556.13000000012</v>
      </c>
      <c r="N352" s="44"/>
      <c r="O352" s="44"/>
      <c r="P352" s="44"/>
      <c r="Q352" s="101">
        <f t="shared" si="12"/>
        <v>-35659.65000000014</v>
      </c>
      <c r="R352" s="47">
        <f t="shared" si="13"/>
        <v>119.41945945945946</v>
      </c>
    </row>
    <row r="353" spans="1:18" x14ac:dyDescent="0.3">
      <c r="A353" s="45">
        <v>14</v>
      </c>
      <c r="B353" s="44" t="s">
        <v>246</v>
      </c>
      <c r="C353" s="44" t="s">
        <v>522</v>
      </c>
      <c r="D353" s="44" t="s">
        <v>333</v>
      </c>
      <c r="E353" s="44" t="s">
        <v>231</v>
      </c>
      <c r="F353" s="44" t="s">
        <v>370</v>
      </c>
      <c r="G353" s="398" t="s">
        <v>1692</v>
      </c>
      <c r="H353" s="49">
        <v>2353</v>
      </c>
      <c r="I353" s="45">
        <v>2</v>
      </c>
      <c r="J353" s="103">
        <f>อุดรธานี!F159</f>
        <v>344829.14</v>
      </c>
      <c r="K353" s="109">
        <f>อุดรธานี!AJ159</f>
        <v>634353.77</v>
      </c>
      <c r="L353" s="50">
        <f>อุดรธานี!AK159</f>
        <v>423876.75</v>
      </c>
      <c r="M353" s="50">
        <f>อุดรธานี!AL159</f>
        <v>418716.58999999997</v>
      </c>
      <c r="N353" s="44"/>
      <c r="O353" s="44"/>
      <c r="P353" s="44"/>
      <c r="Q353" s="101">
        <f t="shared" si="12"/>
        <v>5160.1600000000326</v>
      </c>
      <c r="R353" s="47">
        <f t="shared" si="13"/>
        <v>180.1431151721207</v>
      </c>
    </row>
    <row r="354" spans="1:18" x14ac:dyDescent="0.3">
      <c r="A354" s="45">
        <v>15</v>
      </c>
      <c r="B354" s="44" t="s">
        <v>246</v>
      </c>
      <c r="C354" s="44" t="s">
        <v>522</v>
      </c>
      <c r="D354" s="44" t="s">
        <v>333</v>
      </c>
      <c r="E354" s="44" t="s">
        <v>231</v>
      </c>
      <c r="F354" s="44" t="s">
        <v>370</v>
      </c>
      <c r="G354" s="398" t="s">
        <v>1693</v>
      </c>
      <c r="H354" s="49">
        <v>3206</v>
      </c>
      <c r="I354" s="45">
        <v>3</v>
      </c>
      <c r="J354" s="103">
        <f>อุดรธานี!F160</f>
        <v>364051.32</v>
      </c>
      <c r="K354" s="109">
        <f>อุดรธานี!AJ160</f>
        <v>602455.98</v>
      </c>
      <c r="L354" s="50">
        <f>อุดรธานี!AK160</f>
        <v>387151.73</v>
      </c>
      <c r="M354" s="50">
        <f>อุดรธานี!AL160</f>
        <v>363976.23</v>
      </c>
      <c r="N354" s="44"/>
      <c r="O354" s="44"/>
      <c r="P354" s="44"/>
      <c r="Q354" s="101">
        <f t="shared" si="12"/>
        <v>23175.5</v>
      </c>
      <c r="R354" s="47">
        <f t="shared" si="13"/>
        <v>120.75849344978165</v>
      </c>
    </row>
    <row r="355" spans="1:18" x14ac:dyDescent="0.3">
      <c r="A355" s="45">
        <v>16</v>
      </c>
      <c r="B355" s="44" t="s">
        <v>246</v>
      </c>
      <c r="C355" s="44" t="s">
        <v>522</v>
      </c>
      <c r="D355" s="44" t="s">
        <v>333</v>
      </c>
      <c r="E355" s="44" t="s">
        <v>231</v>
      </c>
      <c r="F355" s="44" t="s">
        <v>370</v>
      </c>
      <c r="G355" s="398" t="s">
        <v>1694</v>
      </c>
      <c r="H355" s="49">
        <v>2498</v>
      </c>
      <c r="I355" s="45">
        <v>2</v>
      </c>
      <c r="J355" s="103">
        <f>อุดรธานี!F161</f>
        <v>868459.73</v>
      </c>
      <c r="K355" s="109">
        <f>อุดรธานี!AJ161</f>
        <v>850682.78</v>
      </c>
      <c r="L355" s="50">
        <f>อุดรธานี!AK161</f>
        <v>651125.16999999993</v>
      </c>
      <c r="M355" s="50">
        <f>อุดรธานี!AL161</f>
        <v>423876.73</v>
      </c>
      <c r="N355" s="44"/>
      <c r="O355" s="44"/>
      <c r="P355" s="44"/>
      <c r="Q355" s="101">
        <f t="shared" si="12"/>
        <v>227248.43999999994</v>
      </c>
      <c r="R355" s="47">
        <f t="shared" si="13"/>
        <v>260.65859487590069</v>
      </c>
    </row>
    <row r="356" spans="1:18" x14ac:dyDescent="0.3">
      <c r="A356" s="45">
        <v>17</v>
      </c>
      <c r="B356" s="44" t="s">
        <v>246</v>
      </c>
      <c r="C356" s="44" t="s">
        <v>522</v>
      </c>
      <c r="D356" s="44" t="s">
        <v>333</v>
      </c>
      <c r="E356" s="44" t="s">
        <v>231</v>
      </c>
      <c r="F356" s="44" t="s">
        <v>370</v>
      </c>
      <c r="G356" s="398" t="s">
        <v>1695</v>
      </c>
      <c r="H356" s="49">
        <v>4052</v>
      </c>
      <c r="I356" s="45">
        <v>3</v>
      </c>
      <c r="J356" s="103">
        <f>อุดรธานี!F162</f>
        <v>427512.74</v>
      </c>
      <c r="K356" s="109">
        <f>อุดรธานี!AJ162</f>
        <v>461574.02999999997</v>
      </c>
      <c r="L356" s="50">
        <f>อุดรธานี!AK162</f>
        <v>436578.99</v>
      </c>
      <c r="M356" s="50">
        <f>อุดรธานี!AL162</f>
        <v>458786.70999999996</v>
      </c>
      <c r="N356" s="44"/>
      <c r="O356" s="44"/>
      <c r="P356" s="44"/>
      <c r="Q356" s="101">
        <f t="shared" si="12"/>
        <v>-22207.719999999972</v>
      </c>
      <c r="R356" s="47">
        <f t="shared" si="13"/>
        <v>107.74407453109575</v>
      </c>
    </row>
    <row r="357" spans="1:18" x14ac:dyDescent="0.3">
      <c r="A357" s="45">
        <v>18</v>
      </c>
      <c r="B357" s="44" t="s">
        <v>246</v>
      </c>
      <c r="C357" s="44" t="s">
        <v>522</v>
      </c>
      <c r="D357" s="44" t="s">
        <v>333</v>
      </c>
      <c r="E357" s="44" t="s">
        <v>231</v>
      </c>
      <c r="F357" s="44" t="s">
        <v>370</v>
      </c>
      <c r="G357" s="398" t="s">
        <v>1696</v>
      </c>
      <c r="H357" s="49">
        <v>2478</v>
      </c>
      <c r="I357" s="45">
        <v>2</v>
      </c>
      <c r="J357" s="103">
        <f>อุดรธานี!F163</f>
        <v>276620.53000000003</v>
      </c>
      <c r="K357" s="109">
        <f>อุดรธานี!AJ163</f>
        <v>339287.24000000005</v>
      </c>
      <c r="L357" s="50">
        <f>อุดรธานี!AK163</f>
        <v>425420.38</v>
      </c>
      <c r="M357" s="50">
        <f>อุดรธานี!AL163</f>
        <v>377510.58</v>
      </c>
      <c r="N357" s="44"/>
      <c r="O357" s="44"/>
      <c r="P357" s="44"/>
      <c r="Q357" s="101">
        <f t="shared" si="12"/>
        <v>47909.799999999988</v>
      </c>
      <c r="R357" s="47">
        <f t="shared" si="13"/>
        <v>171.67892655367231</v>
      </c>
    </row>
    <row r="358" spans="1:18" x14ac:dyDescent="0.3">
      <c r="A358" s="45">
        <v>19</v>
      </c>
      <c r="B358" s="44" t="s">
        <v>246</v>
      </c>
      <c r="C358" s="44" t="s">
        <v>524</v>
      </c>
      <c r="D358" s="44" t="s">
        <v>333</v>
      </c>
      <c r="E358" s="44" t="s">
        <v>231</v>
      </c>
      <c r="F358" s="44" t="s">
        <v>370</v>
      </c>
      <c r="G358" s="398" t="s">
        <v>1697</v>
      </c>
      <c r="H358" s="49">
        <v>2353</v>
      </c>
      <c r="I358" s="45">
        <v>2</v>
      </c>
      <c r="J358" s="103">
        <f>อุดรธานี!F164</f>
        <v>725694.36</v>
      </c>
      <c r="K358" s="109">
        <f>อุดรธานี!AJ164</f>
        <v>775302.76</v>
      </c>
      <c r="L358" s="50">
        <f>อุดรธานี!AK164</f>
        <v>407665.65</v>
      </c>
      <c r="M358" s="50">
        <f>อุดรธานี!AL164</f>
        <v>427590.42</v>
      </c>
      <c r="N358" s="44"/>
      <c r="O358" s="44"/>
      <c r="P358" s="44"/>
      <c r="Q358" s="101">
        <f t="shared" si="12"/>
        <v>-19924.76999999996</v>
      </c>
      <c r="R358" s="47">
        <f t="shared" si="13"/>
        <v>173.25356991075225</v>
      </c>
    </row>
    <row r="359" spans="1:18" x14ac:dyDescent="0.3">
      <c r="A359" s="45">
        <v>20</v>
      </c>
      <c r="B359" s="44" t="s">
        <v>246</v>
      </c>
      <c r="C359" s="44" t="s">
        <v>525</v>
      </c>
      <c r="D359" s="44" t="s">
        <v>333</v>
      </c>
      <c r="E359" s="44" t="s">
        <v>231</v>
      </c>
      <c r="F359" s="44" t="s">
        <v>370</v>
      </c>
      <c r="G359" s="398" t="s">
        <v>1698</v>
      </c>
      <c r="H359" s="49">
        <v>5363</v>
      </c>
      <c r="I359" s="45">
        <v>4</v>
      </c>
      <c r="J359" s="103">
        <f>อุดรธานี!F165</f>
        <v>820675.84</v>
      </c>
      <c r="K359" s="109">
        <f>อุดรธานี!AJ165</f>
        <v>804566.71</v>
      </c>
      <c r="L359" s="50">
        <f>อุดรธานี!AK165</f>
        <v>589166.2300000001</v>
      </c>
      <c r="M359" s="50">
        <f>อุดรธานี!AL165</f>
        <v>553955.9</v>
      </c>
      <c r="N359" s="44"/>
      <c r="O359" s="44"/>
      <c r="P359" s="44"/>
      <c r="Q359" s="101">
        <f t="shared" si="12"/>
        <v>35210.330000000075</v>
      </c>
      <c r="R359" s="47">
        <f t="shared" si="13"/>
        <v>109.85758530673132</v>
      </c>
    </row>
    <row r="360" spans="1:18" x14ac:dyDescent="0.3">
      <c r="A360" s="45">
        <v>21</v>
      </c>
      <c r="B360" s="44" t="s">
        <v>246</v>
      </c>
      <c r="C360" s="44" t="s">
        <v>526</v>
      </c>
      <c r="D360" s="44" t="s">
        <v>333</v>
      </c>
      <c r="E360" s="44" t="s">
        <v>231</v>
      </c>
      <c r="F360" s="44" t="s">
        <v>370</v>
      </c>
      <c r="G360" s="398" t="s">
        <v>1699</v>
      </c>
      <c r="H360" s="49">
        <v>2121</v>
      </c>
      <c r="I360" s="45">
        <v>2</v>
      </c>
      <c r="J360" s="103">
        <f>อุดรธานี!F166</f>
        <v>532157.84</v>
      </c>
      <c r="K360" s="109">
        <f>อุดรธานี!AJ166</f>
        <v>668238.0199999999</v>
      </c>
      <c r="L360" s="50">
        <f>อุดรธานี!AK166</f>
        <v>562132.83000000007</v>
      </c>
      <c r="M360" s="50">
        <f>อุดรธานี!AL166</f>
        <v>344873.15</v>
      </c>
      <c r="N360" s="44"/>
      <c r="O360" s="44"/>
      <c r="P360" s="44"/>
      <c r="Q360" s="101">
        <f t="shared" si="12"/>
        <v>217259.68000000005</v>
      </c>
      <c r="R360" s="47">
        <f t="shared" si="13"/>
        <v>265.03198019801982</v>
      </c>
    </row>
    <row r="361" spans="1:18" s="4" customFormat="1" x14ac:dyDescent="0.3">
      <c r="A361" s="89">
        <v>12</v>
      </c>
      <c r="B361" s="90" t="s">
        <v>246</v>
      </c>
      <c r="C361" s="90"/>
      <c r="D361" s="90"/>
      <c r="E361" s="90" t="s">
        <v>267</v>
      </c>
      <c r="F361" s="90"/>
      <c r="G361" s="399" t="s">
        <v>527</v>
      </c>
      <c r="H361" s="91">
        <f>SUM(H340:H360)</f>
        <v>76244</v>
      </c>
      <c r="I361" s="89"/>
      <c r="J361" s="92">
        <f>SUM(J340:J360)</f>
        <v>10755943.449999999</v>
      </c>
      <c r="K361" s="110">
        <f>SUM(K340:K360)</f>
        <v>13480973.349999998</v>
      </c>
      <c r="L361" s="92">
        <f>SUM(L340:L360)</f>
        <v>10551454.210000003</v>
      </c>
      <c r="M361" s="92">
        <f>SUM(M340:M360)</f>
        <v>9603213.1900000013</v>
      </c>
      <c r="N361" s="90">
        <v>20</v>
      </c>
      <c r="O361" s="90">
        <v>20</v>
      </c>
      <c r="P361" s="90">
        <f>N361-O361</f>
        <v>0</v>
      </c>
      <c r="Q361" s="102">
        <f t="shared" si="12"/>
        <v>948241.02000000142</v>
      </c>
      <c r="R361" s="100">
        <f>L361/H361</f>
        <v>138.39061709773887</v>
      </c>
    </row>
    <row r="362" spans="1:18" x14ac:dyDescent="0.3">
      <c r="A362" s="45">
        <v>1</v>
      </c>
      <c r="B362" s="44" t="s">
        <v>246</v>
      </c>
      <c r="C362" s="44" t="s">
        <v>524</v>
      </c>
      <c r="D362" s="44" t="s">
        <v>336</v>
      </c>
      <c r="E362" s="44" t="s">
        <v>232</v>
      </c>
      <c r="F362" s="44" t="s">
        <v>400</v>
      </c>
      <c r="G362" s="398" t="s">
        <v>528</v>
      </c>
      <c r="H362" s="49"/>
      <c r="I362" s="45"/>
      <c r="J362" s="103"/>
      <c r="K362" s="109"/>
      <c r="L362" s="50"/>
      <c r="M362" s="50"/>
      <c r="N362" s="44"/>
      <c r="O362" s="44"/>
      <c r="P362" s="44"/>
    </row>
    <row r="363" spans="1:18" x14ac:dyDescent="0.3">
      <c r="A363" s="45">
        <v>2</v>
      </c>
      <c r="B363" s="44" t="s">
        <v>246</v>
      </c>
      <c r="C363" s="44" t="s">
        <v>524</v>
      </c>
      <c r="D363" s="44" t="s">
        <v>336</v>
      </c>
      <c r="E363" s="44" t="s">
        <v>232</v>
      </c>
      <c r="F363" s="44" t="s">
        <v>370</v>
      </c>
      <c r="G363" s="398" t="s">
        <v>1700</v>
      </c>
      <c r="H363" s="49">
        <v>5006</v>
      </c>
      <c r="I363" s="45">
        <v>4</v>
      </c>
      <c r="J363" s="103">
        <f>อุดรธานี!F167</f>
        <v>459738.71</v>
      </c>
      <c r="K363" s="109">
        <f>อุดรธานี!AJ167</f>
        <v>640295.77</v>
      </c>
      <c r="L363" s="50">
        <f>อุดรธานี!AK167</f>
        <v>273543.08</v>
      </c>
      <c r="M363" s="50">
        <f>อุดรธานี!AL167</f>
        <v>487485.93999999994</v>
      </c>
      <c r="N363" s="44"/>
      <c r="O363" s="44"/>
      <c r="P363" s="44"/>
      <c r="Q363" s="101">
        <f t="shared" si="12"/>
        <v>-213942.85999999993</v>
      </c>
      <c r="R363" s="47">
        <f t="shared" si="13"/>
        <v>54.64304434678386</v>
      </c>
    </row>
    <row r="364" spans="1:18" x14ac:dyDescent="0.3">
      <c r="A364" s="45">
        <v>3</v>
      </c>
      <c r="B364" s="44" t="s">
        <v>246</v>
      </c>
      <c r="C364" s="44" t="s">
        <v>524</v>
      </c>
      <c r="D364" s="44" t="s">
        <v>336</v>
      </c>
      <c r="E364" s="44" t="s">
        <v>232</v>
      </c>
      <c r="F364" s="44" t="s">
        <v>370</v>
      </c>
      <c r="G364" s="398" t="s">
        <v>1701</v>
      </c>
      <c r="H364" s="49">
        <v>2343</v>
      </c>
      <c r="I364" s="45">
        <v>2</v>
      </c>
      <c r="J364" s="103">
        <f>อุดรธานี!F168</f>
        <v>246365.04</v>
      </c>
      <c r="K364" s="109">
        <f>อุดรธานี!AJ168</f>
        <v>223701.28</v>
      </c>
      <c r="L364" s="50">
        <f>อุดรธานี!AK168</f>
        <v>342499.35</v>
      </c>
      <c r="M364" s="50">
        <f>อุดรธานี!AL168</f>
        <v>462856.14999999997</v>
      </c>
      <c r="N364" s="44"/>
      <c r="O364" s="44"/>
      <c r="P364" s="44"/>
      <c r="Q364" s="101">
        <f t="shared" si="12"/>
        <v>-120356.79999999999</v>
      </c>
      <c r="R364" s="47">
        <f t="shared" si="13"/>
        <v>146.17983354673495</v>
      </c>
    </row>
    <row r="365" spans="1:18" x14ac:dyDescent="0.3">
      <c r="A365" s="45">
        <v>4</v>
      </c>
      <c r="B365" s="44" t="s">
        <v>246</v>
      </c>
      <c r="C365" s="44" t="s">
        <v>524</v>
      </c>
      <c r="D365" s="44" t="s">
        <v>336</v>
      </c>
      <c r="E365" s="44" t="s">
        <v>232</v>
      </c>
      <c r="F365" s="44" t="s">
        <v>370</v>
      </c>
      <c r="G365" s="398" t="s">
        <v>1702</v>
      </c>
      <c r="H365" s="49">
        <v>2524</v>
      </c>
      <c r="I365" s="45">
        <v>2</v>
      </c>
      <c r="J365" s="103">
        <f>อุดรธานี!F169</f>
        <v>132696.18</v>
      </c>
      <c r="K365" s="109">
        <f>อุดรธานี!AJ169</f>
        <v>204575.15999999997</v>
      </c>
      <c r="L365" s="50">
        <f>อุดรธานี!AK169</f>
        <v>279568.74</v>
      </c>
      <c r="M365" s="50">
        <f>อุดรธานี!AL169</f>
        <v>504583.86</v>
      </c>
      <c r="N365" s="44"/>
      <c r="O365" s="44"/>
      <c r="P365" s="44"/>
      <c r="Q365" s="101">
        <f t="shared" si="12"/>
        <v>-225015.12</v>
      </c>
      <c r="R365" s="47">
        <f t="shared" si="13"/>
        <v>110.76416006339144</v>
      </c>
    </row>
    <row r="366" spans="1:18" x14ac:dyDescent="0.3">
      <c r="A366" s="45">
        <v>5</v>
      </c>
      <c r="B366" s="44" t="s">
        <v>246</v>
      </c>
      <c r="C366" s="44" t="s">
        <v>524</v>
      </c>
      <c r="D366" s="44" t="s">
        <v>336</v>
      </c>
      <c r="E366" s="44" t="s">
        <v>232</v>
      </c>
      <c r="F366" s="44" t="s">
        <v>370</v>
      </c>
      <c r="G366" s="398" t="s">
        <v>1703</v>
      </c>
      <c r="H366" s="255">
        <v>6272</v>
      </c>
      <c r="I366" s="45">
        <v>5</v>
      </c>
      <c r="J366" s="103">
        <f>อุดรธานี!F170</f>
        <v>651326.05000000005</v>
      </c>
      <c r="K366" s="109">
        <f>อุดรธานี!AJ170</f>
        <v>755176.59000000008</v>
      </c>
      <c r="L366" s="50">
        <f>อุดรธานี!AK170</f>
        <v>294650.03000000003</v>
      </c>
      <c r="M366" s="50">
        <f>อุดรธานี!AL170</f>
        <v>561440.97</v>
      </c>
      <c r="N366" s="44"/>
      <c r="O366" s="44"/>
      <c r="P366" s="44"/>
      <c r="Q366" s="101">
        <f t="shared" si="12"/>
        <v>-266790.93999999994</v>
      </c>
      <c r="R366" s="47">
        <f t="shared" si="13"/>
        <v>46.978639987244904</v>
      </c>
    </row>
    <row r="367" spans="1:18" x14ac:dyDescent="0.3">
      <c r="A367" s="45">
        <v>6</v>
      </c>
      <c r="B367" s="44" t="s">
        <v>246</v>
      </c>
      <c r="C367" s="44" t="s">
        <v>524</v>
      </c>
      <c r="D367" s="44" t="s">
        <v>336</v>
      </c>
      <c r="E367" s="44" t="s">
        <v>232</v>
      </c>
      <c r="F367" s="44" t="s">
        <v>370</v>
      </c>
      <c r="G367" s="398" t="s">
        <v>1704</v>
      </c>
      <c r="H367" s="49">
        <v>5818</v>
      </c>
      <c r="I367" s="45">
        <v>4</v>
      </c>
      <c r="J367" s="103">
        <f>อุดรธานี!F171</f>
        <v>1581951.91</v>
      </c>
      <c r="K367" s="109">
        <f>อุดรธานี!AJ171</f>
        <v>1784678.8699999999</v>
      </c>
      <c r="L367" s="50">
        <f>อุดรธานี!AK171</f>
        <v>588262.68000000005</v>
      </c>
      <c r="M367" s="50">
        <f>อุดรธานี!AL171</f>
        <v>636039.06999999995</v>
      </c>
      <c r="N367" s="44"/>
      <c r="O367" s="44"/>
      <c r="P367" s="44"/>
      <c r="Q367" s="101">
        <f t="shared" si="12"/>
        <v>-47776.389999999898</v>
      </c>
      <c r="R367" s="47">
        <f t="shared" si="13"/>
        <v>101.11080783774494</v>
      </c>
    </row>
    <row r="368" spans="1:18" x14ac:dyDescent="0.3">
      <c r="A368" s="45">
        <v>7</v>
      </c>
      <c r="B368" s="44" t="s">
        <v>246</v>
      </c>
      <c r="C368" s="44" t="s">
        <v>524</v>
      </c>
      <c r="D368" s="44" t="s">
        <v>336</v>
      </c>
      <c r="E368" s="44" t="s">
        <v>232</v>
      </c>
      <c r="F368" s="44" t="s">
        <v>370</v>
      </c>
      <c r="G368" s="398" t="s">
        <v>1705</v>
      </c>
      <c r="H368" s="49">
        <v>3371</v>
      </c>
      <c r="I368" s="45">
        <v>3</v>
      </c>
      <c r="J368" s="103">
        <f>อุดรธานี!F172</f>
        <v>325130.81</v>
      </c>
      <c r="K368" s="109">
        <f>อุดรธานี!AJ172</f>
        <v>538435.13</v>
      </c>
      <c r="L368" s="50">
        <f>อุดรธานี!AK172</f>
        <v>303246.46999999997</v>
      </c>
      <c r="M368" s="50">
        <f>อุดรธานี!AL172</f>
        <v>428827.58</v>
      </c>
      <c r="N368" s="44"/>
      <c r="O368" s="44"/>
      <c r="P368" s="44"/>
      <c r="Q368" s="101">
        <f t="shared" si="12"/>
        <v>-125581.11000000004</v>
      </c>
      <c r="R368" s="47">
        <f t="shared" si="13"/>
        <v>89.957422129931757</v>
      </c>
    </row>
    <row r="369" spans="1:18" x14ac:dyDescent="0.3">
      <c r="A369" s="45">
        <v>8</v>
      </c>
      <c r="B369" s="44" t="s">
        <v>246</v>
      </c>
      <c r="C369" s="44" t="s">
        <v>524</v>
      </c>
      <c r="D369" s="44" t="s">
        <v>336</v>
      </c>
      <c r="E369" s="44" t="s">
        <v>232</v>
      </c>
      <c r="F369" s="44" t="s">
        <v>370</v>
      </c>
      <c r="G369" s="398" t="s">
        <v>1706</v>
      </c>
      <c r="H369" s="49">
        <v>4503</v>
      </c>
      <c r="I369" s="45">
        <v>4</v>
      </c>
      <c r="J369" s="103">
        <f>อุดรธานี!F173</f>
        <v>485062.09</v>
      </c>
      <c r="K369" s="109">
        <f>อุดรธานี!AJ173</f>
        <v>691511.53</v>
      </c>
      <c r="L369" s="50">
        <f>อุดรธานี!AK173</f>
        <v>211838.04</v>
      </c>
      <c r="M369" s="50">
        <f>อุดรธานี!AL173</f>
        <v>416951.62000000005</v>
      </c>
      <c r="N369" s="44"/>
      <c r="O369" s="44"/>
      <c r="P369" s="44"/>
      <c r="Q369" s="101">
        <f t="shared" si="12"/>
        <v>-205113.58000000005</v>
      </c>
      <c r="R369" s="47">
        <f t="shared" si="13"/>
        <v>47.043757495003334</v>
      </c>
    </row>
    <row r="370" spans="1:18" x14ac:dyDescent="0.3">
      <c r="A370" s="45">
        <v>9</v>
      </c>
      <c r="B370" s="44" t="s">
        <v>246</v>
      </c>
      <c r="C370" s="44" t="s">
        <v>524</v>
      </c>
      <c r="D370" s="44" t="s">
        <v>336</v>
      </c>
      <c r="E370" s="44" t="s">
        <v>232</v>
      </c>
      <c r="F370" s="44" t="s">
        <v>370</v>
      </c>
      <c r="G370" s="398" t="s">
        <v>1707</v>
      </c>
      <c r="H370" s="49">
        <v>2325</v>
      </c>
      <c r="I370" s="45">
        <v>2</v>
      </c>
      <c r="J370" s="103">
        <f>อุดรธานี!F174</f>
        <v>145480.31</v>
      </c>
      <c r="K370" s="109">
        <f>อุดรธานี!AJ174</f>
        <v>228012.71000000002</v>
      </c>
      <c r="L370" s="50">
        <f>อุดรธานี!AK174</f>
        <v>92233.03</v>
      </c>
      <c r="M370" s="50">
        <f>อุดรธานี!AL174</f>
        <v>225349.50999999998</v>
      </c>
      <c r="N370" s="44"/>
      <c r="O370" s="44"/>
      <c r="P370" s="44"/>
      <c r="Q370" s="101">
        <f t="shared" si="12"/>
        <v>-133116.47999999998</v>
      </c>
      <c r="R370" s="47">
        <f t="shared" si="13"/>
        <v>39.670120430107524</v>
      </c>
    </row>
    <row r="371" spans="1:18" x14ac:dyDescent="0.3">
      <c r="A371" s="45">
        <v>10</v>
      </c>
      <c r="B371" s="44" t="s">
        <v>246</v>
      </c>
      <c r="C371" s="44" t="s">
        <v>524</v>
      </c>
      <c r="D371" s="44" t="s">
        <v>336</v>
      </c>
      <c r="E371" s="44" t="s">
        <v>232</v>
      </c>
      <c r="F371" s="44" t="s">
        <v>370</v>
      </c>
      <c r="G371" s="398" t="s">
        <v>1708</v>
      </c>
      <c r="H371" s="49">
        <v>1480</v>
      </c>
      <c r="I371" s="45">
        <v>1</v>
      </c>
      <c r="J371" s="103">
        <f>อุดรธานี!F175</f>
        <v>122948.08</v>
      </c>
      <c r="K371" s="109">
        <f>อุดรธานี!AJ175</f>
        <v>117906.46000000002</v>
      </c>
      <c r="L371" s="50">
        <f>อุดรธานี!AK175</f>
        <v>130708.31</v>
      </c>
      <c r="M371" s="50">
        <f>อุดรธานี!AL175</f>
        <v>321201.98</v>
      </c>
      <c r="N371" s="44"/>
      <c r="O371" s="44"/>
      <c r="P371" s="44"/>
      <c r="Q371" s="101">
        <f t="shared" si="12"/>
        <v>-190493.66999999998</v>
      </c>
      <c r="R371" s="47">
        <f t="shared" si="13"/>
        <v>88.316425675675674</v>
      </c>
    </row>
    <row r="372" spans="1:18" s="4" customFormat="1" x14ac:dyDescent="0.3">
      <c r="A372" s="89">
        <v>13</v>
      </c>
      <c r="B372" s="90" t="s">
        <v>246</v>
      </c>
      <c r="C372" s="90"/>
      <c r="D372" s="90"/>
      <c r="E372" s="90" t="s">
        <v>267</v>
      </c>
      <c r="F372" s="90"/>
      <c r="G372" s="399" t="s">
        <v>529</v>
      </c>
      <c r="H372" s="91">
        <f>SUM(H362:H371)</f>
        <v>33642</v>
      </c>
      <c r="I372" s="89"/>
      <c r="J372" s="92">
        <f>SUM(J362:J371)</f>
        <v>4150699.1799999997</v>
      </c>
      <c r="K372" s="110">
        <f>SUM(K362:K371)</f>
        <v>5184293.5</v>
      </c>
      <c r="L372" s="92">
        <f>SUM(L362:L371)</f>
        <v>2516549.7299999995</v>
      </c>
      <c r="M372" s="92">
        <f>SUM(M362:M371)</f>
        <v>4044736.6799999997</v>
      </c>
      <c r="N372" s="90">
        <v>9</v>
      </c>
      <c r="O372" s="90">
        <v>9</v>
      </c>
      <c r="P372" s="90">
        <f>N372-O372</f>
        <v>0</v>
      </c>
      <c r="Q372" s="102">
        <f t="shared" si="12"/>
        <v>-1528186.9500000002</v>
      </c>
      <c r="R372" s="100">
        <f>L372/H372</f>
        <v>74.803808632067046</v>
      </c>
    </row>
    <row r="373" spans="1:18" x14ac:dyDescent="0.3">
      <c r="A373" s="45">
        <v>1</v>
      </c>
      <c r="B373" s="44" t="s">
        <v>246</v>
      </c>
      <c r="C373" s="44" t="s">
        <v>525</v>
      </c>
      <c r="D373" s="44" t="s">
        <v>339</v>
      </c>
      <c r="E373" s="44" t="s">
        <v>233</v>
      </c>
      <c r="F373" s="44" t="s">
        <v>400</v>
      </c>
      <c r="G373" s="398" t="s">
        <v>530</v>
      </c>
      <c r="H373" s="49"/>
      <c r="I373" s="45"/>
      <c r="J373" s="103"/>
      <c r="K373" s="109"/>
      <c r="L373" s="50"/>
      <c r="M373" s="50"/>
      <c r="N373" s="44"/>
      <c r="O373" s="44"/>
      <c r="P373" s="44"/>
    </row>
    <row r="374" spans="1:18" x14ac:dyDescent="0.3">
      <c r="A374" s="45">
        <v>2</v>
      </c>
      <c r="B374" s="44" t="s">
        <v>246</v>
      </c>
      <c r="C374" s="44" t="s">
        <v>525</v>
      </c>
      <c r="D374" s="44" t="s">
        <v>339</v>
      </c>
      <c r="E374" s="44" t="s">
        <v>233</v>
      </c>
      <c r="F374" s="44" t="s">
        <v>370</v>
      </c>
      <c r="G374" s="398" t="s">
        <v>1709</v>
      </c>
      <c r="H374" s="255">
        <v>8344</v>
      </c>
      <c r="I374" s="45">
        <v>5</v>
      </c>
      <c r="J374" s="103">
        <f>อุดรธานี!F176</f>
        <v>1530642.89</v>
      </c>
      <c r="K374" s="109">
        <f>อุดรธานี!AJ176</f>
        <v>1678764.4999999998</v>
      </c>
      <c r="L374" s="50">
        <f>อุดรธานี!AK176</f>
        <v>1152793.1400000001</v>
      </c>
      <c r="M374" s="50">
        <f>อุดรธานี!AL176</f>
        <v>796661.92999999993</v>
      </c>
      <c r="N374" s="44"/>
      <c r="O374" s="44"/>
      <c r="P374" s="44"/>
      <c r="Q374" s="101">
        <f t="shared" si="12"/>
        <v>356131.2100000002</v>
      </c>
      <c r="R374" s="47">
        <f t="shared" si="13"/>
        <v>138.15833413231067</v>
      </c>
    </row>
    <row r="375" spans="1:18" x14ac:dyDescent="0.3">
      <c r="A375" s="45">
        <v>3</v>
      </c>
      <c r="B375" s="44" t="s">
        <v>246</v>
      </c>
      <c r="C375" s="44" t="s">
        <v>525</v>
      </c>
      <c r="D375" s="44" t="s">
        <v>339</v>
      </c>
      <c r="E375" s="44" t="s">
        <v>233</v>
      </c>
      <c r="F375" s="44" t="s">
        <v>370</v>
      </c>
      <c r="G375" s="398" t="s">
        <v>1710</v>
      </c>
      <c r="H375" s="49">
        <v>3901</v>
      </c>
      <c r="I375" s="45">
        <v>3</v>
      </c>
      <c r="J375" s="103">
        <f>อุดรธานี!F177</f>
        <v>381444.93</v>
      </c>
      <c r="K375" s="109">
        <f>อุดรธานี!AJ177</f>
        <v>819852.25</v>
      </c>
      <c r="L375" s="50">
        <f>อุดรธานี!AK177</f>
        <v>812717.5</v>
      </c>
      <c r="M375" s="50">
        <f>อุดรธานี!AL177</f>
        <v>492296.94</v>
      </c>
      <c r="N375" s="44"/>
      <c r="O375" s="44"/>
      <c r="P375" s="44"/>
      <c r="Q375" s="101">
        <f t="shared" si="12"/>
        <v>320420.56</v>
      </c>
      <c r="R375" s="47">
        <f t="shared" si="13"/>
        <v>208.33568315816458</v>
      </c>
    </row>
    <row r="376" spans="1:18" s="316" customFormat="1" x14ac:dyDescent="0.3">
      <c r="A376" s="246">
        <v>4</v>
      </c>
      <c r="B376" s="247" t="s">
        <v>246</v>
      </c>
      <c r="C376" s="247" t="s">
        <v>525</v>
      </c>
      <c r="D376" s="247" t="s">
        <v>339</v>
      </c>
      <c r="E376" s="247" t="s">
        <v>233</v>
      </c>
      <c r="F376" s="247" t="s">
        <v>370</v>
      </c>
      <c r="G376" s="400" t="s">
        <v>1712</v>
      </c>
      <c r="H376" s="248">
        <v>4479</v>
      </c>
      <c r="I376" s="246">
        <v>3</v>
      </c>
      <c r="J376" s="71">
        <f>อุดรธานี!F179</f>
        <v>460198.73</v>
      </c>
      <c r="K376" s="249">
        <f>อุดรธานี!AJ179</f>
        <v>301307.65999999992</v>
      </c>
      <c r="L376" s="71">
        <f>อุดรธานี!AK179</f>
        <v>696051.4</v>
      </c>
      <c r="M376" s="71">
        <f>อุดรธานี!AL179</f>
        <v>383096.89999999997</v>
      </c>
      <c r="N376" s="247"/>
      <c r="O376" s="247"/>
      <c r="P376" s="247"/>
      <c r="Q376" s="148">
        <f t="shared" si="12"/>
        <v>312954.50000000006</v>
      </c>
      <c r="R376" s="149">
        <f t="shared" si="13"/>
        <v>155.40330430899755</v>
      </c>
    </row>
    <row r="377" spans="1:18" x14ac:dyDescent="0.3">
      <c r="A377" s="45">
        <v>5</v>
      </c>
      <c r="B377" s="44" t="s">
        <v>246</v>
      </c>
      <c r="C377" s="44" t="s">
        <v>525</v>
      </c>
      <c r="D377" s="44" t="s">
        <v>339</v>
      </c>
      <c r="E377" s="44" t="s">
        <v>233</v>
      </c>
      <c r="F377" s="44" t="s">
        <v>370</v>
      </c>
      <c r="G377" s="398" t="s">
        <v>1713</v>
      </c>
      <c r="H377" s="49">
        <v>5054</v>
      </c>
      <c r="I377" s="45">
        <v>4</v>
      </c>
      <c r="J377" s="103">
        <f>อุดรธานี!F180</f>
        <v>767994.29</v>
      </c>
      <c r="K377" s="114">
        <f>อุดรธานี!AJ180</f>
        <v>888797.10000000009</v>
      </c>
      <c r="L377" s="50">
        <f>อุดรธานี!AK180</f>
        <v>797444.36</v>
      </c>
      <c r="M377" s="50">
        <f>อุดรธานี!AL180</f>
        <v>541771.88</v>
      </c>
      <c r="N377" s="44"/>
      <c r="O377" s="44"/>
      <c r="P377" s="44"/>
      <c r="Q377" s="101">
        <f t="shared" si="12"/>
        <v>255672.47999999998</v>
      </c>
      <c r="R377" s="47">
        <f t="shared" si="13"/>
        <v>157.78479620102888</v>
      </c>
    </row>
    <row r="378" spans="1:18" x14ac:dyDescent="0.3">
      <c r="A378" s="60">
        <v>6</v>
      </c>
      <c r="B378" s="44" t="s">
        <v>246</v>
      </c>
      <c r="C378" s="44" t="s">
        <v>525</v>
      </c>
      <c r="D378" s="44" t="s">
        <v>339</v>
      </c>
      <c r="E378" s="44" t="s">
        <v>233</v>
      </c>
      <c r="F378" s="44" t="s">
        <v>370</v>
      </c>
      <c r="G378" s="398" t="s">
        <v>1714</v>
      </c>
      <c r="H378" s="49">
        <v>5698</v>
      </c>
      <c r="I378" s="45">
        <v>4</v>
      </c>
      <c r="J378" s="103">
        <f>อุดรธานี!F181</f>
        <v>121722.27</v>
      </c>
      <c r="K378" s="114">
        <f>อุดรธานี!AJ181</f>
        <v>178093.90999999997</v>
      </c>
      <c r="L378" s="50">
        <f>อุดรธานี!AK181</f>
        <v>461588.71</v>
      </c>
      <c r="M378" s="50">
        <f>อุดรธานี!AL181</f>
        <v>4968317.42</v>
      </c>
      <c r="N378" s="44"/>
      <c r="O378" s="44"/>
      <c r="P378" s="44"/>
      <c r="Q378" s="101">
        <f t="shared" si="12"/>
        <v>-4506728.71</v>
      </c>
      <c r="R378" s="47">
        <f t="shared" si="13"/>
        <v>81.008899613899615</v>
      </c>
    </row>
    <row r="379" spans="1:18" x14ac:dyDescent="0.3">
      <c r="A379" s="60">
        <v>7</v>
      </c>
      <c r="B379" s="44" t="s">
        <v>246</v>
      </c>
      <c r="C379" s="44" t="s">
        <v>525</v>
      </c>
      <c r="D379" s="44" t="s">
        <v>339</v>
      </c>
      <c r="E379" s="44" t="s">
        <v>233</v>
      </c>
      <c r="F379" s="44" t="s">
        <v>370</v>
      </c>
      <c r="G379" s="398" t="s">
        <v>1715</v>
      </c>
      <c r="H379" s="49">
        <v>5218</v>
      </c>
      <c r="I379" s="45">
        <v>4</v>
      </c>
      <c r="J379" s="103">
        <f>อุดรธานี!F182</f>
        <v>938678.4</v>
      </c>
      <c r="K379" s="114">
        <f>อุดรธานี!AJ182</f>
        <v>1077709.4000000001</v>
      </c>
      <c r="L379" s="50">
        <f>อุดรธานี!AK182</f>
        <v>916914.71</v>
      </c>
      <c r="M379" s="50">
        <f>อุดรธานี!AL182</f>
        <v>689591.26</v>
      </c>
      <c r="N379" s="44"/>
      <c r="O379" s="44"/>
      <c r="P379" s="44"/>
      <c r="Q379" s="101">
        <f t="shared" si="12"/>
        <v>227323.44999999995</v>
      </c>
      <c r="R379" s="47">
        <f t="shared" si="13"/>
        <v>175.72148524338826</v>
      </c>
    </row>
    <row r="380" spans="1:18" x14ac:dyDescent="0.3">
      <c r="A380" s="60">
        <v>8</v>
      </c>
      <c r="B380" s="44" t="s">
        <v>246</v>
      </c>
      <c r="C380" s="44" t="s">
        <v>525</v>
      </c>
      <c r="D380" s="44" t="s">
        <v>339</v>
      </c>
      <c r="E380" s="44" t="s">
        <v>233</v>
      </c>
      <c r="F380" s="44" t="s">
        <v>370</v>
      </c>
      <c r="G380" s="398" t="s">
        <v>1716</v>
      </c>
      <c r="H380" s="255">
        <v>6468</v>
      </c>
      <c r="I380" s="45">
        <v>5</v>
      </c>
      <c r="J380" s="103">
        <f>อุดรธานี!F183</f>
        <v>526246.92000000004</v>
      </c>
      <c r="K380" s="114">
        <f>อุดรธานี!AJ183</f>
        <v>651245.78</v>
      </c>
      <c r="L380" s="50">
        <f>อุดรธานี!AK183</f>
        <v>781191.98</v>
      </c>
      <c r="M380" s="50">
        <f>อุดรธานี!AL183</f>
        <v>761827.38</v>
      </c>
      <c r="N380" s="44"/>
      <c r="O380" s="44"/>
      <c r="P380" s="44"/>
      <c r="Q380" s="101">
        <f t="shared" si="12"/>
        <v>19364.599999999977</v>
      </c>
      <c r="R380" s="47">
        <f t="shared" si="13"/>
        <v>120.77798082869511</v>
      </c>
    </row>
    <row r="381" spans="1:18" x14ac:dyDescent="0.3">
      <c r="A381" s="60">
        <v>9</v>
      </c>
      <c r="B381" s="44" t="s">
        <v>246</v>
      </c>
      <c r="C381" s="44" t="s">
        <v>525</v>
      </c>
      <c r="D381" s="44" t="s">
        <v>339</v>
      </c>
      <c r="E381" s="44" t="s">
        <v>233</v>
      </c>
      <c r="F381" s="44" t="s">
        <v>370</v>
      </c>
      <c r="G381" s="398" t="s">
        <v>1717</v>
      </c>
      <c r="H381" s="255">
        <v>8206</v>
      </c>
      <c r="I381" s="45">
        <v>5</v>
      </c>
      <c r="J381" s="103">
        <f>อุดรธานี!F184</f>
        <v>950664.99</v>
      </c>
      <c r="K381" s="114">
        <f>อุดรธานี!AJ184</f>
        <v>1088558.03</v>
      </c>
      <c r="L381" s="50">
        <f>อุดรธานี!AK184</f>
        <v>714425.08000000007</v>
      </c>
      <c r="M381" s="50">
        <f>อุดรธานี!AL184</f>
        <v>707671.1</v>
      </c>
      <c r="N381" s="44"/>
      <c r="O381" s="44"/>
      <c r="P381" s="44"/>
      <c r="Q381" s="101">
        <f t="shared" si="12"/>
        <v>6753.9800000000978</v>
      </c>
      <c r="R381" s="47">
        <f t="shared" si="13"/>
        <v>87.061306361199129</v>
      </c>
    </row>
    <row r="382" spans="1:18" x14ac:dyDescent="0.3">
      <c r="A382" s="60">
        <v>10</v>
      </c>
      <c r="B382" s="44" t="s">
        <v>246</v>
      </c>
      <c r="C382" s="44" t="s">
        <v>525</v>
      </c>
      <c r="D382" s="44" t="s">
        <v>339</v>
      </c>
      <c r="E382" s="44" t="s">
        <v>233</v>
      </c>
      <c r="F382" s="44" t="s">
        <v>370</v>
      </c>
      <c r="G382" s="398" t="s">
        <v>1718</v>
      </c>
      <c r="H382" s="49">
        <v>4682</v>
      </c>
      <c r="I382" s="45">
        <v>4</v>
      </c>
      <c r="J382" s="103">
        <f>อุดรธานี!F185</f>
        <v>599685.65</v>
      </c>
      <c r="K382" s="114">
        <f>อุดรธานี!AJ185</f>
        <v>793967.89000000013</v>
      </c>
      <c r="L382" s="50">
        <f>อุดรธานี!AK185</f>
        <v>669062.59000000008</v>
      </c>
      <c r="M382" s="50">
        <f>อุดรธานี!AL185</f>
        <v>468052.20999999996</v>
      </c>
      <c r="N382" s="44"/>
      <c r="O382" s="44"/>
      <c r="P382" s="44"/>
      <c r="Q382" s="101">
        <f t="shared" si="12"/>
        <v>201010.38000000012</v>
      </c>
      <c r="R382" s="47">
        <f t="shared" si="13"/>
        <v>142.90102306706538</v>
      </c>
    </row>
    <row r="383" spans="1:18" x14ac:dyDescent="0.3">
      <c r="A383" s="60">
        <v>11</v>
      </c>
      <c r="B383" s="44" t="s">
        <v>246</v>
      </c>
      <c r="C383" s="44" t="s">
        <v>525</v>
      </c>
      <c r="D383" s="44" t="s">
        <v>339</v>
      </c>
      <c r="E383" s="44" t="s">
        <v>233</v>
      </c>
      <c r="F383" s="44" t="s">
        <v>370</v>
      </c>
      <c r="G383" s="398" t="s">
        <v>1719</v>
      </c>
      <c r="H383" s="49">
        <v>5558</v>
      </c>
      <c r="I383" s="45">
        <v>4</v>
      </c>
      <c r="J383" s="103">
        <f>อุดรธานี!F186</f>
        <v>621347.23</v>
      </c>
      <c r="K383" s="114">
        <f>อุดรธานี!AJ186</f>
        <v>805270.25</v>
      </c>
      <c r="L383" s="50">
        <f>อุดรธานี!AK186</f>
        <v>884579.76</v>
      </c>
      <c r="M383" s="50">
        <f>อุดรธานี!AL186</f>
        <v>698408.79</v>
      </c>
      <c r="N383" s="44"/>
      <c r="O383" s="44"/>
      <c r="P383" s="44"/>
      <c r="Q383" s="101">
        <f t="shared" si="12"/>
        <v>186170.96999999997</v>
      </c>
      <c r="R383" s="47">
        <f t="shared" si="13"/>
        <v>159.15432889528608</v>
      </c>
    </row>
    <row r="384" spans="1:18" x14ac:dyDescent="0.3">
      <c r="A384" s="60">
        <v>12</v>
      </c>
      <c r="B384" s="44" t="s">
        <v>246</v>
      </c>
      <c r="C384" s="44" t="s">
        <v>525</v>
      </c>
      <c r="D384" s="44" t="s">
        <v>339</v>
      </c>
      <c r="E384" s="44" t="s">
        <v>233</v>
      </c>
      <c r="F384" s="44" t="s">
        <v>370</v>
      </c>
      <c r="G384" s="398" t="s">
        <v>1720</v>
      </c>
      <c r="H384" s="49">
        <v>4731</v>
      </c>
      <c r="I384" s="45">
        <v>4</v>
      </c>
      <c r="J384" s="103">
        <f>อุดรธานี!F187</f>
        <v>523976.72</v>
      </c>
      <c r="K384" s="114">
        <f>อุดรธานี!AJ187</f>
        <v>480726.37999999995</v>
      </c>
      <c r="L384" s="50">
        <f>อุดรธานี!AK187</f>
        <v>899022.19</v>
      </c>
      <c r="M384" s="50">
        <f>อุดรธานี!AL187</f>
        <v>646267.19000000006</v>
      </c>
      <c r="N384" s="44"/>
      <c r="O384" s="44"/>
      <c r="P384" s="44"/>
      <c r="Q384" s="101">
        <f t="shared" si="12"/>
        <v>252754.99999999988</v>
      </c>
      <c r="R384" s="47">
        <f t="shared" si="13"/>
        <v>190.02794123863876</v>
      </c>
    </row>
    <row r="385" spans="1:18" x14ac:dyDescent="0.3">
      <c r="A385" s="60">
        <v>13</v>
      </c>
      <c r="B385" s="44" t="s">
        <v>246</v>
      </c>
      <c r="C385" s="44" t="s">
        <v>526</v>
      </c>
      <c r="D385" s="44" t="s">
        <v>339</v>
      </c>
      <c r="E385" s="44" t="s">
        <v>233</v>
      </c>
      <c r="F385" s="44" t="s">
        <v>370</v>
      </c>
      <c r="G385" s="405" t="s">
        <v>1721</v>
      </c>
      <c r="H385" s="70">
        <v>3338</v>
      </c>
      <c r="I385" s="45">
        <v>3</v>
      </c>
      <c r="J385" s="103">
        <f>อุดรธานี!F188</f>
        <v>692839.08</v>
      </c>
      <c r="K385" s="114">
        <f>อุดรธานี!AJ188</f>
        <v>734851.41999999993</v>
      </c>
      <c r="L385" s="50">
        <f>อุดรธานี!AK188</f>
        <v>784610.78</v>
      </c>
      <c r="M385" s="50">
        <f>อุดรธานี!AL188</f>
        <v>433462.76</v>
      </c>
      <c r="N385" s="44"/>
      <c r="O385" s="44"/>
      <c r="P385" s="44"/>
      <c r="Q385" s="101">
        <f t="shared" si="12"/>
        <v>351148.02</v>
      </c>
      <c r="R385" s="47">
        <f t="shared" si="13"/>
        <v>235.05415817855004</v>
      </c>
    </row>
    <row r="386" spans="1:18" x14ac:dyDescent="0.3">
      <c r="A386" s="60">
        <v>14</v>
      </c>
      <c r="B386" s="44" t="s">
        <v>246</v>
      </c>
      <c r="C386" s="44" t="s">
        <v>525</v>
      </c>
      <c r="D386" s="44" t="s">
        <v>339</v>
      </c>
      <c r="E386" s="44" t="s">
        <v>233</v>
      </c>
      <c r="F386" s="44" t="s">
        <v>370</v>
      </c>
      <c r="G386" s="398" t="s">
        <v>1722</v>
      </c>
      <c r="H386" s="255">
        <v>6544</v>
      </c>
      <c r="I386" s="45">
        <v>5</v>
      </c>
      <c r="J386" s="103">
        <f>อุดรธานี!F189</f>
        <v>581490.17000000004</v>
      </c>
      <c r="K386" s="114">
        <f>อุดรธานี!AJ189</f>
        <v>998323.41</v>
      </c>
      <c r="L386" s="50">
        <f>อุดรธานี!AK189</f>
        <v>634084.17999999993</v>
      </c>
      <c r="M386" s="50">
        <f>อุดรธานี!AL189</f>
        <v>579414.83000000007</v>
      </c>
      <c r="N386" s="44"/>
      <c r="O386" s="44"/>
      <c r="P386" s="44"/>
      <c r="Q386" s="101">
        <f t="shared" si="12"/>
        <v>54669.34999999986</v>
      </c>
      <c r="R386" s="47">
        <f t="shared" si="13"/>
        <v>96.895504278728595</v>
      </c>
    </row>
    <row r="387" spans="1:18" s="4" customFormat="1" x14ac:dyDescent="0.3">
      <c r="A387" s="202">
        <v>15</v>
      </c>
      <c r="B387" s="90" t="s">
        <v>246</v>
      </c>
      <c r="C387" s="90"/>
      <c r="D387" s="90"/>
      <c r="E387" s="90" t="s">
        <v>267</v>
      </c>
      <c r="F387" s="90"/>
      <c r="G387" s="399" t="s">
        <v>531</v>
      </c>
      <c r="H387" s="91">
        <f>SUM(H373:H386)</f>
        <v>72221</v>
      </c>
      <c r="I387" s="89"/>
      <c r="J387" s="92">
        <f>SUM(J373:J386)</f>
        <v>8696932.2700000014</v>
      </c>
      <c r="K387" s="110">
        <f>SUM(K373:K386)</f>
        <v>10497467.980000002</v>
      </c>
      <c r="L387" s="92">
        <f>SUM(L373:L386)</f>
        <v>10204486.379999999</v>
      </c>
      <c r="M387" s="92">
        <f>SUM(M373:M386)</f>
        <v>12166840.589999998</v>
      </c>
      <c r="N387" s="90">
        <v>13</v>
      </c>
      <c r="O387" s="90">
        <v>13</v>
      </c>
      <c r="P387" s="90">
        <f>N387-O387</f>
        <v>0</v>
      </c>
      <c r="Q387" s="102">
        <f t="shared" si="12"/>
        <v>-1962354.209999999</v>
      </c>
      <c r="R387" s="100">
        <f>L387/H387</f>
        <v>141.29527948934518</v>
      </c>
    </row>
    <row r="388" spans="1:18" x14ac:dyDescent="0.3">
      <c r="A388" s="45">
        <v>1</v>
      </c>
      <c r="B388" s="44" t="s">
        <v>246</v>
      </c>
      <c r="C388" s="44" t="s">
        <v>526</v>
      </c>
      <c r="D388" s="44" t="s">
        <v>341</v>
      </c>
      <c r="E388" s="44" t="s">
        <v>234</v>
      </c>
      <c r="F388" s="44" t="s">
        <v>400</v>
      </c>
      <c r="G388" s="398" t="s">
        <v>532</v>
      </c>
      <c r="H388" s="49"/>
      <c r="I388" s="45"/>
      <c r="J388" s="103"/>
      <c r="K388" s="109"/>
      <c r="L388" s="50"/>
      <c r="M388" s="50"/>
      <c r="N388" s="44"/>
      <c r="O388" s="44"/>
      <c r="P388" s="44"/>
    </row>
    <row r="389" spans="1:18" x14ac:dyDescent="0.3">
      <c r="A389" s="45">
        <v>2</v>
      </c>
      <c r="B389" s="44" t="s">
        <v>246</v>
      </c>
      <c r="C389" s="44" t="s">
        <v>526</v>
      </c>
      <c r="D389" s="44" t="s">
        <v>341</v>
      </c>
      <c r="E389" s="44" t="s">
        <v>234</v>
      </c>
      <c r="F389" s="44" t="s">
        <v>370</v>
      </c>
      <c r="G389" s="398" t="s">
        <v>1723</v>
      </c>
      <c r="H389" s="49">
        <v>2511</v>
      </c>
      <c r="I389" s="45">
        <v>2</v>
      </c>
      <c r="J389" s="50">
        <f>อุดรธานี!F190</f>
        <v>423554</v>
      </c>
      <c r="K389" s="109">
        <f>อุดรธานี!AJ190</f>
        <v>546219.89</v>
      </c>
      <c r="L389" s="50">
        <f>อุดรธานี!AK190</f>
        <v>803562.4</v>
      </c>
      <c r="M389" s="50">
        <f>อุดรธานี!AL190</f>
        <v>488447.07999999996</v>
      </c>
      <c r="N389" s="44"/>
      <c r="O389" s="44"/>
      <c r="P389" s="44"/>
      <c r="Q389" s="101">
        <f t="shared" si="12"/>
        <v>315115.32000000007</v>
      </c>
      <c r="R389" s="47">
        <f t="shared" si="13"/>
        <v>320.01688570290725</v>
      </c>
    </row>
    <row r="390" spans="1:18" x14ac:dyDescent="0.3">
      <c r="A390" s="45">
        <v>3</v>
      </c>
      <c r="B390" s="44" t="s">
        <v>246</v>
      </c>
      <c r="C390" s="44" t="s">
        <v>526</v>
      </c>
      <c r="D390" s="44" t="s">
        <v>341</v>
      </c>
      <c r="E390" s="44" t="s">
        <v>234</v>
      </c>
      <c r="F390" s="44" t="s">
        <v>370</v>
      </c>
      <c r="G390" s="398" t="s">
        <v>1724</v>
      </c>
      <c r="H390" s="49">
        <v>3129</v>
      </c>
      <c r="I390" s="45">
        <v>3</v>
      </c>
      <c r="J390" s="50">
        <f>อุดรธานี!F191</f>
        <v>99226.37</v>
      </c>
      <c r="K390" s="109">
        <f>อุดรธานี!AJ191</f>
        <v>266953.92</v>
      </c>
      <c r="L390" s="50">
        <f>อุดรธานี!AK191</f>
        <v>258626.43999999997</v>
      </c>
      <c r="M390" s="50">
        <f>อุดรธานี!AL191</f>
        <v>234012.52</v>
      </c>
      <c r="N390" s="44"/>
      <c r="O390" s="44"/>
      <c r="P390" s="44"/>
      <c r="Q390" s="101">
        <f t="shared" si="12"/>
        <v>24613.919999999984</v>
      </c>
      <c r="R390" s="47">
        <f t="shared" si="13"/>
        <v>82.654662831575578</v>
      </c>
    </row>
    <row r="391" spans="1:18" x14ac:dyDescent="0.3">
      <c r="A391" s="45">
        <v>4</v>
      </c>
      <c r="B391" s="44" t="s">
        <v>246</v>
      </c>
      <c r="C391" s="44" t="s">
        <v>526</v>
      </c>
      <c r="D391" s="44" t="s">
        <v>341</v>
      </c>
      <c r="E391" s="44" t="s">
        <v>234</v>
      </c>
      <c r="F391" s="44" t="s">
        <v>370</v>
      </c>
      <c r="G391" s="398" t="s">
        <v>1725</v>
      </c>
      <c r="H391" s="49">
        <v>5633</v>
      </c>
      <c r="I391" s="45">
        <v>4</v>
      </c>
      <c r="J391" s="50">
        <f>อุดรธานี!F192</f>
        <v>281146.15999999997</v>
      </c>
      <c r="K391" s="109">
        <f>อุดรธานี!AJ192</f>
        <v>251391.87</v>
      </c>
      <c r="L391" s="50">
        <f>อุดรธานี!AK192</f>
        <v>605377</v>
      </c>
      <c r="M391" s="50">
        <f>อุดรธานี!AL192</f>
        <v>753201.6100000001</v>
      </c>
      <c r="N391" s="44"/>
      <c r="O391" s="44"/>
      <c r="P391" s="44"/>
      <c r="Q391" s="101">
        <f t="shared" ref="Q391:Q454" si="14">L391-M391</f>
        <v>-147824.6100000001</v>
      </c>
      <c r="R391" s="47">
        <f t="shared" ref="R391:R454" si="15">L391/H391</f>
        <v>107.469731936801</v>
      </c>
    </row>
    <row r="392" spans="1:18" x14ac:dyDescent="0.3">
      <c r="A392" s="45">
        <v>5</v>
      </c>
      <c r="B392" s="44" t="s">
        <v>246</v>
      </c>
      <c r="C392" s="44" t="s">
        <v>526</v>
      </c>
      <c r="D392" s="44" t="s">
        <v>341</v>
      </c>
      <c r="E392" s="44" t="s">
        <v>234</v>
      </c>
      <c r="F392" s="44" t="s">
        <v>370</v>
      </c>
      <c r="G392" s="398" t="s">
        <v>1726</v>
      </c>
      <c r="H392" s="49">
        <v>1850</v>
      </c>
      <c r="I392" s="45">
        <v>2</v>
      </c>
      <c r="J392" s="50">
        <f>อุดรธานี!F193</f>
        <v>286840.46000000002</v>
      </c>
      <c r="K392" s="109">
        <f>อุดรธานี!AJ193</f>
        <v>320918.08</v>
      </c>
      <c r="L392" s="50">
        <f>อุดรธานี!AK193</f>
        <v>308574.61</v>
      </c>
      <c r="M392" s="50">
        <f>อุดรธานี!AL193</f>
        <v>334853.15000000002</v>
      </c>
      <c r="N392" s="44"/>
      <c r="O392" s="44"/>
      <c r="P392" s="44"/>
      <c r="Q392" s="101">
        <f t="shared" si="14"/>
        <v>-26278.540000000037</v>
      </c>
      <c r="R392" s="47">
        <f t="shared" si="15"/>
        <v>166.79708648648648</v>
      </c>
    </row>
    <row r="393" spans="1:18" x14ac:dyDescent="0.3">
      <c r="A393" s="45">
        <v>6</v>
      </c>
      <c r="B393" s="44" t="s">
        <v>246</v>
      </c>
      <c r="C393" s="44" t="s">
        <v>526</v>
      </c>
      <c r="D393" s="44" t="s">
        <v>341</v>
      </c>
      <c r="E393" s="44" t="s">
        <v>234</v>
      </c>
      <c r="F393" s="44" t="s">
        <v>370</v>
      </c>
      <c r="G393" s="398" t="s">
        <v>1727</v>
      </c>
      <c r="H393" s="49">
        <v>3330</v>
      </c>
      <c r="I393" s="45">
        <v>3</v>
      </c>
      <c r="J393" s="50">
        <f>อุดรธานี!F194</f>
        <v>554251.63</v>
      </c>
      <c r="K393" s="109">
        <f>อุดรธานี!AJ194</f>
        <v>563543.65</v>
      </c>
      <c r="L393" s="50">
        <f>อุดรธานี!AK194</f>
        <v>257037.78</v>
      </c>
      <c r="M393" s="50">
        <f>อุดรธานี!AL194</f>
        <v>301590.08</v>
      </c>
      <c r="N393" s="44"/>
      <c r="O393" s="44"/>
      <c r="P393" s="44"/>
      <c r="Q393" s="101">
        <f t="shared" si="14"/>
        <v>-44552.300000000017</v>
      </c>
      <c r="R393" s="47">
        <f t="shared" si="15"/>
        <v>77.188522522522518</v>
      </c>
    </row>
    <row r="394" spans="1:18" s="4" customFormat="1" x14ac:dyDescent="0.3">
      <c r="A394" s="89">
        <v>15</v>
      </c>
      <c r="B394" s="90" t="s">
        <v>246</v>
      </c>
      <c r="C394" s="90"/>
      <c r="D394" s="90"/>
      <c r="E394" s="90" t="s">
        <v>267</v>
      </c>
      <c r="F394" s="90"/>
      <c r="G394" s="399" t="s">
        <v>533</v>
      </c>
      <c r="H394" s="91">
        <f>SUM(H388:H393)</f>
        <v>16453</v>
      </c>
      <c r="I394" s="89"/>
      <c r="J394" s="92">
        <f>SUM(J388:J393)</f>
        <v>1645018.62</v>
      </c>
      <c r="K394" s="110">
        <f>SUM(K388:K393)</f>
        <v>1949027.4100000001</v>
      </c>
      <c r="L394" s="92">
        <f>SUM(L388:L393)</f>
        <v>2233178.23</v>
      </c>
      <c r="M394" s="92">
        <f>SUM(M388:M393)</f>
        <v>2112104.44</v>
      </c>
      <c r="N394" s="90">
        <v>5</v>
      </c>
      <c r="O394" s="90">
        <v>5</v>
      </c>
      <c r="P394" s="90">
        <f>N394-O394</f>
        <v>0</v>
      </c>
      <c r="Q394" s="102">
        <f t="shared" si="14"/>
        <v>121073.79000000004</v>
      </c>
      <c r="R394" s="100">
        <f>L394/H394</f>
        <v>135.73076217103264</v>
      </c>
    </row>
    <row r="395" spans="1:18" x14ac:dyDescent="0.3">
      <c r="A395" s="45">
        <v>1</v>
      </c>
      <c r="B395" s="44" t="s">
        <v>246</v>
      </c>
      <c r="C395" s="44" t="s">
        <v>534</v>
      </c>
      <c r="D395" s="44" t="s">
        <v>343</v>
      </c>
      <c r="E395" s="44" t="s">
        <v>235</v>
      </c>
      <c r="F395" s="44" t="s">
        <v>400</v>
      </c>
      <c r="G395" s="398" t="s">
        <v>535</v>
      </c>
      <c r="H395" s="49"/>
      <c r="I395" s="45"/>
      <c r="J395" s="103"/>
      <c r="K395" s="109"/>
      <c r="L395" s="50"/>
      <c r="M395" s="50"/>
      <c r="N395" s="44"/>
      <c r="O395" s="44"/>
      <c r="P395" s="44"/>
    </row>
    <row r="396" spans="1:18" x14ac:dyDescent="0.3">
      <c r="A396" s="45">
        <v>2</v>
      </c>
      <c r="B396" s="44" t="s">
        <v>246</v>
      </c>
      <c r="C396" s="44" t="s">
        <v>534</v>
      </c>
      <c r="D396" s="44" t="s">
        <v>343</v>
      </c>
      <c r="E396" s="44" t="s">
        <v>235</v>
      </c>
      <c r="F396" s="44" t="s">
        <v>370</v>
      </c>
      <c r="G396" s="398" t="s">
        <v>1728</v>
      </c>
      <c r="H396" s="49">
        <v>3397</v>
      </c>
      <c r="I396" s="45">
        <v>3</v>
      </c>
      <c r="J396" s="50">
        <f>อุดรธานี!F195</f>
        <v>585304.82999999996</v>
      </c>
      <c r="K396" s="109">
        <f>อุดรธานี!AJ195</f>
        <v>631115.14999999991</v>
      </c>
      <c r="L396" s="50">
        <f>อุดรธานี!AK195</f>
        <v>197588</v>
      </c>
      <c r="M396" s="50">
        <f>อุดรธานี!AL195</f>
        <v>382712.64</v>
      </c>
      <c r="N396" s="44"/>
      <c r="O396" s="44"/>
      <c r="P396" s="44"/>
      <c r="Q396" s="101">
        <f t="shared" si="14"/>
        <v>-185124.64</v>
      </c>
      <c r="R396" s="47">
        <f t="shared" si="15"/>
        <v>58.165440094200768</v>
      </c>
    </row>
    <row r="397" spans="1:18" x14ac:dyDescent="0.3">
      <c r="A397" s="45">
        <v>3</v>
      </c>
      <c r="B397" s="44" t="s">
        <v>246</v>
      </c>
      <c r="C397" s="44" t="s">
        <v>534</v>
      </c>
      <c r="D397" s="44" t="s">
        <v>343</v>
      </c>
      <c r="E397" s="44" t="s">
        <v>235</v>
      </c>
      <c r="F397" s="44" t="s">
        <v>370</v>
      </c>
      <c r="G397" s="398" t="s">
        <v>1729</v>
      </c>
      <c r="H397" s="49">
        <v>2599</v>
      </c>
      <c r="I397" s="45">
        <v>2</v>
      </c>
      <c r="J397" s="50">
        <f>อุดรธานี!F196</f>
        <v>675440.01</v>
      </c>
      <c r="K397" s="109">
        <f>อุดรธานี!AJ196</f>
        <v>795245.46</v>
      </c>
      <c r="L397" s="50">
        <f>อุดรธานี!AK196</f>
        <v>278057.33</v>
      </c>
      <c r="M397" s="50">
        <f>อุดรธานี!AL196</f>
        <v>385863.20999999996</v>
      </c>
      <c r="N397" s="44"/>
      <c r="O397" s="44"/>
      <c r="P397" s="44"/>
      <c r="Q397" s="101">
        <f t="shared" si="14"/>
        <v>-107805.87999999995</v>
      </c>
      <c r="R397" s="47">
        <f t="shared" si="15"/>
        <v>106.98627549057331</v>
      </c>
    </row>
    <row r="398" spans="1:18" x14ac:dyDescent="0.3">
      <c r="A398" s="45">
        <v>4</v>
      </c>
      <c r="B398" s="44" t="s">
        <v>246</v>
      </c>
      <c r="C398" s="44" t="s">
        <v>534</v>
      </c>
      <c r="D398" s="44" t="s">
        <v>343</v>
      </c>
      <c r="E398" s="44" t="s">
        <v>235</v>
      </c>
      <c r="F398" s="44" t="s">
        <v>370</v>
      </c>
      <c r="G398" s="398" t="s">
        <v>1730</v>
      </c>
      <c r="H398" s="49">
        <v>3184</v>
      </c>
      <c r="I398" s="45">
        <v>3</v>
      </c>
      <c r="J398" s="50">
        <f>อุดรธานี!F197</f>
        <v>489991.47</v>
      </c>
      <c r="K398" s="109">
        <f>อุดรธานี!AJ197</f>
        <v>535240.34</v>
      </c>
      <c r="L398" s="50">
        <f>อุดรธานี!AK197</f>
        <v>354258.13</v>
      </c>
      <c r="M398" s="50">
        <f>อุดรธานี!AL197</f>
        <v>500195.74</v>
      </c>
      <c r="N398" s="44"/>
      <c r="O398" s="44"/>
      <c r="P398" s="44"/>
      <c r="Q398" s="101">
        <f t="shared" si="14"/>
        <v>-145937.60999999999</v>
      </c>
      <c r="R398" s="47">
        <f t="shared" si="15"/>
        <v>111.26197550251257</v>
      </c>
    </row>
    <row r="399" spans="1:18" x14ac:dyDescent="0.3">
      <c r="A399" s="45">
        <v>5</v>
      </c>
      <c r="B399" s="44" t="s">
        <v>246</v>
      </c>
      <c r="C399" s="44" t="s">
        <v>534</v>
      </c>
      <c r="D399" s="44" t="s">
        <v>343</v>
      </c>
      <c r="E399" s="44" t="s">
        <v>235</v>
      </c>
      <c r="F399" s="44" t="s">
        <v>370</v>
      </c>
      <c r="G399" s="398" t="s">
        <v>1731</v>
      </c>
      <c r="H399" s="49">
        <v>4760</v>
      </c>
      <c r="I399" s="45">
        <v>4</v>
      </c>
      <c r="J399" s="50">
        <f>อุดรธานี!F198</f>
        <v>450825.26</v>
      </c>
      <c r="K399" s="109">
        <f>อุดรธานี!AJ198</f>
        <v>954198.7300000001</v>
      </c>
      <c r="L399" s="50">
        <f>อุดรธานี!AK198</f>
        <v>739427.15</v>
      </c>
      <c r="M399" s="50">
        <f>อุดรธานี!AL198</f>
        <v>471217.53</v>
      </c>
      <c r="N399" s="44"/>
      <c r="O399" s="44"/>
      <c r="P399" s="44"/>
      <c r="Q399" s="101">
        <f t="shared" si="14"/>
        <v>268209.62</v>
      </c>
      <c r="R399" s="47">
        <f t="shared" si="15"/>
        <v>155.34183823529412</v>
      </c>
    </row>
    <row r="400" spans="1:18" s="4" customFormat="1" x14ac:dyDescent="0.3">
      <c r="A400" s="89">
        <v>16</v>
      </c>
      <c r="B400" s="90" t="s">
        <v>246</v>
      </c>
      <c r="C400" s="90"/>
      <c r="D400" s="90"/>
      <c r="E400" s="90" t="s">
        <v>267</v>
      </c>
      <c r="F400" s="90"/>
      <c r="G400" s="399" t="s">
        <v>536</v>
      </c>
      <c r="H400" s="91">
        <f>SUM(H395:H399)</f>
        <v>13940</v>
      </c>
      <c r="I400" s="89"/>
      <c r="J400" s="92">
        <f>SUM(J395:J399)</f>
        <v>2201561.5699999998</v>
      </c>
      <c r="K400" s="110">
        <f>SUM(K395:K399)</f>
        <v>2915799.6799999997</v>
      </c>
      <c r="L400" s="92">
        <f>SUM(L395:L399)</f>
        <v>1569330.6099999999</v>
      </c>
      <c r="M400" s="92">
        <f>SUM(M395:M399)</f>
        <v>1739989.1199999999</v>
      </c>
      <c r="N400" s="90">
        <v>4</v>
      </c>
      <c r="O400" s="90">
        <v>4</v>
      </c>
      <c r="P400" s="90">
        <f>N400-O400</f>
        <v>0</v>
      </c>
      <c r="Q400" s="102">
        <f t="shared" si="14"/>
        <v>-170658.51</v>
      </c>
      <c r="R400" s="100">
        <f>L400/H400</f>
        <v>112.57751865136298</v>
      </c>
    </row>
    <row r="401" spans="1:18" x14ac:dyDescent="0.3">
      <c r="A401" s="45">
        <v>1</v>
      </c>
      <c r="B401" s="44" t="s">
        <v>246</v>
      </c>
      <c r="C401" s="44" t="s">
        <v>537</v>
      </c>
      <c r="D401" s="44" t="s">
        <v>345</v>
      </c>
      <c r="E401" s="44" t="s">
        <v>236</v>
      </c>
      <c r="F401" s="44" t="s">
        <v>400</v>
      </c>
      <c r="G401" s="398" t="s">
        <v>538</v>
      </c>
      <c r="H401" s="49"/>
      <c r="I401" s="45"/>
      <c r="J401" s="103"/>
      <c r="K401" s="109"/>
      <c r="L401" s="50"/>
      <c r="M401" s="50"/>
      <c r="N401" s="44"/>
      <c r="O401" s="44"/>
      <c r="P401" s="44"/>
    </row>
    <row r="402" spans="1:18" x14ac:dyDescent="0.3">
      <c r="A402" s="45">
        <v>2</v>
      </c>
      <c r="B402" s="44" t="s">
        <v>246</v>
      </c>
      <c r="C402" s="44" t="s">
        <v>537</v>
      </c>
      <c r="D402" s="44" t="s">
        <v>345</v>
      </c>
      <c r="E402" s="44" t="s">
        <v>236</v>
      </c>
      <c r="F402" s="44" t="s">
        <v>370</v>
      </c>
      <c r="G402" s="398" t="s">
        <v>1732</v>
      </c>
      <c r="H402" s="49">
        <v>3288</v>
      </c>
      <c r="I402" s="45">
        <v>3</v>
      </c>
      <c r="J402" s="50">
        <f>อุดรธานี!F199</f>
        <v>718966.18</v>
      </c>
      <c r="K402" s="109">
        <f>อุดรธานี!AJ199</f>
        <v>1038349.97</v>
      </c>
      <c r="L402" s="50">
        <f>อุดรธานี!AK199</f>
        <v>430320.95</v>
      </c>
      <c r="M402" s="50">
        <f>อุดรธานี!AL199</f>
        <v>145556.20000000001</v>
      </c>
      <c r="N402" s="44"/>
      <c r="O402" s="44"/>
      <c r="P402" s="44"/>
      <c r="Q402" s="101">
        <f t="shared" si="14"/>
        <v>284764.75</v>
      </c>
      <c r="R402" s="47">
        <f t="shared" si="15"/>
        <v>130.87620133819951</v>
      </c>
    </row>
    <row r="403" spans="1:18" x14ac:dyDescent="0.3">
      <c r="A403" s="45">
        <v>3</v>
      </c>
      <c r="B403" s="44" t="s">
        <v>246</v>
      </c>
      <c r="C403" s="44" t="s">
        <v>537</v>
      </c>
      <c r="D403" s="44" t="s">
        <v>345</v>
      </c>
      <c r="E403" s="44" t="s">
        <v>236</v>
      </c>
      <c r="F403" s="44" t="s">
        <v>370</v>
      </c>
      <c r="G403" s="398" t="s">
        <v>1733</v>
      </c>
      <c r="H403" s="49">
        <v>2561</v>
      </c>
      <c r="I403" s="45">
        <v>2</v>
      </c>
      <c r="J403" s="50">
        <f>อุดรธานี!F200</f>
        <v>450644.95</v>
      </c>
      <c r="K403" s="109">
        <f>อุดรธานี!AJ200</f>
        <v>483293.44</v>
      </c>
      <c r="L403" s="50">
        <f>อุดรธานี!AK200</f>
        <v>426600.94</v>
      </c>
      <c r="M403" s="50">
        <f>อุดรธานี!AL200</f>
        <v>338583.44</v>
      </c>
      <c r="N403" s="44"/>
      <c r="O403" s="44"/>
      <c r="P403" s="44"/>
      <c r="Q403" s="101">
        <f t="shared" si="14"/>
        <v>88017.5</v>
      </c>
      <c r="R403" s="47">
        <f t="shared" si="15"/>
        <v>166.57592346739554</v>
      </c>
    </row>
    <row r="404" spans="1:18" x14ac:dyDescent="0.3">
      <c r="A404" s="45">
        <v>4</v>
      </c>
      <c r="B404" s="44" t="s">
        <v>246</v>
      </c>
      <c r="C404" s="44" t="s">
        <v>537</v>
      </c>
      <c r="D404" s="44" t="s">
        <v>345</v>
      </c>
      <c r="E404" s="44" t="s">
        <v>236</v>
      </c>
      <c r="F404" s="44" t="s">
        <v>370</v>
      </c>
      <c r="G404" s="398" t="s">
        <v>1734</v>
      </c>
      <c r="H404" s="49">
        <v>3118</v>
      </c>
      <c r="I404" s="45">
        <v>3</v>
      </c>
      <c r="J404" s="50">
        <f>อุดรธานี!F201</f>
        <v>250267.48</v>
      </c>
      <c r="K404" s="109">
        <f>อุดรธานี!AJ201</f>
        <v>338516.51</v>
      </c>
      <c r="L404" s="50">
        <f>อุดรธานี!AK201</f>
        <v>344144.64000000001</v>
      </c>
      <c r="M404" s="50">
        <f>อุดรธานี!AL201</f>
        <v>408874.01</v>
      </c>
      <c r="N404" s="44"/>
      <c r="O404" s="44"/>
      <c r="P404" s="44"/>
      <c r="Q404" s="101">
        <f t="shared" si="14"/>
        <v>-64729.369999999995</v>
      </c>
      <c r="R404" s="47">
        <f t="shared" si="15"/>
        <v>110.37352148813342</v>
      </c>
    </row>
    <row r="405" spans="1:18" x14ac:dyDescent="0.3">
      <c r="A405" s="45">
        <v>5</v>
      </c>
      <c r="B405" s="44" t="s">
        <v>246</v>
      </c>
      <c r="C405" s="44" t="s">
        <v>537</v>
      </c>
      <c r="D405" s="44" t="s">
        <v>345</v>
      </c>
      <c r="E405" s="44" t="s">
        <v>236</v>
      </c>
      <c r="F405" s="44" t="s">
        <v>370</v>
      </c>
      <c r="G405" s="398" t="s">
        <v>1735</v>
      </c>
      <c r="H405" s="49">
        <v>1408</v>
      </c>
      <c r="I405" s="45">
        <v>1</v>
      </c>
      <c r="J405" s="50">
        <f>อุดรธานี!F202</f>
        <v>145379.01</v>
      </c>
      <c r="K405" s="109">
        <f>อุดรธานี!AJ202</f>
        <v>170434.63</v>
      </c>
      <c r="L405" s="50">
        <f>อุดรธานี!AK202</f>
        <v>221637.52000000002</v>
      </c>
      <c r="M405" s="50">
        <f>อุดรธานี!AL202</f>
        <v>333951.45999999996</v>
      </c>
      <c r="N405" s="44"/>
      <c r="O405" s="44"/>
      <c r="P405" s="44"/>
      <c r="Q405" s="101">
        <f t="shared" si="14"/>
        <v>-112313.93999999994</v>
      </c>
      <c r="R405" s="47">
        <f t="shared" si="15"/>
        <v>157.41301136363637</v>
      </c>
    </row>
    <row r="406" spans="1:18" x14ac:dyDescent="0.3">
      <c r="A406" s="45">
        <v>6</v>
      </c>
      <c r="B406" s="44" t="s">
        <v>246</v>
      </c>
      <c r="C406" s="44" t="s">
        <v>537</v>
      </c>
      <c r="D406" s="44" t="s">
        <v>345</v>
      </c>
      <c r="E406" s="44" t="s">
        <v>236</v>
      </c>
      <c r="F406" s="44" t="s">
        <v>370</v>
      </c>
      <c r="G406" s="398" t="s">
        <v>1736</v>
      </c>
      <c r="H406" s="49">
        <v>1888</v>
      </c>
      <c r="I406" s="45">
        <v>2</v>
      </c>
      <c r="J406" s="50">
        <f>อุดรธานี!F203</f>
        <v>365347.81</v>
      </c>
      <c r="K406" s="109">
        <f>อุดรธานี!AJ203</f>
        <v>804426.67</v>
      </c>
      <c r="L406" s="50">
        <f>อุดรธานี!AK203</f>
        <v>703540.04</v>
      </c>
      <c r="M406" s="50">
        <f>อุดรธานี!AL203</f>
        <v>446712.52</v>
      </c>
      <c r="N406" s="44"/>
      <c r="O406" s="44"/>
      <c r="P406" s="44"/>
      <c r="Q406" s="101">
        <f t="shared" si="14"/>
        <v>256827.52000000002</v>
      </c>
      <c r="R406" s="47">
        <f t="shared" si="15"/>
        <v>372.63773305084749</v>
      </c>
    </row>
    <row r="407" spans="1:18" x14ac:dyDescent="0.3">
      <c r="A407" s="45">
        <v>7</v>
      </c>
      <c r="B407" s="44" t="s">
        <v>246</v>
      </c>
      <c r="C407" s="44" t="s">
        <v>537</v>
      </c>
      <c r="D407" s="44" t="s">
        <v>345</v>
      </c>
      <c r="E407" s="44" t="s">
        <v>236</v>
      </c>
      <c r="F407" s="44" t="s">
        <v>370</v>
      </c>
      <c r="G407" s="398" t="s">
        <v>1737</v>
      </c>
      <c r="H407" s="49">
        <v>1058</v>
      </c>
      <c r="I407" s="45">
        <v>1</v>
      </c>
      <c r="J407" s="50">
        <f>อุดรธานี!F204</f>
        <v>184177.42</v>
      </c>
      <c r="K407" s="109">
        <f>อุดรธานี!AJ204</f>
        <v>186462.05000000002</v>
      </c>
      <c r="L407" s="50">
        <f>อุดรธานี!AK204</f>
        <v>285696.83999999997</v>
      </c>
      <c r="M407" s="50">
        <f>อุดรธานี!AL204</f>
        <v>283525.52</v>
      </c>
      <c r="N407" s="44"/>
      <c r="O407" s="44"/>
      <c r="P407" s="44"/>
      <c r="Q407" s="101">
        <f t="shared" si="14"/>
        <v>2171.3199999999488</v>
      </c>
      <c r="R407" s="47">
        <f t="shared" si="15"/>
        <v>270.03482041587898</v>
      </c>
    </row>
    <row r="408" spans="1:18" x14ac:dyDescent="0.3">
      <c r="A408" s="45">
        <v>8</v>
      </c>
      <c r="B408" s="44" t="s">
        <v>246</v>
      </c>
      <c r="C408" s="44" t="s">
        <v>537</v>
      </c>
      <c r="D408" s="44" t="s">
        <v>345</v>
      </c>
      <c r="E408" s="44" t="s">
        <v>236</v>
      </c>
      <c r="F408" s="44" t="s">
        <v>370</v>
      </c>
      <c r="G408" s="398" t="s">
        <v>1738</v>
      </c>
      <c r="H408" s="49">
        <v>3487</v>
      </c>
      <c r="I408" s="45">
        <v>3</v>
      </c>
      <c r="J408" s="50">
        <f>อุดรธานี!F205</f>
        <v>857787.13</v>
      </c>
      <c r="K408" s="109">
        <f>อุดรธานี!AJ205</f>
        <v>771602.07000000007</v>
      </c>
      <c r="L408" s="50">
        <f>อุดรธานี!AK205</f>
        <v>672955.58000000007</v>
      </c>
      <c r="M408" s="50">
        <f>อุดรธานี!AL205</f>
        <v>516854.25</v>
      </c>
      <c r="N408" s="44"/>
      <c r="O408" s="44"/>
      <c r="P408" s="44"/>
      <c r="Q408" s="101">
        <f t="shared" si="14"/>
        <v>156101.33000000007</v>
      </c>
      <c r="R408" s="47">
        <f t="shared" si="15"/>
        <v>192.98984227129338</v>
      </c>
    </row>
    <row r="409" spans="1:18" x14ac:dyDescent="0.3">
      <c r="A409" s="45">
        <v>9</v>
      </c>
      <c r="B409" s="44" t="s">
        <v>246</v>
      </c>
      <c r="C409" s="44" t="s">
        <v>537</v>
      </c>
      <c r="D409" s="44" t="s">
        <v>345</v>
      </c>
      <c r="E409" s="44" t="s">
        <v>236</v>
      </c>
      <c r="F409" s="44" t="s">
        <v>370</v>
      </c>
      <c r="G409" s="398" t="s">
        <v>1739</v>
      </c>
      <c r="H409" s="49">
        <v>2685</v>
      </c>
      <c r="I409" s="45">
        <v>2</v>
      </c>
      <c r="J409" s="50">
        <f>อุดรธานี!F206</f>
        <v>500673.1</v>
      </c>
      <c r="K409" s="109">
        <f>อุดรธานี!AJ206</f>
        <v>715963.62</v>
      </c>
      <c r="L409" s="50">
        <f>อุดรธานี!AK206</f>
        <v>335012.78999999998</v>
      </c>
      <c r="M409" s="50">
        <f>อุดรธานี!AL206</f>
        <v>144543.96000000002</v>
      </c>
      <c r="N409" s="44"/>
      <c r="O409" s="44"/>
      <c r="P409" s="44"/>
      <c r="Q409" s="101">
        <f t="shared" si="14"/>
        <v>190468.82999999996</v>
      </c>
      <c r="R409" s="47">
        <f t="shared" si="15"/>
        <v>124.77198882681563</v>
      </c>
    </row>
    <row r="410" spans="1:18" s="252" customFormat="1" x14ac:dyDescent="0.3">
      <c r="A410" s="317">
        <v>10</v>
      </c>
      <c r="B410" s="318" t="s">
        <v>246</v>
      </c>
      <c r="C410" s="318" t="s">
        <v>537</v>
      </c>
      <c r="D410" s="318" t="s">
        <v>345</v>
      </c>
      <c r="E410" s="318" t="s">
        <v>236</v>
      </c>
      <c r="F410" s="318" t="s">
        <v>370</v>
      </c>
      <c r="G410" s="406" t="s">
        <v>1740</v>
      </c>
      <c r="H410" s="319">
        <v>996</v>
      </c>
      <c r="I410" s="317">
        <v>1</v>
      </c>
      <c r="J410" s="320">
        <f>อุดรธานี!F207</f>
        <v>0</v>
      </c>
      <c r="K410" s="320">
        <f>อุดรธานี!AJ207</f>
        <v>0</v>
      </c>
      <c r="L410" s="320">
        <f>อุดรธานี!AK207</f>
        <v>0</v>
      </c>
      <c r="M410" s="320">
        <f>อุดรธานี!AL207</f>
        <v>0</v>
      </c>
      <c r="N410" s="318"/>
      <c r="O410" s="318"/>
      <c r="P410" s="318"/>
      <c r="Q410" s="250">
        <f t="shared" si="14"/>
        <v>0</v>
      </c>
      <c r="R410" s="251">
        <f t="shared" si="15"/>
        <v>0</v>
      </c>
    </row>
    <row r="411" spans="1:18" s="4" customFormat="1" x14ac:dyDescent="0.3">
      <c r="A411" s="89">
        <v>17</v>
      </c>
      <c r="B411" s="90" t="s">
        <v>246</v>
      </c>
      <c r="C411" s="90"/>
      <c r="D411" s="90"/>
      <c r="E411" s="90" t="s">
        <v>267</v>
      </c>
      <c r="F411" s="90"/>
      <c r="G411" s="399" t="s">
        <v>539</v>
      </c>
      <c r="H411" s="91">
        <f>SUM(H401:H410)</f>
        <v>20489</v>
      </c>
      <c r="I411" s="89"/>
      <c r="J411" s="92">
        <f>SUM(J401:J410)</f>
        <v>3473243.08</v>
      </c>
      <c r="K411" s="110">
        <f>SUM(K401:K410)</f>
        <v>4509048.96</v>
      </c>
      <c r="L411" s="92">
        <f>SUM(L401:L410)</f>
        <v>3419909.3</v>
      </c>
      <c r="M411" s="92">
        <f>SUM(M401:M410)</f>
        <v>2618601.36</v>
      </c>
      <c r="N411" s="90">
        <v>9</v>
      </c>
      <c r="O411" s="90">
        <v>8</v>
      </c>
      <c r="P411" s="90">
        <f>N411-O411</f>
        <v>1</v>
      </c>
      <c r="Q411" s="102">
        <f t="shared" si="14"/>
        <v>801307.94</v>
      </c>
      <c r="R411" s="100">
        <f>L411/H411</f>
        <v>166.91440773097759</v>
      </c>
    </row>
    <row r="412" spans="1:18" x14ac:dyDescent="0.3">
      <c r="A412" s="45">
        <v>1</v>
      </c>
      <c r="B412" s="44" t="s">
        <v>246</v>
      </c>
      <c r="C412" s="44" t="s">
        <v>222</v>
      </c>
      <c r="D412" s="44" t="s">
        <v>347</v>
      </c>
      <c r="E412" s="44" t="s">
        <v>223</v>
      </c>
      <c r="F412" s="44" t="s">
        <v>400</v>
      </c>
      <c r="G412" s="398" t="s">
        <v>540</v>
      </c>
      <c r="H412" s="49"/>
      <c r="I412" s="45"/>
      <c r="J412" s="103"/>
      <c r="K412" s="109"/>
      <c r="L412" s="50"/>
      <c r="M412" s="50"/>
      <c r="N412" s="44"/>
      <c r="O412" s="44"/>
      <c r="P412" s="44"/>
    </row>
    <row r="413" spans="1:18" x14ac:dyDescent="0.3">
      <c r="A413" s="45">
        <v>2</v>
      </c>
      <c r="B413" s="44" t="s">
        <v>246</v>
      </c>
      <c r="C413" s="44" t="s">
        <v>222</v>
      </c>
      <c r="D413" s="44" t="s">
        <v>347</v>
      </c>
      <c r="E413" s="44" t="s">
        <v>223</v>
      </c>
      <c r="F413" s="44" t="s">
        <v>370</v>
      </c>
      <c r="G413" s="398" t="s">
        <v>1741</v>
      </c>
      <c r="H413" s="49">
        <v>3443</v>
      </c>
      <c r="I413" s="45">
        <v>3</v>
      </c>
      <c r="J413" s="50">
        <f>อุดรธานี!F208</f>
        <v>386086.71</v>
      </c>
      <c r="K413" s="109">
        <f>อุดรธานี!AJ208</f>
        <v>332310.37</v>
      </c>
      <c r="L413" s="50">
        <f>อุดรธานี!AK208</f>
        <v>415971.33999999997</v>
      </c>
      <c r="M413" s="50">
        <f>อุดรธานี!AL208</f>
        <v>548401.57999999996</v>
      </c>
      <c r="N413" s="44"/>
      <c r="O413" s="44"/>
      <c r="P413" s="44"/>
      <c r="Q413" s="101">
        <f t="shared" si="14"/>
        <v>-132430.24</v>
      </c>
      <c r="R413" s="47">
        <f t="shared" si="15"/>
        <v>120.81653790299157</v>
      </c>
    </row>
    <row r="414" spans="1:18" x14ac:dyDescent="0.3">
      <c r="A414" s="45">
        <v>3</v>
      </c>
      <c r="B414" s="44" t="s">
        <v>246</v>
      </c>
      <c r="C414" s="44" t="s">
        <v>222</v>
      </c>
      <c r="D414" s="44" t="s">
        <v>347</v>
      </c>
      <c r="E414" s="44" t="s">
        <v>223</v>
      </c>
      <c r="F414" s="44" t="s">
        <v>370</v>
      </c>
      <c r="G414" s="398" t="s">
        <v>1742</v>
      </c>
      <c r="H414" s="49">
        <v>3110</v>
      </c>
      <c r="I414" s="45">
        <v>3</v>
      </c>
      <c r="J414" s="50">
        <f>อุดรธานี!F209</f>
        <v>12060.82</v>
      </c>
      <c r="K414" s="109">
        <f>อุดรธานี!AJ209</f>
        <v>94310.280000000013</v>
      </c>
      <c r="L414" s="50">
        <f>อุดรธานี!AK209</f>
        <v>59406.64</v>
      </c>
      <c r="M414" s="50">
        <f>อุดรธานี!AL209</f>
        <v>164890.51</v>
      </c>
      <c r="N414" s="44"/>
      <c r="O414" s="44"/>
      <c r="P414" s="44"/>
      <c r="Q414" s="101">
        <f t="shared" si="14"/>
        <v>-105483.87000000001</v>
      </c>
      <c r="R414" s="47">
        <f t="shared" si="15"/>
        <v>19.101813504823152</v>
      </c>
    </row>
    <row r="415" spans="1:18" x14ac:dyDescent="0.3">
      <c r="A415" s="45">
        <v>4</v>
      </c>
      <c r="B415" s="44" t="s">
        <v>246</v>
      </c>
      <c r="C415" s="44" t="s">
        <v>222</v>
      </c>
      <c r="D415" s="44" t="s">
        <v>347</v>
      </c>
      <c r="E415" s="44" t="s">
        <v>223</v>
      </c>
      <c r="F415" s="44" t="s">
        <v>370</v>
      </c>
      <c r="G415" s="398" t="s">
        <v>1743</v>
      </c>
      <c r="H415" s="49">
        <v>5426</v>
      </c>
      <c r="I415" s="45">
        <v>4</v>
      </c>
      <c r="J415" s="50">
        <f>อุดรธานี!F210</f>
        <v>525737.78</v>
      </c>
      <c r="K415" s="109">
        <f>อุดรธานี!AJ210</f>
        <v>646294.58000000007</v>
      </c>
      <c r="L415" s="50">
        <f>อุดรธานี!AK210</f>
        <v>472014.91</v>
      </c>
      <c r="M415" s="50">
        <f>อุดรธานี!AL210</f>
        <v>637601.47</v>
      </c>
      <c r="N415" s="44"/>
      <c r="O415" s="44"/>
      <c r="P415" s="44"/>
      <c r="Q415" s="101">
        <f t="shared" si="14"/>
        <v>-165586.56</v>
      </c>
      <c r="R415" s="47">
        <f t="shared" si="15"/>
        <v>86.991321415407299</v>
      </c>
    </row>
    <row r="416" spans="1:18" x14ac:dyDescent="0.3">
      <c r="A416" s="45">
        <v>5</v>
      </c>
      <c r="B416" s="44" t="s">
        <v>246</v>
      </c>
      <c r="C416" s="44" t="s">
        <v>222</v>
      </c>
      <c r="D416" s="44" t="s">
        <v>347</v>
      </c>
      <c r="E416" s="44" t="s">
        <v>223</v>
      </c>
      <c r="F416" s="44" t="s">
        <v>370</v>
      </c>
      <c r="G416" s="398" t="s">
        <v>1744</v>
      </c>
      <c r="H416" s="49">
        <v>3183</v>
      </c>
      <c r="I416" s="45">
        <v>3</v>
      </c>
      <c r="J416" s="50">
        <f>อุดรธานี!F211</f>
        <v>243711.58</v>
      </c>
      <c r="K416" s="109">
        <f>อุดรธานี!AJ211</f>
        <v>195118.55999999997</v>
      </c>
      <c r="L416" s="50">
        <f>อุดรธานี!AK211</f>
        <v>154115.01</v>
      </c>
      <c r="M416" s="50">
        <f>อุดรธานี!AL211</f>
        <v>409171.12</v>
      </c>
      <c r="N416" s="44"/>
      <c r="O416" s="44"/>
      <c r="P416" s="44"/>
      <c r="Q416" s="101">
        <f t="shared" si="14"/>
        <v>-255056.11</v>
      </c>
      <c r="R416" s="47">
        <f t="shared" si="15"/>
        <v>48.418162111215835</v>
      </c>
    </row>
    <row r="417" spans="1:18" s="4" customFormat="1" x14ac:dyDescent="0.3">
      <c r="A417" s="89">
        <v>18</v>
      </c>
      <c r="B417" s="90" t="s">
        <v>246</v>
      </c>
      <c r="C417" s="90"/>
      <c r="D417" s="90"/>
      <c r="E417" s="90" t="s">
        <v>267</v>
      </c>
      <c r="F417" s="90"/>
      <c r="G417" s="399" t="s">
        <v>541</v>
      </c>
      <c r="H417" s="91">
        <f>SUM(H412:H416)</f>
        <v>15162</v>
      </c>
      <c r="I417" s="89"/>
      <c r="J417" s="92">
        <f>SUM(J412:J416)</f>
        <v>1167596.8900000001</v>
      </c>
      <c r="K417" s="110">
        <f>SUM(K412:K416)</f>
        <v>1268033.79</v>
      </c>
      <c r="L417" s="92">
        <f>SUM(L412:L416)</f>
        <v>1101507.8999999999</v>
      </c>
      <c r="M417" s="92">
        <f>SUM(M412:M416)</f>
        <v>1760064.6800000002</v>
      </c>
      <c r="N417" s="90">
        <v>4</v>
      </c>
      <c r="O417" s="90">
        <v>4</v>
      </c>
      <c r="P417" s="90">
        <f>N417-O417</f>
        <v>0</v>
      </c>
      <c r="Q417" s="102">
        <f t="shared" si="14"/>
        <v>-658556.78000000026</v>
      </c>
      <c r="R417" s="100">
        <f>L417/H417</f>
        <v>72.64924812030074</v>
      </c>
    </row>
    <row r="418" spans="1:18" x14ac:dyDescent="0.3">
      <c r="A418" s="45">
        <v>1</v>
      </c>
      <c r="B418" s="44" t="s">
        <v>246</v>
      </c>
      <c r="C418" s="44" t="s">
        <v>542</v>
      </c>
      <c r="D418" s="44" t="s">
        <v>296</v>
      </c>
      <c r="E418" s="44" t="s">
        <v>543</v>
      </c>
      <c r="F418" s="44" t="s">
        <v>400</v>
      </c>
      <c r="G418" s="398" t="s">
        <v>544</v>
      </c>
      <c r="H418" s="49"/>
      <c r="I418" s="45"/>
      <c r="J418" s="103"/>
      <c r="K418" s="109"/>
      <c r="L418" s="50"/>
      <c r="M418" s="50"/>
      <c r="N418" s="44"/>
      <c r="O418" s="44"/>
      <c r="P418" s="44"/>
    </row>
    <row r="419" spans="1:18" s="4" customFormat="1" x14ac:dyDescent="0.3">
      <c r="A419" s="89">
        <v>19</v>
      </c>
      <c r="B419" s="90" t="s">
        <v>246</v>
      </c>
      <c r="C419" s="90"/>
      <c r="D419" s="90"/>
      <c r="E419" s="90" t="s">
        <v>267</v>
      </c>
      <c r="F419" s="90"/>
      <c r="G419" s="399" t="s">
        <v>545</v>
      </c>
      <c r="H419" s="91"/>
      <c r="I419" s="89"/>
      <c r="J419" s="92"/>
      <c r="K419" s="110"/>
      <c r="L419" s="92"/>
      <c r="M419" s="92"/>
      <c r="N419" s="90"/>
      <c r="O419" s="90"/>
      <c r="P419" s="90"/>
      <c r="Q419" s="102"/>
      <c r="R419" s="100"/>
    </row>
    <row r="420" spans="1:18" x14ac:dyDescent="0.3">
      <c r="A420" s="45">
        <v>1</v>
      </c>
      <c r="B420" s="44" t="s">
        <v>246</v>
      </c>
      <c r="C420" s="44" t="s">
        <v>546</v>
      </c>
      <c r="D420" s="44" t="s">
        <v>349</v>
      </c>
      <c r="E420" s="44" t="s">
        <v>237</v>
      </c>
      <c r="F420" s="44" t="s">
        <v>400</v>
      </c>
      <c r="G420" s="398" t="s">
        <v>547</v>
      </c>
      <c r="H420" s="49"/>
      <c r="I420" s="45"/>
      <c r="J420" s="103"/>
      <c r="K420" s="109"/>
      <c r="L420" s="50"/>
      <c r="M420" s="50"/>
      <c r="N420" s="44"/>
      <c r="O420" s="44"/>
      <c r="P420" s="44"/>
    </row>
    <row r="421" spans="1:18" x14ac:dyDescent="0.3">
      <c r="A421" s="45">
        <v>2</v>
      </c>
      <c r="B421" s="44" t="s">
        <v>246</v>
      </c>
      <c r="C421" s="44" t="s">
        <v>546</v>
      </c>
      <c r="D421" s="44" t="s">
        <v>349</v>
      </c>
      <c r="E421" s="44" t="s">
        <v>237</v>
      </c>
      <c r="F421" s="44" t="s">
        <v>370</v>
      </c>
      <c r="G421" s="398" t="s">
        <v>1745</v>
      </c>
      <c r="H421" s="49">
        <v>3850</v>
      </c>
      <c r="I421" s="45">
        <v>3</v>
      </c>
      <c r="J421" s="50">
        <f>อุดรธานี!F212</f>
        <v>949053.2</v>
      </c>
      <c r="K421" s="109">
        <f>อุดรธานี!AJ212</f>
        <v>1015120.97</v>
      </c>
      <c r="L421" s="50">
        <f>อุดรธานี!AK212</f>
        <v>281598.94</v>
      </c>
      <c r="M421" s="50">
        <f>อุดรธานี!AL212</f>
        <v>532921.63</v>
      </c>
      <c r="N421" s="44"/>
      <c r="O421" s="44"/>
      <c r="P421" s="44"/>
      <c r="Q421" s="101">
        <f t="shared" si="14"/>
        <v>-251322.69</v>
      </c>
      <c r="R421" s="47">
        <f t="shared" si="15"/>
        <v>73.142581818181824</v>
      </c>
    </row>
    <row r="422" spans="1:18" x14ac:dyDescent="0.3">
      <c r="A422" s="45">
        <v>3</v>
      </c>
      <c r="B422" s="44" t="s">
        <v>246</v>
      </c>
      <c r="C422" s="44" t="s">
        <v>546</v>
      </c>
      <c r="D422" s="44" t="s">
        <v>349</v>
      </c>
      <c r="E422" s="44" t="s">
        <v>237</v>
      </c>
      <c r="F422" s="44" t="s">
        <v>370</v>
      </c>
      <c r="G422" s="398" t="s">
        <v>1746</v>
      </c>
      <c r="H422" s="49">
        <v>3381</v>
      </c>
      <c r="I422" s="45">
        <v>3</v>
      </c>
      <c r="J422" s="50">
        <f>อุดรธานี!F213</f>
        <v>344850.42</v>
      </c>
      <c r="K422" s="109">
        <f>อุดรธานี!AJ213</f>
        <v>561202.85</v>
      </c>
      <c r="L422" s="50">
        <f>อุดรธานี!AK213</f>
        <v>290533.88</v>
      </c>
      <c r="M422" s="50">
        <f>อุดรธานี!AL213</f>
        <v>445661.31</v>
      </c>
      <c r="N422" s="44"/>
      <c r="O422" s="44"/>
      <c r="P422" s="44"/>
      <c r="Q422" s="101">
        <f t="shared" si="14"/>
        <v>-155127.43</v>
      </c>
      <c r="R422" s="47">
        <f t="shared" si="15"/>
        <v>85.931345755693584</v>
      </c>
    </row>
    <row r="423" spans="1:18" x14ac:dyDescent="0.3">
      <c r="A423" s="45">
        <v>4</v>
      </c>
      <c r="B423" s="44" t="s">
        <v>246</v>
      </c>
      <c r="C423" s="44" t="s">
        <v>546</v>
      </c>
      <c r="D423" s="44" t="s">
        <v>349</v>
      </c>
      <c r="E423" s="44" t="s">
        <v>237</v>
      </c>
      <c r="F423" s="44" t="s">
        <v>370</v>
      </c>
      <c r="G423" s="398" t="s">
        <v>1747</v>
      </c>
      <c r="H423" s="49">
        <v>2640</v>
      </c>
      <c r="I423" s="45">
        <v>2</v>
      </c>
      <c r="J423" s="50">
        <f>อุดรธานี!F214</f>
        <v>457638.86</v>
      </c>
      <c r="K423" s="109">
        <f>อุดรธานี!AJ214</f>
        <v>442062.79000000004</v>
      </c>
      <c r="L423" s="50">
        <f>อุดรธานี!AK214</f>
        <v>181709.69</v>
      </c>
      <c r="M423" s="50">
        <f>อุดรธานี!AL214</f>
        <v>359575.87</v>
      </c>
      <c r="N423" s="44"/>
      <c r="O423" s="44"/>
      <c r="P423" s="44"/>
      <c r="Q423" s="101">
        <f t="shared" si="14"/>
        <v>-177866.18</v>
      </c>
      <c r="R423" s="47">
        <f t="shared" si="15"/>
        <v>68.829428030303035</v>
      </c>
    </row>
    <row r="424" spans="1:18" x14ac:dyDescent="0.3">
      <c r="A424" s="45">
        <v>5</v>
      </c>
      <c r="B424" s="44" t="s">
        <v>246</v>
      </c>
      <c r="C424" s="44" t="s">
        <v>546</v>
      </c>
      <c r="D424" s="44" t="s">
        <v>349</v>
      </c>
      <c r="E424" s="44" t="s">
        <v>237</v>
      </c>
      <c r="F424" s="44" t="s">
        <v>370</v>
      </c>
      <c r="G424" s="398" t="s">
        <v>1748</v>
      </c>
      <c r="H424" s="49">
        <v>5792</v>
      </c>
      <c r="I424" s="45">
        <v>4</v>
      </c>
      <c r="J424" s="50">
        <f>อุดรธานี!F215</f>
        <v>1164551.27</v>
      </c>
      <c r="K424" s="109">
        <f>อุดรธานี!AJ215</f>
        <v>1141769.1200000001</v>
      </c>
      <c r="L424" s="50">
        <f>อุดรธานี!AK215</f>
        <v>444068.99</v>
      </c>
      <c r="M424" s="50">
        <f>อุดรธานี!AL215</f>
        <v>833008.96</v>
      </c>
      <c r="N424" s="44"/>
      <c r="O424" s="44"/>
      <c r="P424" s="44"/>
      <c r="Q424" s="101">
        <f t="shared" si="14"/>
        <v>-388939.97</v>
      </c>
      <c r="R424" s="47">
        <f t="shared" si="15"/>
        <v>76.669369820441986</v>
      </c>
    </row>
    <row r="425" spans="1:18" x14ac:dyDescent="0.3">
      <c r="A425" s="45">
        <v>6</v>
      </c>
      <c r="B425" s="44" t="s">
        <v>246</v>
      </c>
      <c r="C425" s="44" t="s">
        <v>546</v>
      </c>
      <c r="D425" s="44" t="s">
        <v>349</v>
      </c>
      <c r="E425" s="44" t="s">
        <v>237</v>
      </c>
      <c r="F425" s="44" t="s">
        <v>370</v>
      </c>
      <c r="G425" s="398" t="s">
        <v>1749</v>
      </c>
      <c r="H425" s="49">
        <v>1533</v>
      </c>
      <c r="I425" s="45">
        <v>2</v>
      </c>
      <c r="J425" s="50">
        <f>อุดรธานี!F216</f>
        <v>359664.25</v>
      </c>
      <c r="K425" s="109">
        <f>อุดรธานี!AJ216</f>
        <v>437086.62</v>
      </c>
      <c r="L425" s="50">
        <f>อุดรธานี!AK216</f>
        <v>186771.01</v>
      </c>
      <c r="M425" s="50">
        <f>อุดรธานี!AL216</f>
        <v>332839.49</v>
      </c>
      <c r="N425" s="44"/>
      <c r="O425" s="44"/>
      <c r="P425" s="44"/>
      <c r="Q425" s="101">
        <f t="shared" si="14"/>
        <v>-146068.47999999998</v>
      </c>
      <c r="R425" s="47">
        <f t="shared" si="15"/>
        <v>121.83366601435095</v>
      </c>
    </row>
    <row r="426" spans="1:18" s="4" customFormat="1" x14ac:dyDescent="0.3">
      <c r="A426" s="89">
        <v>20</v>
      </c>
      <c r="B426" s="90" t="s">
        <v>246</v>
      </c>
      <c r="C426" s="90"/>
      <c r="D426" s="90"/>
      <c r="E426" s="90" t="s">
        <v>267</v>
      </c>
      <c r="F426" s="90"/>
      <c r="G426" s="399" t="s">
        <v>548</v>
      </c>
      <c r="H426" s="91">
        <f>SUM(H420:H425)</f>
        <v>17196</v>
      </c>
      <c r="I426" s="89"/>
      <c r="J426" s="92">
        <f>SUM(J420:J425)</f>
        <v>3275758</v>
      </c>
      <c r="K426" s="110">
        <f>SUM(K420:K425)</f>
        <v>3597242.35</v>
      </c>
      <c r="L426" s="92">
        <f>SUM(L420:L425)</f>
        <v>1384682.51</v>
      </c>
      <c r="M426" s="92">
        <f>SUM(M420:M425)</f>
        <v>2504007.2599999998</v>
      </c>
      <c r="N426" s="90">
        <v>5</v>
      </c>
      <c r="O426" s="90">
        <v>5</v>
      </c>
      <c r="P426" s="90">
        <f>N426-O426</f>
        <v>0</v>
      </c>
      <c r="Q426" s="102">
        <f t="shared" si="14"/>
        <v>-1119324.7499999998</v>
      </c>
      <c r="R426" s="100">
        <f>L426/H426</f>
        <v>80.523523493835782</v>
      </c>
    </row>
    <row r="427" spans="1:18" x14ac:dyDescent="0.3">
      <c r="A427" s="45">
        <v>1</v>
      </c>
      <c r="B427" s="44" t="s">
        <v>246</v>
      </c>
      <c r="C427" s="44" t="s">
        <v>549</v>
      </c>
      <c r="D427" s="44" t="s">
        <v>550</v>
      </c>
      <c r="E427" s="44" t="s">
        <v>226</v>
      </c>
      <c r="F427" s="44" t="s">
        <v>400</v>
      </c>
      <c r="G427" s="398" t="s">
        <v>551</v>
      </c>
      <c r="H427" s="49"/>
      <c r="I427" s="45"/>
      <c r="J427" s="103"/>
      <c r="K427" s="109"/>
      <c r="L427" s="50"/>
      <c r="M427" s="50"/>
      <c r="N427" s="44"/>
      <c r="O427" s="44"/>
      <c r="P427" s="44"/>
    </row>
    <row r="428" spans="1:18" x14ac:dyDescent="0.3">
      <c r="A428" s="45">
        <v>2</v>
      </c>
      <c r="B428" s="44" t="s">
        <v>246</v>
      </c>
      <c r="C428" s="44" t="s">
        <v>549</v>
      </c>
      <c r="D428" s="44" t="s">
        <v>550</v>
      </c>
      <c r="E428" s="44" t="s">
        <v>226</v>
      </c>
      <c r="F428" s="44" t="s">
        <v>370</v>
      </c>
      <c r="G428" s="398" t="s">
        <v>1750</v>
      </c>
      <c r="H428" s="49">
        <v>6000</v>
      </c>
      <c r="I428" s="45">
        <v>4</v>
      </c>
      <c r="J428" s="50">
        <f>อุดรธานี!F217</f>
        <v>141719.49</v>
      </c>
      <c r="K428" s="109">
        <f>อุดรธานี!AJ217</f>
        <v>147046.21999999997</v>
      </c>
      <c r="L428" s="50">
        <f>อุดรธานี!AK217</f>
        <v>616287</v>
      </c>
      <c r="M428" s="50">
        <f>อุดรธานี!AL217</f>
        <v>659372.72</v>
      </c>
      <c r="N428" s="44"/>
      <c r="O428" s="44"/>
      <c r="P428" s="44"/>
      <c r="Q428" s="101">
        <f t="shared" si="14"/>
        <v>-43085.719999999972</v>
      </c>
      <c r="R428" s="47">
        <f t="shared" si="15"/>
        <v>102.7145</v>
      </c>
    </row>
    <row r="429" spans="1:18" x14ac:dyDescent="0.3">
      <c r="A429" s="45">
        <v>3</v>
      </c>
      <c r="B429" s="44" t="s">
        <v>246</v>
      </c>
      <c r="C429" s="44" t="s">
        <v>549</v>
      </c>
      <c r="D429" s="44" t="s">
        <v>550</v>
      </c>
      <c r="E429" s="44" t="s">
        <v>226</v>
      </c>
      <c r="F429" s="44" t="s">
        <v>370</v>
      </c>
      <c r="G429" s="398" t="s">
        <v>1751</v>
      </c>
      <c r="H429" s="49">
        <v>2330</v>
      </c>
      <c r="I429" s="45">
        <v>2</v>
      </c>
      <c r="J429" s="50">
        <f>อุดรธานี!F218</f>
        <v>32023.05</v>
      </c>
      <c r="K429" s="109">
        <f>อุดรธานี!AJ218</f>
        <v>105059.24</v>
      </c>
      <c r="L429" s="50">
        <f>อุดรธานี!AK218</f>
        <v>371533.2</v>
      </c>
      <c r="M429" s="50">
        <f>อุดรธานี!AL218</f>
        <v>398144.58</v>
      </c>
      <c r="N429" s="44"/>
      <c r="O429" s="44"/>
      <c r="P429" s="44"/>
      <c r="Q429" s="101">
        <f t="shared" si="14"/>
        <v>-26611.380000000005</v>
      </c>
      <c r="R429" s="47">
        <f t="shared" si="15"/>
        <v>159.45630901287555</v>
      </c>
    </row>
    <row r="430" spans="1:18" x14ac:dyDescent="0.3">
      <c r="A430" s="45">
        <v>4</v>
      </c>
      <c r="B430" s="44" t="s">
        <v>246</v>
      </c>
      <c r="C430" s="44" t="s">
        <v>549</v>
      </c>
      <c r="D430" s="44" t="s">
        <v>550</v>
      </c>
      <c r="E430" s="44" t="s">
        <v>226</v>
      </c>
      <c r="F430" s="44" t="s">
        <v>370</v>
      </c>
      <c r="G430" s="398" t="s">
        <v>1752</v>
      </c>
      <c r="H430" s="49">
        <v>2684</v>
      </c>
      <c r="I430" s="45">
        <v>2</v>
      </c>
      <c r="J430" s="50">
        <f>อุดรธานี!F219</f>
        <v>111305.52</v>
      </c>
      <c r="K430" s="109">
        <f>อุดรธานี!AJ219</f>
        <v>137035.75</v>
      </c>
      <c r="L430" s="50">
        <f>อุดรธานี!AK219</f>
        <v>406909.07</v>
      </c>
      <c r="M430" s="50">
        <f>อุดรธานี!AL219</f>
        <v>435731.62</v>
      </c>
      <c r="N430" s="44"/>
      <c r="O430" s="44"/>
      <c r="P430" s="44"/>
      <c r="Q430" s="101">
        <f t="shared" si="14"/>
        <v>-28822.549999999988</v>
      </c>
      <c r="R430" s="47">
        <f t="shared" si="15"/>
        <v>151.6054657228018</v>
      </c>
    </row>
    <row r="431" spans="1:18" x14ac:dyDescent="0.3">
      <c r="A431" s="45">
        <v>5</v>
      </c>
      <c r="B431" s="44" t="s">
        <v>246</v>
      </c>
      <c r="C431" s="44" t="s">
        <v>549</v>
      </c>
      <c r="D431" s="44" t="s">
        <v>550</v>
      </c>
      <c r="E431" s="44" t="s">
        <v>226</v>
      </c>
      <c r="F431" s="44" t="s">
        <v>370</v>
      </c>
      <c r="G431" s="398" t="s">
        <v>1753</v>
      </c>
      <c r="H431" s="255">
        <v>7170</v>
      </c>
      <c r="I431" s="45">
        <v>5</v>
      </c>
      <c r="J431" s="50">
        <f>อุดรธานี!F220</f>
        <v>839413.12</v>
      </c>
      <c r="K431" s="109">
        <f>อุดรธานี!AJ220</f>
        <v>905047.84</v>
      </c>
      <c r="L431" s="50">
        <f>อุดรธานี!AK220</f>
        <v>804631.25</v>
      </c>
      <c r="M431" s="50">
        <f>อุดรธานี!AL220</f>
        <v>916198.1</v>
      </c>
      <c r="N431" s="44"/>
      <c r="O431" s="44"/>
      <c r="P431" s="44"/>
      <c r="Q431" s="101">
        <f t="shared" si="14"/>
        <v>-111566.84999999998</v>
      </c>
      <c r="R431" s="47">
        <f t="shared" si="15"/>
        <v>112.22193165969317</v>
      </c>
    </row>
    <row r="432" spans="1:18" s="4" customFormat="1" x14ac:dyDescent="0.3">
      <c r="A432" s="89">
        <v>21</v>
      </c>
      <c r="B432" s="90" t="s">
        <v>246</v>
      </c>
      <c r="C432" s="90"/>
      <c r="D432" s="90"/>
      <c r="E432" s="90" t="s">
        <v>267</v>
      </c>
      <c r="F432" s="90"/>
      <c r="G432" s="399" t="s">
        <v>552</v>
      </c>
      <c r="H432" s="91">
        <f>SUM(H427:H431)</f>
        <v>18184</v>
      </c>
      <c r="I432" s="89"/>
      <c r="J432" s="92">
        <f>SUM(J427:J431)</f>
        <v>1124461.18</v>
      </c>
      <c r="K432" s="110">
        <f>SUM(K427:K431)</f>
        <v>1294189.0499999998</v>
      </c>
      <c r="L432" s="92">
        <f>SUM(L427:L431)</f>
        <v>2199360.52</v>
      </c>
      <c r="M432" s="92">
        <f>SUM(M427:M431)</f>
        <v>2409447.02</v>
      </c>
      <c r="N432" s="90">
        <v>4</v>
      </c>
      <c r="O432" s="90">
        <v>4</v>
      </c>
      <c r="P432" s="90">
        <f>N432-O432</f>
        <v>0</v>
      </c>
      <c r="Q432" s="102">
        <f t="shared" si="14"/>
        <v>-210086.5</v>
      </c>
      <c r="R432" s="100">
        <f t="shared" si="15"/>
        <v>120.95031456225253</v>
      </c>
    </row>
    <row r="433" spans="1:18" s="4" customFormat="1" ht="19.5" thickBot="1" x14ac:dyDescent="0.35">
      <c r="A433" s="11"/>
      <c r="B433" s="51" t="s">
        <v>246</v>
      </c>
      <c r="C433" s="51" t="s">
        <v>246</v>
      </c>
      <c r="D433" s="51" t="s">
        <v>246</v>
      </c>
      <c r="E433" s="51" t="s">
        <v>246</v>
      </c>
      <c r="F433" s="51"/>
      <c r="G433" s="401" t="s">
        <v>553</v>
      </c>
      <c r="H433" s="164">
        <f>H210+H223+H236+H255+H266+H282+H290+H296+H310+H322+H339+H361+H372+H387+H394+H400+H411+H417+H419+H426+H432</f>
        <v>1027263</v>
      </c>
      <c r="I433" s="11"/>
      <c r="J433" s="104">
        <f t="shared" ref="J433:O433" si="16">J210+J223+J236+J255+J266+J282+J290+J296+J310+J322+J339+J361+J372+J387+J394+J400+J411+J417+J419+J426+J432</f>
        <v>122212930.45999996</v>
      </c>
      <c r="K433" s="111">
        <f t="shared" si="16"/>
        <v>136094788.47</v>
      </c>
      <c r="L433" s="104">
        <f t="shared" si="16"/>
        <v>102629020.01000001</v>
      </c>
      <c r="M433" s="104">
        <f t="shared" si="16"/>
        <v>110810650.61000003</v>
      </c>
      <c r="N433" s="51">
        <f t="shared" si="16"/>
        <v>210</v>
      </c>
      <c r="O433" s="51">
        <f t="shared" si="16"/>
        <v>203</v>
      </c>
      <c r="P433" s="51">
        <f>N433-O433</f>
        <v>7</v>
      </c>
      <c r="Q433" s="102">
        <f t="shared" si="14"/>
        <v>-8181630.6000000238</v>
      </c>
      <c r="R433" s="100">
        <f t="shared" si="15"/>
        <v>99.905301767901705</v>
      </c>
    </row>
    <row r="434" spans="1:18" ht="16.5" customHeight="1" thickTop="1" thickBot="1" x14ac:dyDescent="0.35">
      <c r="A434" s="123"/>
      <c r="B434" s="124"/>
      <c r="C434" s="124"/>
      <c r="D434" s="124"/>
      <c r="E434" s="376" t="s">
        <v>554</v>
      </c>
      <c r="F434" s="377"/>
      <c r="G434" s="378"/>
      <c r="H434" s="125"/>
      <c r="I434" s="123"/>
      <c r="J434" s="117">
        <f>J433/O433</f>
        <v>602034.14019704412</v>
      </c>
      <c r="K434" s="118">
        <f>K433/O433</f>
        <v>670417.67719211825</v>
      </c>
      <c r="L434" s="117">
        <f>L433/O433</f>
        <v>505561.67492610839</v>
      </c>
      <c r="M434" s="117">
        <f>M433/O433</f>
        <v>545865.27394088684</v>
      </c>
      <c r="N434" s="126"/>
      <c r="O434" s="126"/>
      <c r="P434" s="126"/>
      <c r="Q434" s="101">
        <f t="shared" si="14"/>
        <v>-40303.599014778447</v>
      </c>
    </row>
    <row r="435" spans="1:18" ht="19.5" thickTop="1" x14ac:dyDescent="0.3">
      <c r="A435" s="52">
        <v>1</v>
      </c>
      <c r="B435" s="53" t="s">
        <v>242</v>
      </c>
      <c r="C435" s="53" t="s">
        <v>555</v>
      </c>
      <c r="D435" s="53" t="s">
        <v>556</v>
      </c>
      <c r="E435" s="53" t="s">
        <v>557</v>
      </c>
      <c r="F435" s="53" t="s">
        <v>367</v>
      </c>
      <c r="G435" s="402" t="s">
        <v>558</v>
      </c>
      <c r="H435" s="54"/>
      <c r="I435" s="52"/>
      <c r="J435" s="105"/>
      <c r="K435" s="112"/>
      <c r="L435" s="55"/>
      <c r="M435" s="55"/>
      <c r="N435" s="53"/>
      <c r="O435" s="53"/>
      <c r="P435" s="53"/>
    </row>
    <row r="436" spans="1:18" x14ac:dyDescent="0.3">
      <c r="A436" s="45">
        <v>2</v>
      </c>
      <c r="B436" s="44" t="s">
        <v>242</v>
      </c>
      <c r="C436" s="44" t="s">
        <v>555</v>
      </c>
      <c r="D436" s="44" t="s">
        <v>556</v>
      </c>
      <c r="E436" s="44" t="s">
        <v>557</v>
      </c>
      <c r="F436" s="44" t="s">
        <v>370</v>
      </c>
      <c r="G436" s="398" t="s">
        <v>1415</v>
      </c>
      <c r="H436" s="255">
        <v>6411</v>
      </c>
      <c r="I436" s="45">
        <v>5</v>
      </c>
      <c r="J436" s="103">
        <f>SUM('เลย '!F4)</f>
        <v>669021.43000000005</v>
      </c>
      <c r="K436" s="109">
        <f>SUM('เลย '!AK4)</f>
        <v>767609.06</v>
      </c>
      <c r="L436" s="50">
        <f>'เลย '!AL4</f>
        <v>439766.22</v>
      </c>
      <c r="M436" s="50">
        <f>'เลย '!AM4</f>
        <v>617084.39</v>
      </c>
      <c r="N436" s="44"/>
      <c r="O436" s="44"/>
      <c r="P436" s="44"/>
      <c r="Q436" s="101">
        <f t="shared" si="14"/>
        <v>-177318.17000000004</v>
      </c>
      <c r="R436" s="47">
        <f t="shared" si="15"/>
        <v>68.595573233504908</v>
      </c>
    </row>
    <row r="437" spans="1:18" x14ac:dyDescent="0.3">
      <c r="A437" s="45">
        <v>3</v>
      </c>
      <c r="B437" s="44" t="s">
        <v>242</v>
      </c>
      <c r="C437" s="44" t="s">
        <v>555</v>
      </c>
      <c r="D437" s="44" t="s">
        <v>556</v>
      </c>
      <c r="E437" s="44" t="s">
        <v>557</v>
      </c>
      <c r="F437" s="44" t="s">
        <v>370</v>
      </c>
      <c r="G437" s="398" t="s">
        <v>1416</v>
      </c>
      <c r="H437" s="49">
        <v>2059</v>
      </c>
      <c r="I437" s="45">
        <v>2</v>
      </c>
      <c r="J437" s="103">
        <f>SUM('เลย '!F5)</f>
        <v>313978.90000000002</v>
      </c>
      <c r="K437" s="109">
        <f>SUM('เลย '!AK5)</f>
        <v>363998.91000000003</v>
      </c>
      <c r="L437" s="50">
        <f>'เลย '!AL5</f>
        <v>218890.97</v>
      </c>
      <c r="M437" s="50">
        <f>'เลย '!AM5</f>
        <v>300254.86</v>
      </c>
      <c r="N437" s="44"/>
      <c r="O437" s="44"/>
      <c r="P437" s="44"/>
      <c r="Q437" s="101">
        <f t="shared" si="14"/>
        <v>-81363.889999999985</v>
      </c>
      <c r="R437" s="47">
        <f t="shared" si="15"/>
        <v>106.30935891209324</v>
      </c>
    </row>
    <row r="438" spans="1:18" x14ac:dyDescent="0.3">
      <c r="A438" s="45">
        <v>4</v>
      </c>
      <c r="B438" s="44" t="s">
        <v>242</v>
      </c>
      <c r="C438" s="44" t="s">
        <v>555</v>
      </c>
      <c r="D438" s="44" t="s">
        <v>556</v>
      </c>
      <c r="E438" s="44" t="s">
        <v>557</v>
      </c>
      <c r="F438" s="44" t="s">
        <v>370</v>
      </c>
      <c r="G438" s="398" t="s">
        <v>1417</v>
      </c>
      <c r="H438" s="255">
        <v>6691</v>
      </c>
      <c r="I438" s="45">
        <v>5</v>
      </c>
      <c r="J438" s="103">
        <f>SUM('เลย '!F6)</f>
        <v>815423.52</v>
      </c>
      <c r="K438" s="109">
        <f>SUM('เลย '!AK6)</f>
        <v>844259.18</v>
      </c>
      <c r="L438" s="50">
        <f>'เลย '!AL6</f>
        <v>667266.33000000007</v>
      </c>
      <c r="M438" s="50">
        <f>'เลย '!AM6</f>
        <v>702738.17999999993</v>
      </c>
      <c r="N438" s="44"/>
      <c r="O438" s="44"/>
      <c r="P438" s="44"/>
      <c r="Q438" s="101">
        <f t="shared" si="14"/>
        <v>-35471.84999999986</v>
      </c>
      <c r="R438" s="47">
        <f t="shared" si="15"/>
        <v>99.725949783291</v>
      </c>
    </row>
    <row r="439" spans="1:18" x14ac:dyDescent="0.3">
      <c r="A439" s="45">
        <v>5</v>
      </c>
      <c r="B439" s="44" t="s">
        <v>242</v>
      </c>
      <c r="C439" s="44" t="s">
        <v>555</v>
      </c>
      <c r="D439" s="44" t="s">
        <v>556</v>
      </c>
      <c r="E439" s="44" t="s">
        <v>557</v>
      </c>
      <c r="F439" s="44" t="s">
        <v>370</v>
      </c>
      <c r="G439" s="398" t="s">
        <v>1418</v>
      </c>
      <c r="H439" s="49">
        <v>3434</v>
      </c>
      <c r="I439" s="45">
        <v>3</v>
      </c>
      <c r="J439" s="103">
        <f>SUM('เลย '!F7)</f>
        <v>444788.59</v>
      </c>
      <c r="K439" s="109">
        <f>SUM('เลย '!AK7)</f>
        <v>621864.18000000005</v>
      </c>
      <c r="L439" s="50">
        <f>'เลย '!AL7</f>
        <v>343324.04</v>
      </c>
      <c r="M439" s="50">
        <f>'เลย '!AM7</f>
        <v>386785.06</v>
      </c>
      <c r="N439" s="44"/>
      <c r="O439" s="44"/>
      <c r="P439" s="44"/>
      <c r="Q439" s="101">
        <f t="shared" si="14"/>
        <v>-43461.020000000019</v>
      </c>
      <c r="R439" s="47">
        <f t="shared" si="15"/>
        <v>99.977880023296436</v>
      </c>
    </row>
    <row r="440" spans="1:18" x14ac:dyDescent="0.3">
      <c r="A440" s="45">
        <v>6</v>
      </c>
      <c r="B440" s="44" t="s">
        <v>242</v>
      </c>
      <c r="C440" s="44" t="s">
        <v>555</v>
      </c>
      <c r="D440" s="44" t="s">
        <v>556</v>
      </c>
      <c r="E440" s="44" t="s">
        <v>557</v>
      </c>
      <c r="F440" s="44" t="s">
        <v>370</v>
      </c>
      <c r="G440" s="398" t="s">
        <v>1419</v>
      </c>
      <c r="H440" s="49">
        <v>3172</v>
      </c>
      <c r="I440" s="45">
        <v>3</v>
      </c>
      <c r="J440" s="103">
        <f>SUM('เลย '!F8)</f>
        <v>361194.2</v>
      </c>
      <c r="K440" s="109">
        <f>SUM('เลย '!AK8)</f>
        <v>433110.55000000005</v>
      </c>
      <c r="L440" s="50">
        <f>'เลย '!AL8</f>
        <v>221019.95</v>
      </c>
      <c r="M440" s="50">
        <f>'เลย '!AM8</f>
        <v>296730.88</v>
      </c>
      <c r="N440" s="44"/>
      <c r="O440" s="44"/>
      <c r="P440" s="44"/>
      <c r="Q440" s="101">
        <f t="shared" si="14"/>
        <v>-75710.929999999993</v>
      </c>
      <c r="R440" s="47">
        <f t="shared" si="15"/>
        <v>69.678420554854981</v>
      </c>
    </row>
    <row r="441" spans="1:18" x14ac:dyDescent="0.3">
      <c r="A441" s="45">
        <v>7</v>
      </c>
      <c r="B441" s="44" t="s">
        <v>242</v>
      </c>
      <c r="C441" s="44" t="s">
        <v>555</v>
      </c>
      <c r="D441" s="44" t="s">
        <v>556</v>
      </c>
      <c r="E441" s="44" t="s">
        <v>557</v>
      </c>
      <c r="F441" s="44" t="s">
        <v>370</v>
      </c>
      <c r="G441" s="398" t="s">
        <v>1420</v>
      </c>
      <c r="H441" s="49">
        <v>3172</v>
      </c>
      <c r="I441" s="45">
        <v>3</v>
      </c>
      <c r="J441" s="103">
        <f>SUM('เลย '!F9)</f>
        <v>468461.33</v>
      </c>
      <c r="K441" s="109">
        <f>SUM('เลย '!AK9)</f>
        <v>560907.52000000002</v>
      </c>
      <c r="L441" s="50">
        <f>'เลย '!AL9</f>
        <v>249337.57</v>
      </c>
      <c r="M441" s="50">
        <f>'เลย '!AM9</f>
        <v>294937.12</v>
      </c>
      <c r="N441" s="44"/>
      <c r="O441" s="44"/>
      <c r="P441" s="44"/>
      <c r="Q441" s="101">
        <f t="shared" si="14"/>
        <v>-45599.549999999988</v>
      </c>
      <c r="R441" s="47">
        <f t="shared" si="15"/>
        <v>78.605791298865071</v>
      </c>
    </row>
    <row r="442" spans="1:18" x14ac:dyDescent="0.3">
      <c r="A442" s="45">
        <v>8</v>
      </c>
      <c r="B442" s="44" t="s">
        <v>242</v>
      </c>
      <c r="C442" s="44" t="s">
        <v>555</v>
      </c>
      <c r="D442" s="44" t="s">
        <v>556</v>
      </c>
      <c r="E442" s="44" t="s">
        <v>557</v>
      </c>
      <c r="F442" s="44" t="s">
        <v>370</v>
      </c>
      <c r="G442" s="398" t="s">
        <v>1421</v>
      </c>
      <c r="H442" s="49">
        <v>1819</v>
      </c>
      <c r="I442" s="45">
        <v>2</v>
      </c>
      <c r="J442" s="103">
        <f>SUM('เลย '!F10)</f>
        <v>331359.99</v>
      </c>
      <c r="K442" s="109">
        <f>SUM('เลย '!AK10)</f>
        <v>397173.41</v>
      </c>
      <c r="L442" s="50">
        <f>'เลย '!AL10</f>
        <v>335888.14</v>
      </c>
      <c r="M442" s="50">
        <f>'เลย '!AM10</f>
        <v>272571.29000000004</v>
      </c>
      <c r="N442" s="44"/>
      <c r="O442" s="44"/>
      <c r="P442" s="44"/>
      <c r="Q442" s="101">
        <f t="shared" si="14"/>
        <v>63316.849999999977</v>
      </c>
      <c r="R442" s="47">
        <f t="shared" si="15"/>
        <v>184.65538207806489</v>
      </c>
    </row>
    <row r="443" spans="1:18" x14ac:dyDescent="0.3">
      <c r="A443" s="45">
        <v>9</v>
      </c>
      <c r="B443" s="44" t="s">
        <v>242</v>
      </c>
      <c r="C443" s="44" t="s">
        <v>555</v>
      </c>
      <c r="D443" s="44" t="s">
        <v>556</v>
      </c>
      <c r="E443" s="44" t="s">
        <v>557</v>
      </c>
      <c r="F443" s="44" t="s">
        <v>370</v>
      </c>
      <c r="G443" s="398" t="s">
        <v>1422</v>
      </c>
      <c r="H443" s="255">
        <v>6183</v>
      </c>
      <c r="I443" s="45">
        <v>5</v>
      </c>
      <c r="J443" s="103">
        <f>SUM('เลย '!F11)</f>
        <v>1015551.34</v>
      </c>
      <c r="K443" s="109">
        <f>SUM('เลย '!AK11)</f>
        <v>1131335.43</v>
      </c>
      <c r="L443" s="50">
        <f>'เลย '!AL11</f>
        <v>376360.58</v>
      </c>
      <c r="M443" s="50">
        <f>'เลย '!AM11</f>
        <v>549604.6</v>
      </c>
      <c r="N443" s="44"/>
      <c r="O443" s="44"/>
      <c r="P443" s="44"/>
      <c r="Q443" s="101">
        <f t="shared" si="14"/>
        <v>-173244.01999999996</v>
      </c>
      <c r="R443" s="47">
        <f t="shared" si="15"/>
        <v>60.870221575287083</v>
      </c>
    </row>
    <row r="444" spans="1:18" x14ac:dyDescent="0.3">
      <c r="A444" s="45">
        <v>10</v>
      </c>
      <c r="B444" s="44" t="s">
        <v>242</v>
      </c>
      <c r="C444" s="44" t="s">
        <v>555</v>
      </c>
      <c r="D444" s="44" t="s">
        <v>556</v>
      </c>
      <c r="E444" s="44" t="s">
        <v>557</v>
      </c>
      <c r="F444" s="44" t="s">
        <v>370</v>
      </c>
      <c r="G444" s="398" t="s">
        <v>1423</v>
      </c>
      <c r="H444" s="49">
        <v>2360</v>
      </c>
      <c r="I444" s="45">
        <v>2</v>
      </c>
      <c r="J444" s="103">
        <f>SUM('เลย '!F12)</f>
        <v>468287.74</v>
      </c>
      <c r="K444" s="109">
        <f>SUM('เลย '!AK12)</f>
        <v>523678.83999999997</v>
      </c>
      <c r="L444" s="50">
        <f>'เลย '!AL12</f>
        <v>341942.88</v>
      </c>
      <c r="M444" s="50">
        <f>'เลย '!AM12</f>
        <v>406277.24</v>
      </c>
      <c r="N444" s="44"/>
      <c r="O444" s="44"/>
      <c r="P444" s="44"/>
      <c r="Q444" s="101">
        <f t="shared" si="14"/>
        <v>-64334.359999999986</v>
      </c>
      <c r="R444" s="47">
        <f t="shared" si="15"/>
        <v>144.89105084745762</v>
      </c>
    </row>
    <row r="445" spans="1:18" x14ac:dyDescent="0.3">
      <c r="A445" s="45">
        <v>11</v>
      </c>
      <c r="B445" s="44" t="s">
        <v>242</v>
      </c>
      <c r="C445" s="44" t="s">
        <v>555</v>
      </c>
      <c r="D445" s="44" t="s">
        <v>556</v>
      </c>
      <c r="E445" s="44" t="s">
        <v>557</v>
      </c>
      <c r="F445" s="44" t="s">
        <v>370</v>
      </c>
      <c r="G445" s="398" t="s">
        <v>1424</v>
      </c>
      <c r="H445" s="49">
        <v>5028</v>
      </c>
      <c r="I445" s="45">
        <v>4</v>
      </c>
      <c r="J445" s="103">
        <f>SUM('เลย '!F13)</f>
        <v>247856.03</v>
      </c>
      <c r="K445" s="109">
        <f>SUM('เลย '!AK13)</f>
        <v>428464.96</v>
      </c>
      <c r="L445" s="50">
        <f>'เลย '!AL13</f>
        <v>244891.91</v>
      </c>
      <c r="M445" s="50">
        <f>'เลย '!AM13</f>
        <v>410686.68</v>
      </c>
      <c r="N445" s="44"/>
      <c r="O445" s="44"/>
      <c r="P445" s="44"/>
      <c r="Q445" s="101">
        <f t="shared" si="14"/>
        <v>-165794.76999999999</v>
      </c>
      <c r="R445" s="47">
        <f t="shared" si="15"/>
        <v>48.705630469371521</v>
      </c>
    </row>
    <row r="446" spans="1:18" x14ac:dyDescent="0.3">
      <c r="A446" s="45">
        <v>12</v>
      </c>
      <c r="B446" s="44" t="s">
        <v>242</v>
      </c>
      <c r="C446" s="44" t="s">
        <v>555</v>
      </c>
      <c r="D446" s="44" t="s">
        <v>556</v>
      </c>
      <c r="E446" s="44" t="s">
        <v>557</v>
      </c>
      <c r="F446" s="44" t="s">
        <v>370</v>
      </c>
      <c r="G446" s="398" t="s">
        <v>1425</v>
      </c>
      <c r="H446" s="49">
        <v>3227</v>
      </c>
      <c r="I446" s="45">
        <v>3</v>
      </c>
      <c r="J446" s="103">
        <f>SUM('เลย '!F14)</f>
        <v>422525.04</v>
      </c>
      <c r="K446" s="109">
        <f>SUM('เลย '!AK14)</f>
        <v>478101.61999999994</v>
      </c>
      <c r="L446" s="50">
        <f>'เลย '!AL14</f>
        <v>329103.83</v>
      </c>
      <c r="M446" s="50">
        <f>'เลย '!AM14</f>
        <v>475603.4</v>
      </c>
      <c r="N446" s="44"/>
      <c r="O446" s="44"/>
      <c r="P446" s="44"/>
      <c r="Q446" s="101">
        <f t="shared" si="14"/>
        <v>-146499.57</v>
      </c>
      <c r="R446" s="47">
        <f t="shared" si="15"/>
        <v>101.98445305237063</v>
      </c>
    </row>
    <row r="447" spans="1:18" x14ac:dyDescent="0.3">
      <c r="A447" s="45">
        <v>13</v>
      </c>
      <c r="B447" s="44" t="s">
        <v>242</v>
      </c>
      <c r="C447" s="44" t="s">
        <v>555</v>
      </c>
      <c r="D447" s="44" t="s">
        <v>556</v>
      </c>
      <c r="E447" s="44" t="s">
        <v>557</v>
      </c>
      <c r="F447" s="44" t="s">
        <v>370</v>
      </c>
      <c r="G447" s="398" t="s">
        <v>1426</v>
      </c>
      <c r="H447" s="49">
        <v>5146</v>
      </c>
      <c r="I447" s="45">
        <v>4</v>
      </c>
      <c r="J447" s="103">
        <f>SUM('เลย '!F15)</f>
        <v>505657.29</v>
      </c>
      <c r="K447" s="109">
        <f>SUM('เลย '!AK15)</f>
        <v>719509.55999999994</v>
      </c>
      <c r="L447" s="50">
        <f>'เลย '!AL15</f>
        <v>345692.48</v>
      </c>
      <c r="M447" s="50">
        <f>'เลย '!AM15</f>
        <v>501463.16000000003</v>
      </c>
      <c r="N447" s="44"/>
      <c r="O447" s="44"/>
      <c r="P447" s="44"/>
      <c r="Q447" s="101">
        <f t="shared" si="14"/>
        <v>-155770.68000000005</v>
      </c>
      <c r="R447" s="47">
        <f t="shared" si="15"/>
        <v>67.176929654100263</v>
      </c>
    </row>
    <row r="448" spans="1:18" x14ac:dyDescent="0.3">
      <c r="A448" s="45">
        <v>14</v>
      </c>
      <c r="B448" s="44" t="s">
        <v>242</v>
      </c>
      <c r="C448" s="44" t="s">
        <v>555</v>
      </c>
      <c r="D448" s="44" t="s">
        <v>556</v>
      </c>
      <c r="E448" s="44" t="s">
        <v>557</v>
      </c>
      <c r="F448" s="44" t="s">
        <v>370</v>
      </c>
      <c r="G448" s="398" t="s">
        <v>1427</v>
      </c>
      <c r="H448" s="49">
        <v>3255</v>
      </c>
      <c r="I448" s="45">
        <v>3</v>
      </c>
      <c r="J448" s="103">
        <f>SUM('เลย '!F16)</f>
        <v>186842.22</v>
      </c>
      <c r="K448" s="109">
        <f>SUM('เลย '!AK16)</f>
        <v>281242.08999999997</v>
      </c>
      <c r="L448" s="50">
        <f>'เลย '!AL16</f>
        <v>245480</v>
      </c>
      <c r="M448" s="50">
        <f>'เลย '!AM16</f>
        <v>375130.37999999995</v>
      </c>
      <c r="N448" s="44"/>
      <c r="O448" s="44"/>
      <c r="P448" s="44"/>
      <c r="Q448" s="101">
        <f t="shared" si="14"/>
        <v>-129650.37999999995</v>
      </c>
      <c r="R448" s="47">
        <f t="shared" si="15"/>
        <v>75.416282642089087</v>
      </c>
    </row>
    <row r="449" spans="1:18" x14ac:dyDescent="0.3">
      <c r="A449" s="45">
        <v>15</v>
      </c>
      <c r="B449" s="44" t="s">
        <v>242</v>
      </c>
      <c r="C449" s="44" t="s">
        <v>555</v>
      </c>
      <c r="D449" s="44" t="s">
        <v>556</v>
      </c>
      <c r="E449" s="44" t="s">
        <v>557</v>
      </c>
      <c r="F449" s="44" t="s">
        <v>370</v>
      </c>
      <c r="G449" s="398" t="s">
        <v>1428</v>
      </c>
      <c r="H449" s="49">
        <v>4631</v>
      </c>
      <c r="I449" s="45">
        <v>4</v>
      </c>
      <c r="J449" s="103">
        <f>SUM('เลย '!F17)</f>
        <v>914696.04</v>
      </c>
      <c r="K449" s="109">
        <f>SUM('เลย '!AK17)</f>
        <v>1092211.3400000001</v>
      </c>
      <c r="L449" s="50">
        <f>'เลย '!AL17</f>
        <v>249585.45</v>
      </c>
      <c r="M449" s="50">
        <f>'เลย '!AM17</f>
        <v>378422.3</v>
      </c>
      <c r="N449" s="44"/>
      <c r="O449" s="44"/>
      <c r="P449" s="44"/>
      <c r="Q449" s="101">
        <f t="shared" si="14"/>
        <v>-128836.84999999998</v>
      </c>
      <c r="R449" s="47">
        <f t="shared" si="15"/>
        <v>53.8945044266897</v>
      </c>
    </row>
    <row r="450" spans="1:18" x14ac:dyDescent="0.3">
      <c r="A450" s="45">
        <v>16</v>
      </c>
      <c r="B450" s="44" t="s">
        <v>242</v>
      </c>
      <c r="C450" s="44" t="s">
        <v>555</v>
      </c>
      <c r="D450" s="44" t="s">
        <v>556</v>
      </c>
      <c r="E450" s="44" t="s">
        <v>557</v>
      </c>
      <c r="F450" s="44" t="s">
        <v>370</v>
      </c>
      <c r="G450" s="398" t="s">
        <v>1429</v>
      </c>
      <c r="H450" s="49">
        <v>4306</v>
      </c>
      <c r="I450" s="45">
        <v>3</v>
      </c>
      <c r="J450" s="103">
        <f>SUM('เลย '!F18)</f>
        <v>246822.95</v>
      </c>
      <c r="K450" s="109">
        <f>SUM('เลย '!AK18)</f>
        <v>323575.08000000007</v>
      </c>
      <c r="L450" s="50">
        <f>'เลย '!AL18</f>
        <v>375433.26</v>
      </c>
      <c r="M450" s="50">
        <f>'เลย '!AM18</f>
        <v>574496.42999999993</v>
      </c>
      <c r="N450" s="44"/>
      <c r="O450" s="44"/>
      <c r="P450" s="44"/>
      <c r="Q450" s="101">
        <f t="shared" si="14"/>
        <v>-199063.16999999993</v>
      </c>
      <c r="R450" s="47">
        <f t="shared" si="15"/>
        <v>87.188402229447291</v>
      </c>
    </row>
    <row r="451" spans="1:18" x14ac:dyDescent="0.3">
      <c r="A451" s="45">
        <v>17</v>
      </c>
      <c r="B451" s="44" t="s">
        <v>242</v>
      </c>
      <c r="C451" s="44" t="s">
        <v>555</v>
      </c>
      <c r="D451" s="44" t="s">
        <v>556</v>
      </c>
      <c r="E451" s="44" t="s">
        <v>557</v>
      </c>
      <c r="F451" s="44" t="s">
        <v>370</v>
      </c>
      <c r="G451" s="398" t="s">
        <v>1430</v>
      </c>
      <c r="H451" s="49">
        <v>5667</v>
      </c>
      <c r="I451" s="45">
        <v>4</v>
      </c>
      <c r="J451" s="103">
        <f>SUM('เลย '!F19)</f>
        <v>769888.42</v>
      </c>
      <c r="K451" s="109">
        <f>SUM('เลย '!AK19)</f>
        <v>795827.45000000007</v>
      </c>
      <c r="L451" s="50">
        <f>'เลย '!AL19</f>
        <v>181611.65</v>
      </c>
      <c r="M451" s="50">
        <f>'เลย '!AM19</f>
        <v>371586.82</v>
      </c>
      <c r="N451" s="44"/>
      <c r="O451" s="44"/>
      <c r="P451" s="44"/>
      <c r="Q451" s="101">
        <f t="shared" si="14"/>
        <v>-189975.17</v>
      </c>
      <c r="R451" s="47">
        <f t="shared" si="15"/>
        <v>32.047229574730899</v>
      </c>
    </row>
    <row r="452" spans="1:18" x14ac:dyDescent="0.3">
      <c r="A452" s="45">
        <v>18</v>
      </c>
      <c r="B452" s="44" t="s">
        <v>242</v>
      </c>
      <c r="C452" s="44" t="s">
        <v>555</v>
      </c>
      <c r="D452" s="44" t="s">
        <v>556</v>
      </c>
      <c r="E452" s="44" t="s">
        <v>557</v>
      </c>
      <c r="F452" s="44" t="s">
        <v>370</v>
      </c>
      <c r="G452" s="398" t="s">
        <v>1431</v>
      </c>
      <c r="H452" s="49">
        <v>1990</v>
      </c>
      <c r="I452" s="45">
        <v>2</v>
      </c>
      <c r="J452" s="103">
        <f>SUM('เลย '!F20)</f>
        <v>126680.91</v>
      </c>
      <c r="K452" s="109">
        <f>SUM('เลย '!AK20)</f>
        <v>59138.630000000005</v>
      </c>
      <c r="L452" s="50">
        <f>'เลย '!AL20</f>
        <v>302409.95</v>
      </c>
      <c r="M452" s="50">
        <f>'เลย '!AM20</f>
        <v>423069.74</v>
      </c>
      <c r="N452" s="44"/>
      <c r="O452" s="44"/>
      <c r="P452" s="44"/>
      <c r="Q452" s="101">
        <f t="shared" si="14"/>
        <v>-120659.78999999998</v>
      </c>
      <c r="R452" s="47">
        <f t="shared" si="15"/>
        <v>151.96479899497487</v>
      </c>
    </row>
    <row r="453" spans="1:18" x14ac:dyDescent="0.3">
      <c r="A453" s="45">
        <v>19</v>
      </c>
      <c r="B453" s="44" t="s">
        <v>242</v>
      </c>
      <c r="C453" s="44" t="s">
        <v>555</v>
      </c>
      <c r="D453" s="44" t="s">
        <v>556</v>
      </c>
      <c r="E453" s="44" t="s">
        <v>557</v>
      </c>
      <c r="F453" s="44" t="s">
        <v>370</v>
      </c>
      <c r="G453" s="398" t="s">
        <v>1432</v>
      </c>
      <c r="H453" s="49">
        <v>2504</v>
      </c>
      <c r="I453" s="45">
        <v>2</v>
      </c>
      <c r="J453" s="103">
        <f>SUM('เลย '!F21)</f>
        <v>408936.68</v>
      </c>
      <c r="K453" s="109">
        <f>SUM('เลย '!AK21)</f>
        <v>441671.83</v>
      </c>
      <c r="L453" s="50">
        <f>'เลย '!AL21</f>
        <v>273986.99</v>
      </c>
      <c r="M453" s="50">
        <f>'เลย '!AM21</f>
        <v>336068.41000000003</v>
      </c>
      <c r="N453" s="44"/>
      <c r="O453" s="44"/>
      <c r="P453" s="44"/>
      <c r="Q453" s="101">
        <f t="shared" si="14"/>
        <v>-62081.420000000042</v>
      </c>
      <c r="R453" s="47">
        <f t="shared" si="15"/>
        <v>109.41972444089457</v>
      </c>
    </row>
    <row r="454" spans="1:18" x14ac:dyDescent="0.3">
      <c r="A454" s="45">
        <v>20</v>
      </c>
      <c r="B454" s="44" t="s">
        <v>242</v>
      </c>
      <c r="C454" s="44" t="s">
        <v>555</v>
      </c>
      <c r="D454" s="44" t="s">
        <v>556</v>
      </c>
      <c r="E454" s="44" t="s">
        <v>557</v>
      </c>
      <c r="F454" s="44" t="s">
        <v>370</v>
      </c>
      <c r="G454" s="398" t="s">
        <v>1433</v>
      </c>
      <c r="H454" s="49">
        <v>2869</v>
      </c>
      <c r="I454" s="45">
        <v>2</v>
      </c>
      <c r="J454" s="103">
        <f>SUM('เลย '!F22)</f>
        <v>88674.47</v>
      </c>
      <c r="K454" s="109">
        <f>SUM('เลย '!AK22)</f>
        <v>186235.37</v>
      </c>
      <c r="L454" s="50">
        <f>'เลย '!AL22</f>
        <v>222950.75</v>
      </c>
      <c r="M454" s="50">
        <f>'เลย '!AM22</f>
        <v>342207.62</v>
      </c>
      <c r="N454" s="44"/>
      <c r="O454" s="44"/>
      <c r="P454" s="44"/>
      <c r="Q454" s="101">
        <f t="shared" si="14"/>
        <v>-119256.87</v>
      </c>
      <c r="R454" s="47">
        <f t="shared" si="15"/>
        <v>77.710264900662253</v>
      </c>
    </row>
    <row r="455" spans="1:18" s="4" customFormat="1" x14ac:dyDescent="0.3">
      <c r="A455" s="89">
        <v>1</v>
      </c>
      <c r="B455" s="90" t="s">
        <v>242</v>
      </c>
      <c r="C455" s="90"/>
      <c r="D455" s="90"/>
      <c r="E455" s="90" t="s">
        <v>267</v>
      </c>
      <c r="F455" s="90"/>
      <c r="G455" s="399" t="s">
        <v>578</v>
      </c>
      <c r="H455" s="91">
        <f>SUM(H435:H454)</f>
        <v>73924</v>
      </c>
      <c r="I455" s="89"/>
      <c r="J455" s="92">
        <f>SUM(J435:J454)</f>
        <v>8806647.0900000017</v>
      </c>
      <c r="K455" s="110">
        <f>SUM(K435:K454)</f>
        <v>10449915.01</v>
      </c>
      <c r="L455" s="92">
        <f>SUM(L435:L454)</f>
        <v>5964942.9500000011</v>
      </c>
      <c r="M455" s="92">
        <f>SUM(M435:M454)</f>
        <v>8015718.5600000005</v>
      </c>
      <c r="N455" s="90">
        <v>19</v>
      </c>
      <c r="O455" s="90">
        <v>19</v>
      </c>
      <c r="P455" s="90">
        <f>N455-O455</f>
        <v>0</v>
      </c>
      <c r="Q455" s="102">
        <f t="shared" ref="Q455:Q518" si="17">L455-M455</f>
        <v>-2050775.6099999994</v>
      </c>
      <c r="R455" s="100">
        <f>L455/H455</f>
        <v>80.69020818678645</v>
      </c>
    </row>
    <row r="456" spans="1:18" x14ac:dyDescent="0.3">
      <c r="A456" s="45">
        <v>1</v>
      </c>
      <c r="B456" s="44" t="s">
        <v>242</v>
      </c>
      <c r="C456" s="44" t="s">
        <v>579</v>
      </c>
      <c r="D456" s="44" t="s">
        <v>271</v>
      </c>
      <c r="E456" s="44" t="s">
        <v>580</v>
      </c>
      <c r="F456" s="44" t="s">
        <v>400</v>
      </c>
      <c r="G456" s="398" t="s">
        <v>581</v>
      </c>
      <c r="H456" s="49"/>
      <c r="I456" s="45"/>
      <c r="J456" s="103"/>
      <c r="K456" s="109"/>
      <c r="L456" s="50"/>
      <c r="M456" s="50"/>
      <c r="N456" s="44"/>
      <c r="O456" s="44"/>
      <c r="P456" s="44"/>
    </row>
    <row r="457" spans="1:18" x14ac:dyDescent="0.3">
      <c r="A457" s="45">
        <v>2</v>
      </c>
      <c r="B457" s="44" t="s">
        <v>242</v>
      </c>
      <c r="C457" s="44" t="s">
        <v>579</v>
      </c>
      <c r="D457" s="44" t="s">
        <v>271</v>
      </c>
      <c r="E457" s="44" t="s">
        <v>580</v>
      </c>
      <c r="F457" s="44" t="s">
        <v>370</v>
      </c>
      <c r="G457" s="398" t="s">
        <v>1434</v>
      </c>
      <c r="H457" s="49">
        <v>1771</v>
      </c>
      <c r="I457" s="45">
        <v>2</v>
      </c>
      <c r="J457" s="103">
        <f>'เลย '!F23</f>
        <v>14763.57</v>
      </c>
      <c r="K457" s="109">
        <f>SUM('เลย '!AK23)</f>
        <v>45619.48</v>
      </c>
      <c r="L457" s="50">
        <f>'เลย '!AL23</f>
        <v>228701.85</v>
      </c>
      <c r="M457" s="50">
        <f>'เลย '!AM23</f>
        <v>254393.30000000002</v>
      </c>
      <c r="N457" s="44"/>
      <c r="O457" s="44"/>
      <c r="P457" s="44"/>
      <c r="Q457" s="101">
        <f t="shared" si="17"/>
        <v>-25691.450000000012</v>
      </c>
      <c r="R457" s="47">
        <f t="shared" ref="R457:R518" si="18">L457/H457</f>
        <v>129.1371259175607</v>
      </c>
    </row>
    <row r="458" spans="1:18" x14ac:dyDescent="0.3">
      <c r="A458" s="45">
        <v>3</v>
      </c>
      <c r="B458" s="44" t="s">
        <v>242</v>
      </c>
      <c r="C458" s="44" t="s">
        <v>579</v>
      </c>
      <c r="D458" s="44" t="s">
        <v>271</v>
      </c>
      <c r="E458" s="44" t="s">
        <v>580</v>
      </c>
      <c r="F458" s="44" t="s">
        <v>370</v>
      </c>
      <c r="G458" s="398" t="s">
        <v>1435</v>
      </c>
      <c r="H458" s="49">
        <v>5076</v>
      </c>
      <c r="I458" s="45">
        <v>4</v>
      </c>
      <c r="J458" s="103">
        <f>'เลย '!F24</f>
        <v>404872.57</v>
      </c>
      <c r="K458" s="109">
        <f>SUM('เลย '!AK24)</f>
        <v>437529.53</v>
      </c>
      <c r="L458" s="50">
        <f>'เลย '!AL24</f>
        <v>404912.72</v>
      </c>
      <c r="M458" s="50">
        <f>'เลย '!AM24</f>
        <v>640368.72</v>
      </c>
      <c r="N458" s="44"/>
      <c r="O458" s="44"/>
      <c r="P458" s="44"/>
      <c r="Q458" s="101">
        <f t="shared" si="17"/>
        <v>-235456</v>
      </c>
      <c r="R458" s="47">
        <f t="shared" si="18"/>
        <v>79.770039401103219</v>
      </c>
    </row>
    <row r="459" spans="1:18" x14ac:dyDescent="0.3">
      <c r="A459" s="45">
        <v>4</v>
      </c>
      <c r="B459" s="44" t="s">
        <v>242</v>
      </c>
      <c r="C459" s="44" t="s">
        <v>579</v>
      </c>
      <c r="D459" s="44" t="s">
        <v>271</v>
      </c>
      <c r="E459" s="44" t="s">
        <v>580</v>
      </c>
      <c r="F459" s="44" t="s">
        <v>370</v>
      </c>
      <c r="G459" s="398" t="s">
        <v>1436</v>
      </c>
      <c r="H459" s="49">
        <v>1132</v>
      </c>
      <c r="I459" s="45">
        <v>1</v>
      </c>
      <c r="J459" s="103">
        <f>'เลย '!F25</f>
        <v>109682.3</v>
      </c>
      <c r="K459" s="109">
        <f>SUM('เลย '!AK25)</f>
        <v>121213.45</v>
      </c>
      <c r="L459" s="50">
        <f>'เลย '!AL25</f>
        <v>285958.53000000003</v>
      </c>
      <c r="M459" s="50">
        <f>'เลย '!AM25</f>
        <v>365470.23</v>
      </c>
      <c r="N459" s="44"/>
      <c r="O459" s="44"/>
      <c r="P459" s="44"/>
      <c r="Q459" s="101">
        <f t="shared" si="17"/>
        <v>-79511.699999999953</v>
      </c>
      <c r="R459" s="47">
        <f t="shared" si="18"/>
        <v>252.61354240282688</v>
      </c>
    </row>
    <row r="460" spans="1:18" x14ac:dyDescent="0.3">
      <c r="A460" s="45">
        <v>5</v>
      </c>
      <c r="B460" s="44" t="s">
        <v>242</v>
      </c>
      <c r="C460" s="44" t="s">
        <v>579</v>
      </c>
      <c r="D460" s="44" t="s">
        <v>271</v>
      </c>
      <c r="E460" s="44" t="s">
        <v>580</v>
      </c>
      <c r="F460" s="44" t="s">
        <v>370</v>
      </c>
      <c r="G460" s="398" t="s">
        <v>1437</v>
      </c>
      <c r="H460" s="49">
        <v>2987</v>
      </c>
      <c r="I460" s="45">
        <v>2</v>
      </c>
      <c r="J460" s="103">
        <f>'เลย '!F26</f>
        <v>213136.28</v>
      </c>
      <c r="K460" s="109">
        <f>SUM('เลย '!AK26)</f>
        <v>232695.44999999998</v>
      </c>
      <c r="L460" s="50">
        <f>'เลย '!AL26</f>
        <v>133785.51999999999</v>
      </c>
      <c r="M460" s="50">
        <f>'เลย '!AM26</f>
        <v>227004.22</v>
      </c>
      <c r="N460" s="44"/>
      <c r="O460" s="44"/>
      <c r="P460" s="44"/>
      <c r="Q460" s="101">
        <f t="shared" si="17"/>
        <v>-93218.700000000012</v>
      </c>
      <c r="R460" s="47">
        <f t="shared" si="18"/>
        <v>44.789260127217943</v>
      </c>
    </row>
    <row r="461" spans="1:18" x14ac:dyDescent="0.3">
      <c r="A461" s="45">
        <v>6</v>
      </c>
      <c r="B461" s="44" t="s">
        <v>242</v>
      </c>
      <c r="C461" s="44" t="s">
        <v>579</v>
      </c>
      <c r="D461" s="44" t="s">
        <v>271</v>
      </c>
      <c r="E461" s="44" t="s">
        <v>580</v>
      </c>
      <c r="F461" s="44" t="s">
        <v>370</v>
      </c>
      <c r="G461" s="398" t="s">
        <v>1438</v>
      </c>
      <c r="H461" s="49">
        <v>2340</v>
      </c>
      <c r="I461" s="45">
        <v>2</v>
      </c>
      <c r="J461" s="103">
        <f>'เลย '!F27</f>
        <v>663.69</v>
      </c>
      <c r="K461" s="109">
        <f>SUM('เลย '!AK27)</f>
        <v>32270.46</v>
      </c>
      <c r="L461" s="50">
        <f>'เลย '!AL27</f>
        <v>246930.39</v>
      </c>
      <c r="M461" s="50">
        <f>'เลย '!AM27</f>
        <v>374236.63</v>
      </c>
      <c r="N461" s="44"/>
      <c r="O461" s="44"/>
      <c r="P461" s="44"/>
      <c r="Q461" s="101">
        <f t="shared" si="17"/>
        <v>-127306.23999999999</v>
      </c>
      <c r="R461" s="47">
        <f t="shared" si="18"/>
        <v>105.52580769230769</v>
      </c>
    </row>
    <row r="462" spans="1:18" s="4" customFormat="1" x14ac:dyDescent="0.3">
      <c r="A462" s="89">
        <v>2</v>
      </c>
      <c r="B462" s="90" t="s">
        <v>242</v>
      </c>
      <c r="C462" s="90"/>
      <c r="D462" s="90"/>
      <c r="E462" s="90" t="s">
        <v>267</v>
      </c>
      <c r="F462" s="90"/>
      <c r="G462" s="399" t="s">
        <v>587</v>
      </c>
      <c r="H462" s="91">
        <f>SUM(H456:H461)</f>
        <v>13306</v>
      </c>
      <c r="I462" s="89"/>
      <c r="J462" s="92">
        <f>SUM(J456:J461)</f>
        <v>743118.41</v>
      </c>
      <c r="K462" s="110">
        <f>SUM(K456:K461)</f>
        <v>869328.36999999988</v>
      </c>
      <c r="L462" s="92">
        <f>SUM(L456:L461)</f>
        <v>1300289.0099999998</v>
      </c>
      <c r="M462" s="92">
        <f>SUM(M456:M461)</f>
        <v>1861473.1</v>
      </c>
      <c r="N462" s="90">
        <v>5</v>
      </c>
      <c r="O462" s="90">
        <v>5</v>
      </c>
      <c r="P462" s="90">
        <f>N462-O462</f>
        <v>0</v>
      </c>
      <c r="Q462" s="102">
        <f t="shared" si="17"/>
        <v>-561184.09000000032</v>
      </c>
      <c r="R462" s="100">
        <f>L462/H462</f>
        <v>97.722005862017113</v>
      </c>
    </row>
    <row r="463" spans="1:18" x14ac:dyDescent="0.3">
      <c r="A463" s="45">
        <v>1</v>
      </c>
      <c r="B463" s="44" t="s">
        <v>242</v>
      </c>
      <c r="C463" s="44" t="s">
        <v>588</v>
      </c>
      <c r="D463" s="44" t="s">
        <v>278</v>
      </c>
      <c r="E463" s="44" t="s">
        <v>589</v>
      </c>
      <c r="F463" s="44" t="s">
        <v>400</v>
      </c>
      <c r="G463" s="398" t="s">
        <v>590</v>
      </c>
      <c r="H463" s="49"/>
      <c r="I463" s="45"/>
      <c r="J463" s="103"/>
      <c r="K463" s="109"/>
      <c r="L463" s="50"/>
      <c r="M463" s="50"/>
      <c r="N463" s="44"/>
      <c r="O463" s="44"/>
      <c r="P463" s="44"/>
    </row>
    <row r="464" spans="1:18" x14ac:dyDescent="0.3">
      <c r="A464" s="45">
        <v>2</v>
      </c>
      <c r="B464" s="44" t="s">
        <v>242</v>
      </c>
      <c r="C464" s="44" t="s">
        <v>588</v>
      </c>
      <c r="D464" s="44" t="s">
        <v>278</v>
      </c>
      <c r="E464" s="44" t="s">
        <v>589</v>
      </c>
      <c r="F464" s="44" t="s">
        <v>370</v>
      </c>
      <c r="G464" s="398" t="s">
        <v>1439</v>
      </c>
      <c r="H464" s="49">
        <v>4716</v>
      </c>
      <c r="I464" s="45">
        <v>4</v>
      </c>
      <c r="J464" s="103">
        <f>'เลย '!F28</f>
        <v>185049.58</v>
      </c>
      <c r="K464" s="109">
        <f>SUM('เลย '!AK28)</f>
        <v>181989.58</v>
      </c>
      <c r="L464" s="50">
        <f>'เลย '!AL28</f>
        <v>678147.63</v>
      </c>
      <c r="M464" s="50">
        <f>'เลย '!AM28</f>
        <v>750606.38</v>
      </c>
      <c r="N464" s="44"/>
      <c r="O464" s="44"/>
      <c r="P464" s="44"/>
      <c r="Q464" s="101">
        <f t="shared" si="17"/>
        <v>-72458.75</v>
      </c>
      <c r="R464" s="47">
        <f t="shared" si="18"/>
        <v>143.79720737913487</v>
      </c>
    </row>
    <row r="465" spans="1:18" x14ac:dyDescent="0.3">
      <c r="A465" s="45">
        <v>3</v>
      </c>
      <c r="B465" s="44" t="s">
        <v>242</v>
      </c>
      <c r="C465" s="44" t="s">
        <v>588</v>
      </c>
      <c r="D465" s="44" t="s">
        <v>278</v>
      </c>
      <c r="E465" s="44" t="s">
        <v>589</v>
      </c>
      <c r="F465" s="44" t="s">
        <v>370</v>
      </c>
      <c r="G465" s="398" t="s">
        <v>1440</v>
      </c>
      <c r="H465" s="49">
        <v>2694</v>
      </c>
      <c r="I465" s="45">
        <v>2</v>
      </c>
      <c r="J465" s="103">
        <f>'เลย '!F29</f>
        <v>210635.91</v>
      </c>
      <c r="K465" s="109">
        <f>SUM('เลย '!AK29)</f>
        <v>322894.85000000003</v>
      </c>
      <c r="L465" s="50">
        <f>'เลย '!AL29</f>
        <v>285511.14</v>
      </c>
      <c r="M465" s="50">
        <f>'เลย '!AM29</f>
        <v>291087.61</v>
      </c>
      <c r="N465" s="44"/>
      <c r="O465" s="44"/>
      <c r="P465" s="44"/>
      <c r="Q465" s="101">
        <f t="shared" si="17"/>
        <v>-5576.4699999999721</v>
      </c>
      <c r="R465" s="47">
        <f t="shared" si="18"/>
        <v>105.98037861915368</v>
      </c>
    </row>
    <row r="466" spans="1:18" x14ac:dyDescent="0.3">
      <c r="A466" s="45">
        <v>4</v>
      </c>
      <c r="B466" s="44" t="s">
        <v>242</v>
      </c>
      <c r="C466" s="44" t="s">
        <v>588</v>
      </c>
      <c r="D466" s="44" t="s">
        <v>278</v>
      </c>
      <c r="E466" s="44" t="s">
        <v>589</v>
      </c>
      <c r="F466" s="44" t="s">
        <v>370</v>
      </c>
      <c r="G466" s="398" t="s">
        <v>1441</v>
      </c>
      <c r="H466" s="49">
        <v>3656</v>
      </c>
      <c r="I466" s="45">
        <v>3</v>
      </c>
      <c r="J466" s="103">
        <f>'เลย '!F30</f>
        <v>581069.43999999994</v>
      </c>
      <c r="K466" s="109">
        <f>SUM('เลย '!AK30)</f>
        <v>602587.89</v>
      </c>
      <c r="L466" s="50">
        <f>'เลย '!AL30</f>
        <v>455516.65</v>
      </c>
      <c r="M466" s="50">
        <f>'เลย '!AM30</f>
        <v>373958.04000000004</v>
      </c>
      <c r="N466" s="44"/>
      <c r="O466" s="44"/>
      <c r="P466" s="44"/>
      <c r="Q466" s="101">
        <f t="shared" si="17"/>
        <v>81558.609999999986</v>
      </c>
      <c r="R466" s="47">
        <f t="shared" si="18"/>
        <v>124.59426969365427</v>
      </c>
    </row>
    <row r="467" spans="1:18" x14ac:dyDescent="0.3">
      <c r="A467" s="45">
        <v>5</v>
      </c>
      <c r="B467" s="44" t="s">
        <v>242</v>
      </c>
      <c r="C467" s="44" t="s">
        <v>588</v>
      </c>
      <c r="D467" s="44" t="s">
        <v>278</v>
      </c>
      <c r="E467" s="44" t="s">
        <v>589</v>
      </c>
      <c r="F467" s="44" t="s">
        <v>370</v>
      </c>
      <c r="G467" s="398" t="s">
        <v>1442</v>
      </c>
      <c r="H467" s="49">
        <v>4918</v>
      </c>
      <c r="I467" s="45">
        <v>4</v>
      </c>
      <c r="J467" s="103">
        <f>'เลย '!F31</f>
        <v>227695.78</v>
      </c>
      <c r="K467" s="109">
        <f>SUM('เลย '!AK31)</f>
        <v>283893.57</v>
      </c>
      <c r="L467" s="50">
        <f>'เลย '!AL31</f>
        <v>426053.57999999996</v>
      </c>
      <c r="M467" s="50">
        <f>'เลย '!AM31</f>
        <v>475347.05</v>
      </c>
      <c r="N467" s="44"/>
      <c r="O467" s="44"/>
      <c r="P467" s="44"/>
      <c r="Q467" s="101">
        <f t="shared" si="17"/>
        <v>-49293.47000000003</v>
      </c>
      <c r="R467" s="47">
        <f t="shared" si="18"/>
        <v>86.631472143147619</v>
      </c>
    </row>
    <row r="468" spans="1:18" x14ac:dyDescent="0.3">
      <c r="A468" s="45">
        <v>6</v>
      </c>
      <c r="B468" s="44" t="s">
        <v>242</v>
      </c>
      <c r="C468" s="44" t="s">
        <v>588</v>
      </c>
      <c r="D468" s="44" t="s">
        <v>278</v>
      </c>
      <c r="E468" s="44" t="s">
        <v>589</v>
      </c>
      <c r="F468" s="44" t="s">
        <v>370</v>
      </c>
      <c r="G468" s="398" t="s">
        <v>1443</v>
      </c>
      <c r="H468" s="49">
        <v>2308</v>
      </c>
      <c r="I468" s="45">
        <v>2</v>
      </c>
      <c r="J468" s="103">
        <f>'เลย '!F32</f>
        <v>281790.92</v>
      </c>
      <c r="K468" s="109">
        <f>SUM('เลย '!AK32)</f>
        <v>305642.78999999998</v>
      </c>
      <c r="L468" s="50">
        <f>'เลย '!AL32</f>
        <v>433566.51</v>
      </c>
      <c r="M468" s="50">
        <f>'เลย '!AM32</f>
        <v>440843.20999999996</v>
      </c>
      <c r="N468" s="44"/>
      <c r="O468" s="44"/>
      <c r="P468" s="44"/>
      <c r="Q468" s="101">
        <f t="shared" si="17"/>
        <v>-7276.6999999999534</v>
      </c>
      <c r="R468" s="47">
        <f t="shared" si="18"/>
        <v>187.85377383015597</v>
      </c>
    </row>
    <row r="469" spans="1:18" x14ac:dyDescent="0.3">
      <c r="A469" s="45">
        <v>7</v>
      </c>
      <c r="B469" s="44" t="s">
        <v>242</v>
      </c>
      <c r="C469" s="44" t="s">
        <v>588</v>
      </c>
      <c r="D469" s="44" t="s">
        <v>278</v>
      </c>
      <c r="E469" s="44" t="s">
        <v>589</v>
      </c>
      <c r="F469" s="44" t="s">
        <v>370</v>
      </c>
      <c r="G469" s="398" t="s">
        <v>1444</v>
      </c>
      <c r="H469" s="49">
        <v>1606</v>
      </c>
      <c r="I469" s="45">
        <v>2</v>
      </c>
      <c r="J469" s="103">
        <f>'เลย '!F33</f>
        <v>458027.98</v>
      </c>
      <c r="K469" s="109">
        <f>SUM('เลย '!AK33)</f>
        <v>462852.31</v>
      </c>
      <c r="L469" s="50">
        <f>'เลย '!AL33</f>
        <v>182514.91</v>
      </c>
      <c r="M469" s="50">
        <f>'เลย '!AM33</f>
        <v>197929.5</v>
      </c>
      <c r="N469" s="44"/>
      <c r="O469" s="44"/>
      <c r="P469" s="44"/>
      <c r="Q469" s="101">
        <f t="shared" si="17"/>
        <v>-15414.589999999997</v>
      </c>
      <c r="R469" s="47">
        <f t="shared" si="18"/>
        <v>113.64564757160647</v>
      </c>
    </row>
    <row r="470" spans="1:18" x14ac:dyDescent="0.3">
      <c r="A470" s="45">
        <v>8</v>
      </c>
      <c r="B470" s="44" t="s">
        <v>242</v>
      </c>
      <c r="C470" s="44" t="s">
        <v>588</v>
      </c>
      <c r="D470" s="44" t="s">
        <v>278</v>
      </c>
      <c r="E470" s="44" t="s">
        <v>589</v>
      </c>
      <c r="F470" s="44" t="s">
        <v>370</v>
      </c>
      <c r="G470" s="398" t="s">
        <v>1445</v>
      </c>
      <c r="H470" s="49">
        <v>2622</v>
      </c>
      <c r="I470" s="45">
        <v>2</v>
      </c>
      <c r="J470" s="103">
        <f>'เลย '!F34</f>
        <v>268059.65000000002</v>
      </c>
      <c r="K470" s="109">
        <f>SUM('เลย '!AK34)</f>
        <v>350046.19000000006</v>
      </c>
      <c r="L470" s="50">
        <f>'เลย '!AL34</f>
        <v>580876.07000000007</v>
      </c>
      <c r="M470" s="50">
        <f>'เลย '!AM34</f>
        <v>456064.28</v>
      </c>
      <c r="N470" s="44"/>
      <c r="O470" s="44"/>
      <c r="P470" s="44"/>
      <c r="Q470" s="101">
        <f t="shared" si="17"/>
        <v>124811.79000000004</v>
      </c>
      <c r="R470" s="47">
        <f t="shared" si="18"/>
        <v>221.53930968726166</v>
      </c>
    </row>
    <row r="471" spans="1:18" x14ac:dyDescent="0.3">
      <c r="A471" s="45">
        <v>9</v>
      </c>
      <c r="B471" s="44" t="s">
        <v>242</v>
      </c>
      <c r="C471" s="44" t="s">
        <v>588</v>
      </c>
      <c r="D471" s="44" t="s">
        <v>278</v>
      </c>
      <c r="E471" s="44" t="s">
        <v>589</v>
      </c>
      <c r="F471" s="44" t="s">
        <v>370</v>
      </c>
      <c r="G471" s="398" t="s">
        <v>1446</v>
      </c>
      <c r="H471" s="49">
        <v>2397</v>
      </c>
      <c r="I471" s="45">
        <v>2</v>
      </c>
      <c r="J471" s="103">
        <f>'เลย '!F35</f>
        <v>254544.83</v>
      </c>
      <c r="K471" s="109">
        <f>SUM('เลย '!AK35)</f>
        <v>301606.15999999997</v>
      </c>
      <c r="L471" s="50">
        <f>'เลย '!AL35</f>
        <v>281182.44</v>
      </c>
      <c r="M471" s="50">
        <f>'เลย '!AM35</f>
        <v>262432.95</v>
      </c>
      <c r="N471" s="44"/>
      <c r="O471" s="44"/>
      <c r="P471" s="44"/>
      <c r="Q471" s="101">
        <f t="shared" si="17"/>
        <v>18749.489999999991</v>
      </c>
      <c r="R471" s="47">
        <f t="shared" si="18"/>
        <v>117.30598247809762</v>
      </c>
    </row>
    <row r="472" spans="1:18" x14ac:dyDescent="0.3">
      <c r="A472" s="45">
        <v>10</v>
      </c>
      <c r="B472" s="44" t="s">
        <v>242</v>
      </c>
      <c r="C472" s="44" t="s">
        <v>588</v>
      </c>
      <c r="D472" s="44" t="s">
        <v>278</v>
      </c>
      <c r="E472" s="44" t="s">
        <v>589</v>
      </c>
      <c r="F472" s="44" t="s">
        <v>370</v>
      </c>
      <c r="G472" s="398" t="s">
        <v>1447</v>
      </c>
      <c r="H472" s="49">
        <v>1711</v>
      </c>
      <c r="I472" s="45">
        <v>2</v>
      </c>
      <c r="J472" s="103">
        <f>'เลย '!F36</f>
        <v>136319.32999999999</v>
      </c>
      <c r="K472" s="109">
        <f>SUM('เลย '!AK36)</f>
        <v>164650.88999999998</v>
      </c>
      <c r="L472" s="50">
        <f>'เลย '!AL36</f>
        <v>400536.78</v>
      </c>
      <c r="M472" s="50">
        <f>'เลย '!AM36</f>
        <v>366126.92000000004</v>
      </c>
      <c r="N472" s="44"/>
      <c r="O472" s="44"/>
      <c r="P472" s="44"/>
      <c r="Q472" s="101">
        <f t="shared" si="17"/>
        <v>34409.859999999986</v>
      </c>
      <c r="R472" s="47">
        <f t="shared" si="18"/>
        <v>234.09513734658097</v>
      </c>
    </row>
    <row r="473" spans="1:18" x14ac:dyDescent="0.3">
      <c r="A473" s="45">
        <v>11</v>
      </c>
      <c r="B473" s="44" t="s">
        <v>242</v>
      </c>
      <c r="C473" s="44" t="s">
        <v>588</v>
      </c>
      <c r="D473" s="44" t="s">
        <v>278</v>
      </c>
      <c r="E473" s="44" t="s">
        <v>589</v>
      </c>
      <c r="F473" s="44" t="s">
        <v>370</v>
      </c>
      <c r="G473" s="398" t="s">
        <v>1448</v>
      </c>
      <c r="H473" s="49">
        <v>2477</v>
      </c>
      <c r="I473" s="45">
        <v>2</v>
      </c>
      <c r="J473" s="103">
        <f>'เลย '!F37</f>
        <v>241129.94</v>
      </c>
      <c r="K473" s="109">
        <f>SUM('เลย '!AK37)</f>
        <v>315481.81</v>
      </c>
      <c r="L473" s="50">
        <f>'เลย '!AL37</f>
        <v>405193.6</v>
      </c>
      <c r="M473" s="50">
        <f>'เลย '!AM37</f>
        <v>371233.52</v>
      </c>
      <c r="N473" s="44"/>
      <c r="O473" s="44"/>
      <c r="P473" s="44"/>
      <c r="Q473" s="101">
        <f t="shared" si="17"/>
        <v>33960.079999999958</v>
      </c>
      <c r="R473" s="47">
        <f t="shared" si="18"/>
        <v>163.58239806217196</v>
      </c>
    </row>
    <row r="474" spans="1:18" x14ac:dyDescent="0.3">
      <c r="A474" s="45">
        <v>12</v>
      </c>
      <c r="B474" s="44" t="s">
        <v>242</v>
      </c>
      <c r="C474" s="44" t="s">
        <v>588</v>
      </c>
      <c r="D474" s="44" t="s">
        <v>278</v>
      </c>
      <c r="E474" s="44" t="s">
        <v>589</v>
      </c>
      <c r="F474" s="44" t="s">
        <v>370</v>
      </c>
      <c r="G474" s="398" t="s">
        <v>1449</v>
      </c>
      <c r="H474" s="49">
        <v>1987</v>
      </c>
      <c r="I474" s="45">
        <v>2</v>
      </c>
      <c r="J474" s="103">
        <f>'เลย '!F38</f>
        <v>135061.14000000001</v>
      </c>
      <c r="K474" s="109">
        <f>SUM('เลย '!AK38)</f>
        <v>200532.5</v>
      </c>
      <c r="L474" s="50">
        <f>'เลย '!AL38</f>
        <v>458800.72</v>
      </c>
      <c r="M474" s="50">
        <f>'เลย '!AM38</f>
        <v>460622.42000000004</v>
      </c>
      <c r="N474" s="44"/>
      <c r="O474" s="44"/>
      <c r="P474" s="44"/>
      <c r="Q474" s="101">
        <f t="shared" si="17"/>
        <v>-1821.7000000000698</v>
      </c>
      <c r="R474" s="47">
        <f t="shared" si="18"/>
        <v>230.90121791645694</v>
      </c>
    </row>
    <row r="475" spans="1:18" x14ac:dyDescent="0.3">
      <c r="A475" s="45">
        <v>13</v>
      </c>
      <c r="B475" s="44" t="s">
        <v>242</v>
      </c>
      <c r="C475" s="44" t="s">
        <v>588</v>
      </c>
      <c r="D475" s="44" t="s">
        <v>278</v>
      </c>
      <c r="E475" s="44" t="s">
        <v>589</v>
      </c>
      <c r="F475" s="44" t="s">
        <v>370</v>
      </c>
      <c r="G475" s="398" t="s">
        <v>1450</v>
      </c>
      <c r="H475" s="49">
        <v>3047</v>
      </c>
      <c r="I475" s="45">
        <v>3</v>
      </c>
      <c r="J475" s="103">
        <f>'เลย '!F39</f>
        <v>655683.15</v>
      </c>
      <c r="K475" s="109">
        <f>SUM('เลย '!AK39)</f>
        <v>631738.55999999994</v>
      </c>
      <c r="L475" s="50">
        <f>'เลย '!AL39</f>
        <v>334358.54000000004</v>
      </c>
      <c r="M475" s="50">
        <f>'เลย '!AM39</f>
        <v>413264.92</v>
      </c>
      <c r="N475" s="44"/>
      <c r="O475" s="44"/>
      <c r="P475" s="44"/>
      <c r="Q475" s="101">
        <f t="shared" si="17"/>
        <v>-78906.379999999946</v>
      </c>
      <c r="R475" s="47">
        <f t="shared" si="18"/>
        <v>109.73368559238597</v>
      </c>
    </row>
    <row r="476" spans="1:18" x14ac:dyDescent="0.3">
      <c r="A476" s="45">
        <v>14</v>
      </c>
      <c r="B476" s="44" t="s">
        <v>242</v>
      </c>
      <c r="C476" s="44" t="s">
        <v>588</v>
      </c>
      <c r="D476" s="44" t="s">
        <v>278</v>
      </c>
      <c r="E476" s="44" t="s">
        <v>589</v>
      </c>
      <c r="F476" s="44" t="s">
        <v>370</v>
      </c>
      <c r="G476" s="398" t="s">
        <v>1451</v>
      </c>
      <c r="H476" s="49">
        <v>2101</v>
      </c>
      <c r="I476" s="45">
        <v>2</v>
      </c>
      <c r="J476" s="103">
        <f>'เลย '!F40</f>
        <v>344659.73</v>
      </c>
      <c r="K476" s="109">
        <f>SUM('เลย '!AK40)</f>
        <v>381284.08</v>
      </c>
      <c r="L476" s="50">
        <f>'เลย '!AL40</f>
        <v>541309.93999999994</v>
      </c>
      <c r="M476" s="50">
        <f>'เลย '!AM40</f>
        <v>504401.82</v>
      </c>
      <c r="N476" s="44"/>
      <c r="O476" s="44"/>
      <c r="P476" s="44"/>
      <c r="Q476" s="101">
        <f t="shared" si="17"/>
        <v>36908.119999999937</v>
      </c>
      <c r="R476" s="47">
        <f t="shared" si="18"/>
        <v>257.64395049976201</v>
      </c>
    </row>
    <row r="477" spans="1:18" x14ac:dyDescent="0.3">
      <c r="A477" s="45">
        <v>15</v>
      </c>
      <c r="B477" s="44" t="s">
        <v>242</v>
      </c>
      <c r="C477" s="44" t="s">
        <v>588</v>
      </c>
      <c r="D477" s="44" t="s">
        <v>278</v>
      </c>
      <c r="E477" s="44" t="s">
        <v>589</v>
      </c>
      <c r="F477" s="44" t="s">
        <v>370</v>
      </c>
      <c r="G477" s="398" t="s">
        <v>1452</v>
      </c>
      <c r="H477" s="49">
        <v>1995</v>
      </c>
      <c r="I477" s="45">
        <v>2</v>
      </c>
      <c r="J477" s="103">
        <f>'เลย '!F41</f>
        <v>580672.74</v>
      </c>
      <c r="K477" s="109">
        <f>SUM('เลย '!AK41)</f>
        <v>571377.62</v>
      </c>
      <c r="L477" s="50">
        <f>'เลย '!AL41</f>
        <v>474559.93000000005</v>
      </c>
      <c r="M477" s="50">
        <f>'เลย '!AM41</f>
        <v>402856.46000000008</v>
      </c>
      <c r="N477" s="44"/>
      <c r="O477" s="44"/>
      <c r="P477" s="44"/>
      <c r="Q477" s="101">
        <f t="shared" si="17"/>
        <v>71703.469999999972</v>
      </c>
      <c r="R477" s="47">
        <f t="shared" si="18"/>
        <v>237.8746516290727</v>
      </c>
    </row>
    <row r="478" spans="1:18" s="4" customFormat="1" x14ac:dyDescent="0.3">
      <c r="A478" s="89">
        <v>3</v>
      </c>
      <c r="B478" s="90" t="s">
        <v>242</v>
      </c>
      <c r="C478" s="90"/>
      <c r="D478" s="90"/>
      <c r="E478" s="90" t="s">
        <v>267</v>
      </c>
      <c r="F478" s="90"/>
      <c r="G478" s="399" t="s">
        <v>605</v>
      </c>
      <c r="H478" s="91">
        <f>SUM(H463:H477)</f>
        <v>38235</v>
      </c>
      <c r="I478" s="89"/>
      <c r="J478" s="92">
        <f>SUM(J463:J477)</f>
        <v>4560400.12</v>
      </c>
      <c r="K478" s="110">
        <f>SUM(K463:K477)</f>
        <v>5076578.8000000007</v>
      </c>
      <c r="L478" s="92">
        <f>SUM(L463:L477)</f>
        <v>5938128.4399999995</v>
      </c>
      <c r="M478" s="92">
        <f>SUM(M463:M477)</f>
        <v>5766775.080000001</v>
      </c>
      <c r="N478" s="90">
        <v>14</v>
      </c>
      <c r="O478" s="90">
        <v>14</v>
      </c>
      <c r="P478" s="90">
        <f>N478-O478</f>
        <v>0</v>
      </c>
      <c r="Q478" s="102">
        <f t="shared" si="17"/>
        <v>171353.35999999847</v>
      </c>
      <c r="R478" s="100">
        <f>L478/H478</f>
        <v>155.30609232378708</v>
      </c>
    </row>
    <row r="479" spans="1:18" x14ac:dyDescent="0.3">
      <c r="A479" s="45">
        <v>1</v>
      </c>
      <c r="B479" s="44" t="s">
        <v>242</v>
      </c>
      <c r="C479" s="44" t="s">
        <v>606</v>
      </c>
      <c r="D479" s="44" t="s">
        <v>285</v>
      </c>
      <c r="E479" s="44" t="s">
        <v>607</v>
      </c>
      <c r="F479" s="44" t="s">
        <v>400</v>
      </c>
      <c r="G479" s="398" t="s">
        <v>608</v>
      </c>
      <c r="H479" s="49"/>
      <c r="I479" s="45"/>
      <c r="J479" s="103"/>
      <c r="K479" s="109"/>
      <c r="L479" s="50"/>
      <c r="M479" s="50"/>
      <c r="N479" s="44"/>
      <c r="O479" s="44"/>
      <c r="P479" s="44"/>
    </row>
    <row r="480" spans="1:18" x14ac:dyDescent="0.3">
      <c r="A480" s="45">
        <v>2</v>
      </c>
      <c r="B480" s="44" t="s">
        <v>242</v>
      </c>
      <c r="C480" s="44" t="s">
        <v>606</v>
      </c>
      <c r="D480" s="44" t="s">
        <v>285</v>
      </c>
      <c r="E480" s="44" t="s">
        <v>607</v>
      </c>
      <c r="F480" s="44" t="s">
        <v>370</v>
      </c>
      <c r="G480" s="398" t="s">
        <v>1453</v>
      </c>
      <c r="H480" s="49">
        <v>3634</v>
      </c>
      <c r="I480" s="45">
        <v>3</v>
      </c>
      <c r="J480" s="103">
        <f>'เลย '!F42</f>
        <v>1152347.1499999999</v>
      </c>
      <c r="K480" s="109">
        <f>SUM('เลย '!AK42)</f>
        <v>1204626.7999999998</v>
      </c>
      <c r="L480" s="50">
        <f>'เลย '!AL42</f>
        <v>446433.06</v>
      </c>
      <c r="M480" s="50">
        <f>'เลย '!AM42</f>
        <v>316078.71999999997</v>
      </c>
      <c r="N480" s="44"/>
      <c r="O480" s="44"/>
      <c r="P480" s="44"/>
      <c r="Q480" s="101">
        <f t="shared" si="17"/>
        <v>130354.34000000003</v>
      </c>
      <c r="R480" s="47">
        <f t="shared" si="18"/>
        <v>122.84894331315355</v>
      </c>
    </row>
    <row r="481" spans="1:18" x14ac:dyDescent="0.3">
      <c r="A481" s="45">
        <v>3</v>
      </c>
      <c r="B481" s="44" t="s">
        <v>242</v>
      </c>
      <c r="C481" s="44" t="s">
        <v>606</v>
      </c>
      <c r="D481" s="44" t="s">
        <v>285</v>
      </c>
      <c r="E481" s="44" t="s">
        <v>607</v>
      </c>
      <c r="F481" s="44" t="s">
        <v>370</v>
      </c>
      <c r="G481" s="398" t="s">
        <v>1454</v>
      </c>
      <c r="H481" s="49">
        <v>4970</v>
      </c>
      <c r="I481" s="45">
        <v>4</v>
      </c>
      <c r="J481" s="103">
        <f>'เลย '!F43</f>
        <v>262493.26</v>
      </c>
      <c r="K481" s="109">
        <f>SUM('เลย '!AK43)</f>
        <v>356119.83999999997</v>
      </c>
      <c r="L481" s="50">
        <f>'เลย '!AL43</f>
        <v>806387.05</v>
      </c>
      <c r="M481" s="50">
        <f>'เลย '!AM43</f>
        <v>698775.52</v>
      </c>
      <c r="N481" s="44"/>
      <c r="O481" s="44"/>
      <c r="P481" s="44"/>
      <c r="Q481" s="101">
        <f t="shared" si="17"/>
        <v>107611.53000000003</v>
      </c>
      <c r="R481" s="47">
        <f t="shared" si="18"/>
        <v>162.25091549295774</v>
      </c>
    </row>
    <row r="482" spans="1:18" x14ac:dyDescent="0.3">
      <c r="A482" s="45">
        <v>4</v>
      </c>
      <c r="B482" s="44" t="s">
        <v>242</v>
      </c>
      <c r="C482" s="44" t="s">
        <v>606</v>
      </c>
      <c r="D482" s="44" t="s">
        <v>285</v>
      </c>
      <c r="E482" s="44" t="s">
        <v>607</v>
      </c>
      <c r="F482" s="44" t="s">
        <v>370</v>
      </c>
      <c r="G482" s="398" t="s">
        <v>1455</v>
      </c>
      <c r="H482" s="49">
        <v>3463</v>
      </c>
      <c r="I482" s="45">
        <v>3</v>
      </c>
      <c r="J482" s="103">
        <f>'เลย '!F44</f>
        <v>438800.45</v>
      </c>
      <c r="K482" s="109">
        <f>SUM('เลย '!AK44)</f>
        <v>557447.13</v>
      </c>
      <c r="L482" s="50">
        <f>'เลย '!AL44</f>
        <v>387406.95</v>
      </c>
      <c r="M482" s="50">
        <f>'เลย '!AM44</f>
        <v>381866.93</v>
      </c>
      <c r="N482" s="44"/>
      <c r="O482" s="44"/>
      <c r="P482" s="44"/>
      <c r="Q482" s="101">
        <f t="shared" si="17"/>
        <v>5540.0200000000186</v>
      </c>
      <c r="R482" s="47">
        <f t="shared" si="18"/>
        <v>111.87032919434017</v>
      </c>
    </row>
    <row r="483" spans="1:18" x14ac:dyDescent="0.3">
      <c r="A483" s="45">
        <v>5</v>
      </c>
      <c r="B483" s="44" t="s">
        <v>242</v>
      </c>
      <c r="C483" s="44" t="s">
        <v>606</v>
      </c>
      <c r="D483" s="44" t="s">
        <v>285</v>
      </c>
      <c r="E483" s="44" t="s">
        <v>607</v>
      </c>
      <c r="F483" s="44" t="s">
        <v>370</v>
      </c>
      <c r="G483" s="398" t="s">
        <v>1456</v>
      </c>
      <c r="H483" s="49">
        <v>1364</v>
      </c>
      <c r="I483" s="45">
        <v>1</v>
      </c>
      <c r="J483" s="103">
        <f>'เลย '!F45</f>
        <v>133167.85</v>
      </c>
      <c r="K483" s="109">
        <f>SUM('เลย '!AK45)</f>
        <v>165481.55000000002</v>
      </c>
      <c r="L483" s="50">
        <f>'เลย '!AL45</f>
        <v>353690.53</v>
      </c>
      <c r="M483" s="50">
        <f>'เลย '!AM45</f>
        <v>377904.07</v>
      </c>
      <c r="N483" s="44"/>
      <c r="O483" s="44"/>
      <c r="P483" s="44"/>
      <c r="Q483" s="101">
        <f t="shared" si="17"/>
        <v>-24213.539999999979</v>
      </c>
      <c r="R483" s="47">
        <f t="shared" si="18"/>
        <v>259.30390762463344</v>
      </c>
    </row>
    <row r="484" spans="1:18" x14ac:dyDescent="0.3">
      <c r="A484" s="45">
        <v>6</v>
      </c>
      <c r="B484" s="44" t="s">
        <v>242</v>
      </c>
      <c r="C484" s="44" t="s">
        <v>606</v>
      </c>
      <c r="D484" s="44" t="s">
        <v>285</v>
      </c>
      <c r="E484" s="44" t="s">
        <v>607</v>
      </c>
      <c r="F484" s="44" t="s">
        <v>370</v>
      </c>
      <c r="G484" s="398" t="s">
        <v>1457</v>
      </c>
      <c r="H484" s="49">
        <v>4858</v>
      </c>
      <c r="I484" s="45">
        <v>4</v>
      </c>
      <c r="J484" s="103">
        <f>'เลย '!F46</f>
        <v>434700.15</v>
      </c>
      <c r="K484" s="109">
        <f>SUM('เลย '!AK46)</f>
        <v>524663.79999999993</v>
      </c>
      <c r="L484" s="50">
        <f>'เลย '!AL46</f>
        <v>657909.93000000005</v>
      </c>
      <c r="M484" s="50">
        <f>'เลย '!AM46</f>
        <v>441220.45</v>
      </c>
      <c r="N484" s="44"/>
      <c r="O484" s="44"/>
      <c r="P484" s="44"/>
      <c r="Q484" s="101">
        <f t="shared" si="17"/>
        <v>216689.48000000004</v>
      </c>
      <c r="R484" s="47">
        <f t="shared" si="18"/>
        <v>135.4281453272952</v>
      </c>
    </row>
    <row r="485" spans="1:18" x14ac:dyDescent="0.3">
      <c r="A485" s="45">
        <v>7</v>
      </c>
      <c r="B485" s="44" t="s">
        <v>242</v>
      </c>
      <c r="C485" s="44" t="s">
        <v>606</v>
      </c>
      <c r="D485" s="44" t="s">
        <v>285</v>
      </c>
      <c r="E485" s="44" t="s">
        <v>607</v>
      </c>
      <c r="F485" s="44" t="s">
        <v>370</v>
      </c>
      <c r="G485" s="398" t="s">
        <v>1458</v>
      </c>
      <c r="H485" s="49">
        <v>3450</v>
      </c>
      <c r="I485" s="45">
        <v>3</v>
      </c>
      <c r="J485" s="103">
        <f>'เลย '!F47</f>
        <v>278221.83</v>
      </c>
      <c r="K485" s="109">
        <f>SUM('เลย '!AK47)</f>
        <v>359701.34</v>
      </c>
      <c r="L485" s="50">
        <f>'เลย '!AL47</f>
        <v>582566.56000000006</v>
      </c>
      <c r="M485" s="50">
        <f>'เลย '!AM47</f>
        <v>469778.29</v>
      </c>
      <c r="N485" s="44"/>
      <c r="O485" s="44"/>
      <c r="P485" s="44"/>
      <c r="Q485" s="101">
        <f t="shared" si="17"/>
        <v>112788.27000000008</v>
      </c>
      <c r="R485" s="47">
        <f t="shared" si="18"/>
        <v>168.85987246376814</v>
      </c>
    </row>
    <row r="486" spans="1:18" x14ac:dyDescent="0.3">
      <c r="A486" s="45">
        <v>8</v>
      </c>
      <c r="B486" s="44" t="s">
        <v>242</v>
      </c>
      <c r="C486" s="44" t="s">
        <v>606</v>
      </c>
      <c r="D486" s="44" t="s">
        <v>285</v>
      </c>
      <c r="E486" s="44" t="s">
        <v>607</v>
      </c>
      <c r="F486" s="44" t="s">
        <v>370</v>
      </c>
      <c r="G486" s="398" t="s">
        <v>1459</v>
      </c>
      <c r="H486" s="49">
        <v>2633</v>
      </c>
      <c r="I486" s="45">
        <v>2</v>
      </c>
      <c r="J486" s="103">
        <f>'เลย '!F48</f>
        <v>300964.24</v>
      </c>
      <c r="K486" s="109">
        <f>SUM('เลย '!AK48)</f>
        <v>407225.47</v>
      </c>
      <c r="L486" s="50">
        <f>'เลย '!AL48</f>
        <v>552287.9</v>
      </c>
      <c r="M486" s="50">
        <f>'เลย '!AM48</f>
        <v>502782.86</v>
      </c>
      <c r="N486" s="44"/>
      <c r="O486" s="44"/>
      <c r="P486" s="44"/>
      <c r="Q486" s="101">
        <f t="shared" si="17"/>
        <v>49505.040000000037</v>
      </c>
      <c r="R486" s="47">
        <f t="shared" si="18"/>
        <v>209.75613368780859</v>
      </c>
    </row>
    <row r="487" spans="1:18" x14ac:dyDescent="0.3">
      <c r="A487" s="45">
        <v>9</v>
      </c>
      <c r="B487" s="44" t="s">
        <v>242</v>
      </c>
      <c r="C487" s="44" t="s">
        <v>606</v>
      </c>
      <c r="D487" s="44" t="s">
        <v>285</v>
      </c>
      <c r="E487" s="44" t="s">
        <v>607</v>
      </c>
      <c r="F487" s="44" t="s">
        <v>370</v>
      </c>
      <c r="G487" s="398" t="s">
        <v>1460</v>
      </c>
      <c r="H487" s="49">
        <v>1642</v>
      </c>
      <c r="I487" s="45">
        <v>2</v>
      </c>
      <c r="J487" s="103">
        <f>'เลย '!F49</f>
        <v>476964.47</v>
      </c>
      <c r="K487" s="109">
        <f>SUM('เลย '!AK49)</f>
        <v>495705.38999999996</v>
      </c>
      <c r="L487" s="50">
        <f>'เลย '!AL49</f>
        <v>231945.47999999998</v>
      </c>
      <c r="M487" s="50">
        <f>'เลย '!AM49</f>
        <v>222831.35</v>
      </c>
      <c r="N487" s="44"/>
      <c r="O487" s="44"/>
      <c r="P487" s="44"/>
      <c r="Q487" s="101">
        <f t="shared" si="17"/>
        <v>9114.1299999999756</v>
      </c>
      <c r="R487" s="47">
        <f t="shared" si="18"/>
        <v>141.25790499390985</v>
      </c>
    </row>
    <row r="488" spans="1:18" x14ac:dyDescent="0.3">
      <c r="A488" s="45">
        <v>10</v>
      </c>
      <c r="B488" s="44" t="s">
        <v>242</v>
      </c>
      <c r="C488" s="44" t="s">
        <v>606</v>
      </c>
      <c r="D488" s="44" t="s">
        <v>285</v>
      </c>
      <c r="E488" s="44" t="s">
        <v>607</v>
      </c>
      <c r="F488" s="44" t="s">
        <v>370</v>
      </c>
      <c r="G488" s="398" t="s">
        <v>1461</v>
      </c>
      <c r="H488" s="49">
        <v>2100</v>
      </c>
      <c r="I488" s="45">
        <v>2</v>
      </c>
      <c r="J488" s="103">
        <f>'เลย '!F50</f>
        <v>938514.9</v>
      </c>
      <c r="K488" s="109">
        <f>SUM('เลย '!AK50)</f>
        <v>965960.24000000011</v>
      </c>
      <c r="L488" s="50">
        <f>'เลย '!AL50</f>
        <v>116346.47</v>
      </c>
      <c r="M488" s="50">
        <f>'เลย '!AM50</f>
        <v>130015.79</v>
      </c>
      <c r="N488" s="44"/>
      <c r="O488" s="44"/>
      <c r="P488" s="44"/>
      <c r="Q488" s="101">
        <f t="shared" si="17"/>
        <v>-13669.319999999992</v>
      </c>
      <c r="R488" s="47">
        <f t="shared" si="18"/>
        <v>55.403080952380954</v>
      </c>
    </row>
    <row r="489" spans="1:18" x14ac:dyDescent="0.3">
      <c r="A489" s="45">
        <v>11</v>
      </c>
      <c r="B489" s="44" t="s">
        <v>242</v>
      </c>
      <c r="C489" s="44" t="s">
        <v>606</v>
      </c>
      <c r="D489" s="44" t="s">
        <v>285</v>
      </c>
      <c r="E489" s="44" t="s">
        <v>607</v>
      </c>
      <c r="F489" s="44" t="s">
        <v>370</v>
      </c>
      <c r="G489" s="398" t="s">
        <v>1462</v>
      </c>
      <c r="H489" s="49">
        <v>1785</v>
      </c>
      <c r="I489" s="45">
        <v>2</v>
      </c>
      <c r="J489" s="103">
        <f>'เลย '!F51</f>
        <v>172832.13</v>
      </c>
      <c r="K489" s="109">
        <f>SUM('เลย '!AK51)</f>
        <v>190077.3</v>
      </c>
      <c r="L489" s="50">
        <f>'เลย '!AL51</f>
        <v>314236.49</v>
      </c>
      <c r="M489" s="50">
        <f>'เลย '!AM51</f>
        <v>361034.9</v>
      </c>
      <c r="N489" s="44"/>
      <c r="O489" s="44"/>
      <c r="P489" s="44"/>
      <c r="Q489" s="101">
        <f t="shared" si="17"/>
        <v>-46798.410000000033</v>
      </c>
      <c r="R489" s="47">
        <f t="shared" si="18"/>
        <v>176.04285154061625</v>
      </c>
    </row>
    <row r="490" spans="1:18" s="4" customFormat="1" x14ac:dyDescent="0.3">
      <c r="A490" s="89">
        <v>4</v>
      </c>
      <c r="B490" s="90" t="s">
        <v>242</v>
      </c>
      <c r="C490" s="90"/>
      <c r="D490" s="90"/>
      <c r="E490" s="90" t="s">
        <v>267</v>
      </c>
      <c r="F490" s="90"/>
      <c r="G490" s="399" t="s">
        <v>619</v>
      </c>
      <c r="H490" s="91">
        <f>SUM(H479:H489)</f>
        <v>29899</v>
      </c>
      <c r="I490" s="89"/>
      <c r="J490" s="92">
        <f>SUM(J479:J489)</f>
        <v>4589006.43</v>
      </c>
      <c r="K490" s="110">
        <f>SUM(K479:K489)</f>
        <v>5227008.8599999985</v>
      </c>
      <c r="L490" s="92">
        <f>SUM(L479:L489)</f>
        <v>4449210.42</v>
      </c>
      <c r="M490" s="92">
        <f>SUM(M479:M489)</f>
        <v>3902288.88</v>
      </c>
      <c r="N490" s="90">
        <v>10</v>
      </c>
      <c r="O490" s="90">
        <v>10</v>
      </c>
      <c r="P490" s="90">
        <f>N490-O490</f>
        <v>0</v>
      </c>
      <c r="Q490" s="102">
        <f t="shared" si="17"/>
        <v>546921.54</v>
      </c>
      <c r="R490" s="100">
        <f>L490/H490</f>
        <v>148.80800093648617</v>
      </c>
    </row>
    <row r="491" spans="1:18" x14ac:dyDescent="0.3">
      <c r="A491" s="45">
        <v>1</v>
      </c>
      <c r="B491" s="44" t="s">
        <v>242</v>
      </c>
      <c r="C491" s="44" t="s">
        <v>620</v>
      </c>
      <c r="D491" s="44" t="s">
        <v>331</v>
      </c>
      <c r="E491" s="44" t="s">
        <v>621</v>
      </c>
      <c r="F491" s="44" t="s">
        <v>519</v>
      </c>
      <c r="G491" s="398" t="s">
        <v>622</v>
      </c>
      <c r="H491" s="49"/>
      <c r="I491" s="45"/>
      <c r="J491" s="103"/>
      <c r="K491" s="109"/>
      <c r="L491" s="50"/>
      <c r="M491" s="50"/>
      <c r="N491" s="44"/>
      <c r="O491" s="44"/>
      <c r="P491" s="44"/>
    </row>
    <row r="492" spans="1:18" x14ac:dyDescent="0.3">
      <c r="A492" s="45">
        <v>2</v>
      </c>
      <c r="B492" s="44" t="s">
        <v>242</v>
      </c>
      <c r="C492" s="44" t="s">
        <v>620</v>
      </c>
      <c r="D492" s="44" t="s">
        <v>331</v>
      </c>
      <c r="E492" s="44" t="s">
        <v>621</v>
      </c>
      <c r="F492" s="44" t="s">
        <v>370</v>
      </c>
      <c r="G492" s="398" t="s">
        <v>1463</v>
      </c>
      <c r="H492" s="49">
        <v>1114</v>
      </c>
      <c r="I492" s="45">
        <v>1</v>
      </c>
      <c r="J492" s="103">
        <f>'เลย '!F52</f>
        <v>353662.35</v>
      </c>
      <c r="K492" s="109">
        <f>SUM('เลย '!AK52)</f>
        <v>365191.41999999993</v>
      </c>
      <c r="L492" s="50">
        <f>'เลย '!AL52</f>
        <v>206283.37</v>
      </c>
      <c r="M492" s="50">
        <f>'เลย '!AM52</f>
        <v>92790.89</v>
      </c>
      <c r="N492" s="44"/>
      <c r="O492" s="44"/>
      <c r="P492" s="44"/>
      <c r="Q492" s="101">
        <f t="shared" si="17"/>
        <v>113492.48</v>
      </c>
      <c r="R492" s="47">
        <f t="shared" si="18"/>
        <v>185.1735816876122</v>
      </c>
    </row>
    <row r="493" spans="1:18" x14ac:dyDescent="0.3">
      <c r="A493" s="45">
        <v>3</v>
      </c>
      <c r="B493" s="44" t="s">
        <v>242</v>
      </c>
      <c r="C493" s="44" t="s">
        <v>620</v>
      </c>
      <c r="D493" s="44" t="s">
        <v>331</v>
      </c>
      <c r="E493" s="44" t="s">
        <v>621</v>
      </c>
      <c r="F493" s="44" t="s">
        <v>370</v>
      </c>
      <c r="G493" s="398" t="s">
        <v>1464</v>
      </c>
      <c r="H493" s="49">
        <v>595</v>
      </c>
      <c r="I493" s="45">
        <v>1</v>
      </c>
      <c r="J493" s="103">
        <f>'เลย '!F53</f>
        <v>534294.53</v>
      </c>
      <c r="K493" s="109">
        <f>SUM('เลย '!AK53)</f>
        <v>597388.49</v>
      </c>
      <c r="L493" s="50">
        <f>'เลย '!AL53</f>
        <v>195733.77</v>
      </c>
      <c r="M493" s="50">
        <f>'เลย '!AM53</f>
        <v>91696.08</v>
      </c>
      <c r="N493" s="44"/>
      <c r="O493" s="44"/>
      <c r="P493" s="44"/>
      <c r="Q493" s="101">
        <f t="shared" si="17"/>
        <v>104037.68999999999</v>
      </c>
      <c r="R493" s="47">
        <f t="shared" si="18"/>
        <v>328.96431932773106</v>
      </c>
    </row>
    <row r="494" spans="1:18" x14ac:dyDescent="0.3">
      <c r="A494" s="45">
        <v>4</v>
      </c>
      <c r="B494" s="44" t="s">
        <v>242</v>
      </c>
      <c r="C494" s="44" t="s">
        <v>620</v>
      </c>
      <c r="D494" s="44" t="s">
        <v>331</v>
      </c>
      <c r="E494" s="44" t="s">
        <v>621</v>
      </c>
      <c r="F494" s="44" t="s">
        <v>370</v>
      </c>
      <c r="G494" s="398" t="s">
        <v>1465</v>
      </c>
      <c r="H494" s="49">
        <v>1925</v>
      </c>
      <c r="I494" s="45">
        <v>2</v>
      </c>
      <c r="J494" s="103">
        <f>'เลย '!F54</f>
        <v>403990.93</v>
      </c>
      <c r="K494" s="109">
        <f>SUM('เลย '!AK54)</f>
        <v>400623.67</v>
      </c>
      <c r="L494" s="50">
        <f>'เลย '!AL54</f>
        <v>257646.34</v>
      </c>
      <c r="M494" s="50">
        <f>'เลย '!AM54</f>
        <v>159768.91</v>
      </c>
      <c r="N494" s="44"/>
      <c r="O494" s="44"/>
      <c r="P494" s="44"/>
      <c r="Q494" s="101">
        <f t="shared" si="17"/>
        <v>97877.43</v>
      </c>
      <c r="R494" s="47">
        <f t="shared" si="18"/>
        <v>133.84225454545455</v>
      </c>
    </row>
    <row r="495" spans="1:18" x14ac:dyDescent="0.3">
      <c r="A495" s="45">
        <v>5</v>
      </c>
      <c r="B495" s="44" t="s">
        <v>242</v>
      </c>
      <c r="C495" s="44" t="s">
        <v>620</v>
      </c>
      <c r="D495" s="44" t="s">
        <v>331</v>
      </c>
      <c r="E495" s="44" t="s">
        <v>621</v>
      </c>
      <c r="F495" s="44" t="s">
        <v>370</v>
      </c>
      <c r="G495" s="398" t="s">
        <v>1466</v>
      </c>
      <c r="H495" s="49">
        <v>3610</v>
      </c>
      <c r="I495" s="45">
        <v>3</v>
      </c>
      <c r="J495" s="103">
        <f>'เลย '!F55</f>
        <v>576681.4</v>
      </c>
      <c r="K495" s="109">
        <f>SUM('เลย '!AK55)</f>
        <v>563857.84000000008</v>
      </c>
      <c r="L495" s="50">
        <f>'เลย '!AL55</f>
        <v>394119.1</v>
      </c>
      <c r="M495" s="50">
        <f>'เลย '!AM55</f>
        <v>293612.18</v>
      </c>
      <c r="N495" s="44"/>
      <c r="O495" s="44"/>
      <c r="P495" s="44"/>
      <c r="Q495" s="101">
        <f t="shared" si="17"/>
        <v>100506.91999999998</v>
      </c>
      <c r="R495" s="47">
        <f t="shared" si="18"/>
        <v>109.17426592797783</v>
      </c>
    </row>
    <row r="496" spans="1:18" x14ac:dyDescent="0.3">
      <c r="A496" s="45">
        <v>6</v>
      </c>
      <c r="B496" s="44" t="s">
        <v>242</v>
      </c>
      <c r="C496" s="44" t="s">
        <v>620</v>
      </c>
      <c r="D496" s="44" t="s">
        <v>331</v>
      </c>
      <c r="E496" s="44" t="s">
        <v>621</v>
      </c>
      <c r="F496" s="44" t="s">
        <v>370</v>
      </c>
      <c r="G496" s="398" t="s">
        <v>1467</v>
      </c>
      <c r="H496" s="49">
        <v>4226</v>
      </c>
      <c r="I496" s="45">
        <v>3</v>
      </c>
      <c r="J496" s="103">
        <f>'เลย '!F56</f>
        <v>486821.02</v>
      </c>
      <c r="K496" s="109">
        <f>SUM('เลย '!AK56)</f>
        <v>565101.50000000012</v>
      </c>
      <c r="L496" s="50">
        <f>'เลย '!AL56</f>
        <v>377879.66</v>
      </c>
      <c r="M496" s="50">
        <f>'เลย '!AM56</f>
        <v>234644.85</v>
      </c>
      <c r="N496" s="44"/>
      <c r="O496" s="44"/>
      <c r="P496" s="44"/>
      <c r="Q496" s="101">
        <f t="shared" si="17"/>
        <v>143234.80999999997</v>
      </c>
      <c r="R496" s="47">
        <f t="shared" si="18"/>
        <v>89.417808802650256</v>
      </c>
    </row>
    <row r="497" spans="1:18" x14ac:dyDescent="0.3">
      <c r="A497" s="45">
        <v>7</v>
      </c>
      <c r="B497" s="44" t="s">
        <v>242</v>
      </c>
      <c r="C497" s="44" t="s">
        <v>620</v>
      </c>
      <c r="D497" s="44" t="s">
        <v>331</v>
      </c>
      <c r="E497" s="44" t="s">
        <v>621</v>
      </c>
      <c r="F497" s="44" t="s">
        <v>370</v>
      </c>
      <c r="G497" s="398" t="s">
        <v>1468</v>
      </c>
      <c r="H497" s="49">
        <v>2265</v>
      </c>
      <c r="I497" s="45">
        <v>2</v>
      </c>
      <c r="J497" s="103">
        <f>'เลย '!F57</f>
        <v>593976.52</v>
      </c>
      <c r="K497" s="109">
        <f>SUM('เลย '!AK57)</f>
        <v>635031.69000000006</v>
      </c>
      <c r="L497" s="50">
        <f>'เลย '!AL57</f>
        <v>275231.42</v>
      </c>
      <c r="M497" s="50">
        <f>'เลย '!AM57</f>
        <v>205553.89</v>
      </c>
      <c r="N497" s="44"/>
      <c r="O497" s="44"/>
      <c r="P497" s="44"/>
      <c r="Q497" s="101">
        <f t="shared" si="17"/>
        <v>69677.52999999997</v>
      </c>
      <c r="R497" s="47">
        <f t="shared" si="18"/>
        <v>121.51497571743928</v>
      </c>
    </row>
    <row r="498" spans="1:18" x14ac:dyDescent="0.3">
      <c r="A498" s="45">
        <v>8</v>
      </c>
      <c r="B498" s="44" t="s">
        <v>242</v>
      </c>
      <c r="C498" s="44" t="s">
        <v>620</v>
      </c>
      <c r="D498" s="44" t="s">
        <v>331</v>
      </c>
      <c r="E498" s="44" t="s">
        <v>621</v>
      </c>
      <c r="F498" s="44" t="s">
        <v>370</v>
      </c>
      <c r="G498" s="398" t="s">
        <v>1469</v>
      </c>
      <c r="H498" s="49">
        <v>1848</v>
      </c>
      <c r="I498" s="45">
        <v>2</v>
      </c>
      <c r="J498" s="103">
        <f>'เลย '!F58</f>
        <v>527702.15</v>
      </c>
      <c r="K498" s="109">
        <f>SUM('เลย '!AK58)</f>
        <v>553703.94999999995</v>
      </c>
      <c r="L498" s="50">
        <f>'เลย '!AL58</f>
        <v>377660.53</v>
      </c>
      <c r="M498" s="50">
        <f>'เลย '!AM58</f>
        <v>161037.22</v>
      </c>
      <c r="N498" s="44"/>
      <c r="O498" s="44"/>
      <c r="P498" s="44"/>
      <c r="Q498" s="101">
        <f t="shared" si="17"/>
        <v>216623.31000000003</v>
      </c>
      <c r="R498" s="47">
        <f t="shared" si="18"/>
        <v>204.36175865800868</v>
      </c>
    </row>
    <row r="499" spans="1:18" x14ac:dyDescent="0.3">
      <c r="A499" s="45">
        <v>9</v>
      </c>
      <c r="B499" s="44" t="s">
        <v>242</v>
      </c>
      <c r="C499" s="44" t="s">
        <v>620</v>
      </c>
      <c r="D499" s="44" t="s">
        <v>331</v>
      </c>
      <c r="E499" s="44" t="s">
        <v>621</v>
      </c>
      <c r="F499" s="44" t="s">
        <v>370</v>
      </c>
      <c r="G499" s="398" t="s">
        <v>1470</v>
      </c>
      <c r="H499" s="49">
        <v>1945</v>
      </c>
      <c r="I499" s="45">
        <v>2</v>
      </c>
      <c r="J499" s="103">
        <f>'เลย '!F59</f>
        <v>233729.06</v>
      </c>
      <c r="K499" s="109">
        <f>SUM('เลย '!AK59)</f>
        <v>261851.61</v>
      </c>
      <c r="L499" s="50">
        <f>'เลย '!AL59</f>
        <v>333065.14</v>
      </c>
      <c r="M499" s="50">
        <f>'เลย '!AM59</f>
        <v>187348.77</v>
      </c>
      <c r="N499" s="44"/>
      <c r="O499" s="44"/>
      <c r="P499" s="44"/>
      <c r="Q499" s="101">
        <f t="shared" si="17"/>
        <v>145716.37000000002</v>
      </c>
      <c r="R499" s="47">
        <f t="shared" si="18"/>
        <v>171.2417172236504</v>
      </c>
    </row>
    <row r="500" spans="1:18" x14ac:dyDescent="0.3">
      <c r="A500" s="45">
        <v>10</v>
      </c>
      <c r="B500" s="44" t="s">
        <v>242</v>
      </c>
      <c r="C500" s="44" t="s">
        <v>620</v>
      </c>
      <c r="D500" s="44" t="s">
        <v>331</v>
      </c>
      <c r="E500" s="44" t="s">
        <v>621</v>
      </c>
      <c r="F500" s="44" t="s">
        <v>370</v>
      </c>
      <c r="G500" s="398" t="s">
        <v>1471</v>
      </c>
      <c r="H500" s="49">
        <v>4776</v>
      </c>
      <c r="I500" s="45">
        <v>4</v>
      </c>
      <c r="J500" s="103">
        <f>'เลย '!F60</f>
        <v>255894.18</v>
      </c>
      <c r="K500" s="109">
        <f>SUM('เลย '!AK60)</f>
        <v>227689.26</v>
      </c>
      <c r="L500" s="50">
        <f>'เลย '!AL60</f>
        <v>419540.11</v>
      </c>
      <c r="M500" s="50">
        <f>'เลย '!AM60</f>
        <v>363656.79</v>
      </c>
      <c r="N500" s="44"/>
      <c r="O500" s="44"/>
      <c r="P500" s="44"/>
      <c r="Q500" s="101">
        <f t="shared" si="17"/>
        <v>55883.320000000007</v>
      </c>
      <c r="R500" s="47">
        <f t="shared" si="18"/>
        <v>87.843406616415407</v>
      </c>
    </row>
    <row r="501" spans="1:18" x14ac:dyDescent="0.3">
      <c r="A501" s="45">
        <v>11</v>
      </c>
      <c r="B501" s="44" t="s">
        <v>242</v>
      </c>
      <c r="C501" s="44" t="s">
        <v>620</v>
      </c>
      <c r="D501" s="44" t="s">
        <v>331</v>
      </c>
      <c r="E501" s="44" t="s">
        <v>621</v>
      </c>
      <c r="F501" s="44" t="s">
        <v>370</v>
      </c>
      <c r="G501" s="398" t="s">
        <v>1472</v>
      </c>
      <c r="H501" s="49">
        <v>5154</v>
      </c>
      <c r="I501" s="45">
        <v>4</v>
      </c>
      <c r="J501" s="103">
        <f>'เลย '!F61</f>
        <v>889290.76</v>
      </c>
      <c r="K501" s="109">
        <f>SUM('เลย '!AK61)</f>
        <v>1054724.1200000001</v>
      </c>
      <c r="L501" s="50">
        <f>'เลย '!AL61</f>
        <v>532456.04</v>
      </c>
      <c r="M501" s="50">
        <f>'เลย '!AM61</f>
        <v>389404.73</v>
      </c>
      <c r="N501" s="44"/>
      <c r="O501" s="44"/>
      <c r="P501" s="44"/>
      <c r="Q501" s="101">
        <f t="shared" si="17"/>
        <v>143051.31000000006</v>
      </c>
      <c r="R501" s="47">
        <f t="shared" si="18"/>
        <v>103.30928211098177</v>
      </c>
    </row>
    <row r="502" spans="1:18" x14ac:dyDescent="0.3">
      <c r="A502" s="45">
        <v>12</v>
      </c>
      <c r="B502" s="44" t="s">
        <v>242</v>
      </c>
      <c r="C502" s="44" t="s">
        <v>620</v>
      </c>
      <c r="D502" s="44" t="s">
        <v>331</v>
      </c>
      <c r="E502" s="44" t="s">
        <v>621</v>
      </c>
      <c r="F502" s="44" t="s">
        <v>370</v>
      </c>
      <c r="G502" s="398" t="s">
        <v>1473</v>
      </c>
      <c r="H502" s="49">
        <v>3300</v>
      </c>
      <c r="I502" s="45">
        <v>3</v>
      </c>
      <c r="J502" s="103">
        <f>'เลย '!F62</f>
        <v>280629.82</v>
      </c>
      <c r="K502" s="109">
        <f>SUM('เลย '!AK62)</f>
        <v>322079.44999999995</v>
      </c>
      <c r="L502" s="50">
        <f>'เลย '!AL62</f>
        <v>360813.34</v>
      </c>
      <c r="M502" s="50">
        <f>'เลย '!AM62</f>
        <v>249687.01</v>
      </c>
      <c r="N502" s="44"/>
      <c r="O502" s="44"/>
      <c r="P502" s="44"/>
      <c r="Q502" s="101">
        <f t="shared" si="17"/>
        <v>111126.33000000002</v>
      </c>
      <c r="R502" s="47">
        <f t="shared" si="18"/>
        <v>109.33737575757577</v>
      </c>
    </row>
    <row r="503" spans="1:18" x14ac:dyDescent="0.3">
      <c r="A503" s="45">
        <v>13</v>
      </c>
      <c r="B503" s="44" t="s">
        <v>242</v>
      </c>
      <c r="C503" s="44" t="s">
        <v>620</v>
      </c>
      <c r="D503" s="44" t="s">
        <v>331</v>
      </c>
      <c r="E503" s="44" t="s">
        <v>621</v>
      </c>
      <c r="F503" s="44" t="s">
        <v>370</v>
      </c>
      <c r="G503" s="398" t="s">
        <v>1474</v>
      </c>
      <c r="H503" s="49">
        <v>2046</v>
      </c>
      <c r="I503" s="45">
        <v>2</v>
      </c>
      <c r="J503" s="103">
        <f>'เลย '!F63</f>
        <v>346737.97</v>
      </c>
      <c r="K503" s="109">
        <f>SUM('เลย '!AK63)</f>
        <v>411276.08</v>
      </c>
      <c r="L503" s="50">
        <f>'เลย '!AL63</f>
        <v>271624.2</v>
      </c>
      <c r="M503" s="50">
        <f>'เลย '!AM63</f>
        <v>153236.63</v>
      </c>
      <c r="N503" s="44"/>
      <c r="O503" s="44"/>
      <c r="P503" s="44"/>
      <c r="Q503" s="101">
        <f t="shared" si="17"/>
        <v>118387.57</v>
      </c>
      <c r="R503" s="47">
        <f t="shared" si="18"/>
        <v>132.75865102639295</v>
      </c>
    </row>
    <row r="504" spans="1:18" x14ac:dyDescent="0.3">
      <c r="A504" s="45">
        <v>14</v>
      </c>
      <c r="B504" s="44" t="s">
        <v>242</v>
      </c>
      <c r="C504" s="44" t="s">
        <v>620</v>
      </c>
      <c r="D504" s="44" t="s">
        <v>331</v>
      </c>
      <c r="E504" s="44" t="s">
        <v>621</v>
      </c>
      <c r="F504" s="44" t="s">
        <v>370</v>
      </c>
      <c r="G504" s="398" t="s">
        <v>1475</v>
      </c>
      <c r="H504" s="49">
        <v>4503</v>
      </c>
      <c r="I504" s="45">
        <v>4</v>
      </c>
      <c r="J504" s="103">
        <f>'เลย '!F64</f>
        <v>308614.75</v>
      </c>
      <c r="K504" s="109">
        <f>SUM('เลย '!AK64)</f>
        <v>313726.25</v>
      </c>
      <c r="L504" s="50">
        <f>'เลย '!AL64</f>
        <v>213365.9</v>
      </c>
      <c r="M504" s="50">
        <f>'เลย '!AM64</f>
        <v>135397.38</v>
      </c>
      <c r="N504" s="44"/>
      <c r="O504" s="44"/>
      <c r="P504" s="44"/>
      <c r="Q504" s="101">
        <f t="shared" si="17"/>
        <v>77968.51999999999</v>
      </c>
      <c r="R504" s="47">
        <f t="shared" si="18"/>
        <v>47.383055740617365</v>
      </c>
    </row>
    <row r="505" spans="1:18" s="4" customFormat="1" x14ac:dyDescent="0.3">
      <c r="A505" s="89">
        <v>5</v>
      </c>
      <c r="B505" s="90" t="s">
        <v>242</v>
      </c>
      <c r="C505" s="90"/>
      <c r="D505" s="90"/>
      <c r="E505" s="90" t="s">
        <v>267</v>
      </c>
      <c r="F505" s="90"/>
      <c r="G505" s="399" t="s">
        <v>636</v>
      </c>
      <c r="H505" s="91">
        <f>SUM(H491:H504)</f>
        <v>37307</v>
      </c>
      <c r="I505" s="89"/>
      <c r="J505" s="92">
        <f>SUM(J491:J504)</f>
        <v>5792025.4400000004</v>
      </c>
      <c r="K505" s="110">
        <f>SUM(K491:K504)</f>
        <v>6272245.3300000001</v>
      </c>
      <c r="L505" s="92">
        <f>SUM(L491:L504)</f>
        <v>4215418.92</v>
      </c>
      <c r="M505" s="92">
        <f>SUM(M491:M504)</f>
        <v>2717835.33</v>
      </c>
      <c r="N505" s="90">
        <v>13</v>
      </c>
      <c r="O505" s="90">
        <v>13</v>
      </c>
      <c r="P505" s="90">
        <f>N505-O505</f>
        <v>0</v>
      </c>
      <c r="Q505" s="102">
        <f t="shared" si="17"/>
        <v>1497583.5899999999</v>
      </c>
      <c r="R505" s="100">
        <f>L505/H505</f>
        <v>112.99270699868657</v>
      </c>
    </row>
    <row r="506" spans="1:18" x14ac:dyDescent="0.3">
      <c r="A506" s="45">
        <v>1</v>
      </c>
      <c r="B506" s="44" t="s">
        <v>242</v>
      </c>
      <c r="C506" s="44" t="s">
        <v>637</v>
      </c>
      <c r="D506" s="44" t="s">
        <v>292</v>
      </c>
      <c r="E506" s="44" t="s">
        <v>638</v>
      </c>
      <c r="F506" s="44" t="s">
        <v>400</v>
      </c>
      <c r="G506" s="398" t="s">
        <v>639</v>
      </c>
      <c r="H506" s="49"/>
      <c r="I506" s="45"/>
      <c r="J506" s="103"/>
      <c r="K506" s="109"/>
      <c r="L506" s="50"/>
      <c r="M506" s="50"/>
      <c r="N506" s="44"/>
      <c r="O506" s="44"/>
      <c r="P506" s="44"/>
    </row>
    <row r="507" spans="1:18" x14ac:dyDescent="0.3">
      <c r="A507" s="45">
        <v>2</v>
      </c>
      <c r="B507" s="44" t="s">
        <v>242</v>
      </c>
      <c r="C507" s="44" t="s">
        <v>637</v>
      </c>
      <c r="D507" s="44" t="s">
        <v>292</v>
      </c>
      <c r="E507" s="44" t="s">
        <v>638</v>
      </c>
      <c r="F507" s="44" t="s">
        <v>370</v>
      </c>
      <c r="G507" s="398" t="s">
        <v>1476</v>
      </c>
      <c r="H507" s="49">
        <v>1295</v>
      </c>
      <c r="I507" s="45">
        <v>1</v>
      </c>
      <c r="J507" s="103">
        <f>'เลย '!F65</f>
        <v>295196.67</v>
      </c>
      <c r="K507" s="109">
        <f>SUM('เลย '!AK65)</f>
        <v>266889.92</v>
      </c>
      <c r="L507" s="50">
        <f>'เลย '!AL65</f>
        <v>283780.83999999997</v>
      </c>
      <c r="M507" s="50">
        <f>'เลย '!AM65</f>
        <v>386473.62</v>
      </c>
      <c r="N507" s="44"/>
      <c r="O507" s="44"/>
      <c r="P507" s="44"/>
      <c r="Q507" s="101">
        <f t="shared" si="17"/>
        <v>-102692.78000000003</v>
      </c>
      <c r="R507" s="47">
        <f t="shared" si="18"/>
        <v>219.13578378378375</v>
      </c>
    </row>
    <row r="508" spans="1:18" x14ac:dyDescent="0.3">
      <c r="A508" s="45">
        <v>3</v>
      </c>
      <c r="B508" s="44" t="s">
        <v>242</v>
      </c>
      <c r="C508" s="44" t="s">
        <v>637</v>
      </c>
      <c r="D508" s="44" t="s">
        <v>292</v>
      </c>
      <c r="E508" s="44" t="s">
        <v>638</v>
      </c>
      <c r="F508" s="44" t="s">
        <v>370</v>
      </c>
      <c r="G508" s="398" t="s">
        <v>1477</v>
      </c>
      <c r="H508" s="49">
        <v>1368</v>
      </c>
      <c r="I508" s="45">
        <v>1</v>
      </c>
      <c r="J508" s="103">
        <f>'เลย '!F66</f>
        <v>398175.87</v>
      </c>
      <c r="K508" s="109">
        <f>SUM('เลย '!AK66)</f>
        <v>417304.48</v>
      </c>
      <c r="L508" s="50">
        <f>'เลย '!AL66</f>
        <v>157806.88</v>
      </c>
      <c r="M508" s="50">
        <f>'เลย '!AM66</f>
        <v>186987.54</v>
      </c>
      <c r="N508" s="44"/>
      <c r="O508" s="44"/>
      <c r="P508" s="44"/>
      <c r="Q508" s="101">
        <f t="shared" si="17"/>
        <v>-29180.660000000003</v>
      </c>
      <c r="R508" s="47">
        <f t="shared" si="18"/>
        <v>115.35590643274854</v>
      </c>
    </row>
    <row r="509" spans="1:18" x14ac:dyDescent="0.3">
      <c r="A509" s="45">
        <v>4</v>
      </c>
      <c r="B509" s="44" t="s">
        <v>242</v>
      </c>
      <c r="C509" s="44" t="s">
        <v>637</v>
      </c>
      <c r="D509" s="44" t="s">
        <v>292</v>
      </c>
      <c r="E509" s="44" t="s">
        <v>638</v>
      </c>
      <c r="F509" s="44" t="s">
        <v>370</v>
      </c>
      <c r="G509" s="398" t="s">
        <v>1478</v>
      </c>
      <c r="H509" s="49">
        <v>2588</v>
      </c>
      <c r="I509" s="45">
        <v>2</v>
      </c>
      <c r="J509" s="103">
        <f>'เลย '!F67</f>
        <v>365903.54</v>
      </c>
      <c r="K509" s="109">
        <f>SUM('เลย '!AK67)</f>
        <v>380848.32999999996</v>
      </c>
      <c r="L509" s="50">
        <f>'เลย '!AL67</f>
        <v>247383</v>
      </c>
      <c r="M509" s="50">
        <f>'เลย '!AM67</f>
        <v>409475.26</v>
      </c>
      <c r="N509" s="44"/>
      <c r="O509" s="44"/>
      <c r="P509" s="44"/>
      <c r="Q509" s="101">
        <f t="shared" si="17"/>
        <v>-162092.26</v>
      </c>
      <c r="R509" s="47">
        <f t="shared" si="18"/>
        <v>95.588485316846985</v>
      </c>
    </row>
    <row r="510" spans="1:18" x14ac:dyDescent="0.3">
      <c r="A510" s="45">
        <v>5</v>
      </c>
      <c r="B510" s="44" t="s">
        <v>242</v>
      </c>
      <c r="C510" s="44" t="s">
        <v>637</v>
      </c>
      <c r="D510" s="44" t="s">
        <v>292</v>
      </c>
      <c r="E510" s="44" t="s">
        <v>638</v>
      </c>
      <c r="F510" s="44" t="s">
        <v>370</v>
      </c>
      <c r="G510" s="398" t="s">
        <v>1479</v>
      </c>
      <c r="H510" s="49">
        <v>1190</v>
      </c>
      <c r="I510" s="45">
        <v>1</v>
      </c>
      <c r="J510" s="103">
        <f>'เลย '!F68</f>
        <v>379371.46</v>
      </c>
      <c r="K510" s="109">
        <f>SUM('เลย '!AK68)</f>
        <v>404287.52</v>
      </c>
      <c r="L510" s="50">
        <f>'เลย '!AL68</f>
        <v>299962.40000000002</v>
      </c>
      <c r="M510" s="50">
        <f>'เลย '!AM68</f>
        <v>390223.42000000004</v>
      </c>
      <c r="N510" s="44"/>
      <c r="O510" s="44"/>
      <c r="P510" s="44"/>
      <c r="Q510" s="101">
        <f t="shared" si="17"/>
        <v>-90261.020000000019</v>
      </c>
      <c r="R510" s="47">
        <f t="shared" si="18"/>
        <v>252.06924369747901</v>
      </c>
    </row>
    <row r="511" spans="1:18" x14ac:dyDescent="0.3">
      <c r="A511" s="45">
        <v>6</v>
      </c>
      <c r="B511" s="44" t="s">
        <v>242</v>
      </c>
      <c r="C511" s="44" t="s">
        <v>637</v>
      </c>
      <c r="D511" s="44" t="s">
        <v>292</v>
      </c>
      <c r="E511" s="44" t="s">
        <v>638</v>
      </c>
      <c r="F511" s="44" t="s">
        <v>370</v>
      </c>
      <c r="G511" s="398" t="s">
        <v>1480</v>
      </c>
      <c r="H511" s="49">
        <v>897</v>
      </c>
      <c r="I511" s="45">
        <v>1</v>
      </c>
      <c r="J511" s="103">
        <f>'เลย '!F69</f>
        <v>245502.06</v>
      </c>
      <c r="K511" s="109">
        <f>SUM('เลย '!AK69)</f>
        <v>242075.74</v>
      </c>
      <c r="L511" s="50">
        <f>'เลย '!AL69</f>
        <v>107272.16</v>
      </c>
      <c r="M511" s="50">
        <f>'เลย '!AM69</f>
        <v>179447.03000000003</v>
      </c>
      <c r="N511" s="44"/>
      <c r="O511" s="44"/>
      <c r="P511" s="44"/>
      <c r="Q511" s="101">
        <f t="shared" si="17"/>
        <v>-72174.870000000024</v>
      </c>
      <c r="R511" s="47">
        <f t="shared" si="18"/>
        <v>119.58992196209589</v>
      </c>
    </row>
    <row r="512" spans="1:18" s="4" customFormat="1" x14ac:dyDescent="0.3">
      <c r="A512" s="89">
        <v>6</v>
      </c>
      <c r="B512" s="90" t="s">
        <v>242</v>
      </c>
      <c r="C512" s="90"/>
      <c r="D512" s="90"/>
      <c r="E512" s="90" t="s">
        <v>267</v>
      </c>
      <c r="F512" s="90"/>
      <c r="G512" s="399" t="s">
        <v>645</v>
      </c>
      <c r="H512" s="91">
        <f>SUM(H506:H511)</f>
        <v>7338</v>
      </c>
      <c r="I512" s="89"/>
      <c r="J512" s="92">
        <f>SUM(J506:J511)</f>
        <v>1684149.6</v>
      </c>
      <c r="K512" s="110">
        <f>SUM(K506:K511)</f>
        <v>1711405.99</v>
      </c>
      <c r="L512" s="92">
        <f>SUM(L507:L511)</f>
        <v>1096205.28</v>
      </c>
      <c r="M512" s="92">
        <f>SUM(M507:M511)</f>
        <v>1552606.87</v>
      </c>
      <c r="N512" s="90">
        <v>5</v>
      </c>
      <c r="O512" s="90">
        <v>5</v>
      </c>
      <c r="P512" s="90">
        <f>N512-O512</f>
        <v>0</v>
      </c>
      <c r="Q512" s="102">
        <f t="shared" si="17"/>
        <v>-456401.59000000008</v>
      </c>
      <c r="R512" s="100">
        <f>L512/H512</f>
        <v>149.38747342600163</v>
      </c>
    </row>
    <row r="513" spans="1:18" x14ac:dyDescent="0.3">
      <c r="A513" s="45">
        <v>1</v>
      </c>
      <c r="B513" s="44" t="s">
        <v>242</v>
      </c>
      <c r="C513" s="44" t="s">
        <v>646</v>
      </c>
      <c r="D513" s="44" t="s">
        <v>299</v>
      </c>
      <c r="E513" s="44" t="s">
        <v>647</v>
      </c>
      <c r="F513" s="44" t="s">
        <v>400</v>
      </c>
      <c r="G513" s="398" t="s">
        <v>648</v>
      </c>
      <c r="H513" s="49"/>
      <c r="I513" s="45"/>
      <c r="J513" s="103"/>
      <c r="K513" s="109"/>
      <c r="L513" s="50"/>
      <c r="M513" s="50"/>
      <c r="N513" s="44"/>
      <c r="O513" s="44"/>
      <c r="P513" s="44"/>
    </row>
    <row r="514" spans="1:18" x14ac:dyDescent="0.3">
      <c r="A514" s="45">
        <v>2</v>
      </c>
      <c r="B514" s="44" t="s">
        <v>242</v>
      </c>
      <c r="C514" s="44" t="s">
        <v>646</v>
      </c>
      <c r="D514" s="44" t="s">
        <v>299</v>
      </c>
      <c r="E514" s="44" t="s">
        <v>647</v>
      </c>
      <c r="F514" s="44" t="s">
        <v>370</v>
      </c>
      <c r="G514" s="398" t="s">
        <v>1481</v>
      </c>
      <c r="H514" s="49">
        <v>2172</v>
      </c>
      <c r="I514" s="45">
        <v>2</v>
      </c>
      <c r="J514" s="103">
        <f>'เลย '!F70</f>
        <v>117982.89</v>
      </c>
      <c r="K514" s="109">
        <f>SUM('เลย '!AK70)</f>
        <v>143484.51</v>
      </c>
      <c r="L514" s="50">
        <f>'เลย '!AL70</f>
        <v>431013.17</v>
      </c>
      <c r="M514" s="50">
        <f>'เลย '!AM70</f>
        <v>326324.14999999997</v>
      </c>
      <c r="N514" s="44"/>
      <c r="O514" s="44"/>
      <c r="P514" s="44"/>
      <c r="Q514" s="101">
        <f t="shared" si="17"/>
        <v>104689.02000000002</v>
      </c>
      <c r="R514" s="47">
        <f t="shared" si="18"/>
        <v>198.44068600368323</v>
      </c>
    </row>
    <row r="515" spans="1:18" x14ac:dyDescent="0.3">
      <c r="A515" s="45">
        <v>3</v>
      </c>
      <c r="B515" s="44" t="s">
        <v>242</v>
      </c>
      <c r="C515" s="44" t="s">
        <v>646</v>
      </c>
      <c r="D515" s="44" t="s">
        <v>299</v>
      </c>
      <c r="E515" s="44" t="s">
        <v>647</v>
      </c>
      <c r="F515" s="44" t="s">
        <v>370</v>
      </c>
      <c r="G515" s="398" t="s">
        <v>1482</v>
      </c>
      <c r="H515" s="49">
        <v>3964</v>
      </c>
      <c r="I515" s="45">
        <v>3</v>
      </c>
      <c r="J515" s="103">
        <f>'เลย '!F71</f>
        <v>857995.74</v>
      </c>
      <c r="K515" s="109">
        <f>SUM('เลย '!AK71)</f>
        <v>883695.92</v>
      </c>
      <c r="L515" s="50">
        <f>'เลย '!AL71</f>
        <v>992974.62</v>
      </c>
      <c r="M515" s="50">
        <f>'เลย '!AM71</f>
        <v>480051.50999999995</v>
      </c>
      <c r="N515" s="44"/>
      <c r="O515" s="44"/>
      <c r="P515" s="44"/>
      <c r="Q515" s="101">
        <f t="shared" si="17"/>
        <v>512923.11000000004</v>
      </c>
      <c r="R515" s="47">
        <f t="shared" si="18"/>
        <v>250.49813824419778</v>
      </c>
    </row>
    <row r="516" spans="1:18" x14ac:dyDescent="0.3">
      <c r="A516" s="45">
        <v>4</v>
      </c>
      <c r="B516" s="44" t="s">
        <v>242</v>
      </c>
      <c r="C516" s="44" t="s">
        <v>646</v>
      </c>
      <c r="D516" s="44" t="s">
        <v>299</v>
      </c>
      <c r="E516" s="44" t="s">
        <v>647</v>
      </c>
      <c r="F516" s="44" t="s">
        <v>370</v>
      </c>
      <c r="G516" s="398" t="s">
        <v>1483</v>
      </c>
      <c r="H516" s="49">
        <v>1498</v>
      </c>
      <c r="I516" s="45">
        <v>1</v>
      </c>
      <c r="J516" s="103">
        <f>'เลย '!F72</f>
        <v>110094.45</v>
      </c>
      <c r="K516" s="109">
        <f>SUM('เลย '!AK72)</f>
        <v>129151.7</v>
      </c>
      <c r="L516" s="50">
        <f>'เลย '!AL72</f>
        <v>338557.99</v>
      </c>
      <c r="M516" s="50">
        <f>'เลย '!AM72</f>
        <v>276039.36000000004</v>
      </c>
      <c r="N516" s="44"/>
      <c r="O516" s="44"/>
      <c r="P516" s="44"/>
      <c r="Q516" s="101">
        <f t="shared" si="17"/>
        <v>62518.629999999946</v>
      </c>
      <c r="R516" s="47">
        <f t="shared" si="18"/>
        <v>226.00666889185581</v>
      </c>
    </row>
    <row r="517" spans="1:18" x14ac:dyDescent="0.3">
      <c r="A517" s="45">
        <v>5</v>
      </c>
      <c r="B517" s="44" t="s">
        <v>242</v>
      </c>
      <c r="C517" s="44" t="s">
        <v>646</v>
      </c>
      <c r="D517" s="44" t="s">
        <v>299</v>
      </c>
      <c r="E517" s="44" t="s">
        <v>647</v>
      </c>
      <c r="F517" s="44" t="s">
        <v>370</v>
      </c>
      <c r="G517" s="398" t="s">
        <v>1484</v>
      </c>
      <c r="H517" s="49">
        <v>1440</v>
      </c>
      <c r="I517" s="45">
        <v>1</v>
      </c>
      <c r="J517" s="103">
        <f>'เลย '!F73</f>
        <v>195569.58</v>
      </c>
      <c r="K517" s="109">
        <f>SUM('เลย '!AK73)</f>
        <v>218334.50999999998</v>
      </c>
      <c r="L517" s="50">
        <f>'เลย '!AL73</f>
        <v>413953.45</v>
      </c>
      <c r="M517" s="50">
        <f>'เลย '!AM73</f>
        <v>351641.58999999997</v>
      </c>
      <c r="N517" s="44"/>
      <c r="O517" s="44"/>
      <c r="P517" s="44"/>
      <c r="Q517" s="101">
        <f t="shared" si="17"/>
        <v>62311.860000000044</v>
      </c>
      <c r="R517" s="47">
        <f t="shared" si="18"/>
        <v>287.46767361111114</v>
      </c>
    </row>
    <row r="518" spans="1:18" x14ac:dyDescent="0.3">
      <c r="A518" s="45">
        <v>6</v>
      </c>
      <c r="B518" s="44" t="s">
        <v>242</v>
      </c>
      <c r="C518" s="44" t="s">
        <v>646</v>
      </c>
      <c r="D518" s="44" t="s">
        <v>299</v>
      </c>
      <c r="E518" s="44" t="s">
        <v>647</v>
      </c>
      <c r="F518" s="44" t="s">
        <v>370</v>
      </c>
      <c r="G518" s="398" t="s">
        <v>1485</v>
      </c>
      <c r="H518" s="49">
        <v>1880</v>
      </c>
      <c r="I518" s="45">
        <v>2</v>
      </c>
      <c r="J518" s="103">
        <f>'เลย '!F74</f>
        <v>209895.32</v>
      </c>
      <c r="K518" s="109">
        <f>SUM('เลย '!AK74)</f>
        <v>227420.84000000003</v>
      </c>
      <c r="L518" s="50">
        <f>'เลย '!AL74</f>
        <v>420758.09</v>
      </c>
      <c r="M518" s="50">
        <f>'เลย '!AM74</f>
        <v>289884.05000000005</v>
      </c>
      <c r="N518" s="44"/>
      <c r="O518" s="44"/>
      <c r="P518" s="44"/>
      <c r="Q518" s="101">
        <f t="shared" si="17"/>
        <v>130874.03999999998</v>
      </c>
      <c r="R518" s="47">
        <f t="shared" si="18"/>
        <v>223.80749468085108</v>
      </c>
    </row>
    <row r="519" spans="1:18" x14ac:dyDescent="0.3">
      <c r="A519" s="45">
        <v>7</v>
      </c>
      <c r="B519" s="44" t="s">
        <v>242</v>
      </c>
      <c r="C519" s="44" t="s">
        <v>646</v>
      </c>
      <c r="D519" s="44" t="s">
        <v>299</v>
      </c>
      <c r="E519" s="44" t="s">
        <v>647</v>
      </c>
      <c r="F519" s="44" t="s">
        <v>370</v>
      </c>
      <c r="G519" s="398" t="s">
        <v>1486</v>
      </c>
      <c r="H519" s="49">
        <v>2455</v>
      </c>
      <c r="I519" s="45">
        <v>2</v>
      </c>
      <c r="J519" s="103">
        <f>'เลย '!F75</f>
        <v>330811.07</v>
      </c>
      <c r="K519" s="109">
        <f>SUM('เลย '!AK75)</f>
        <v>361320.03</v>
      </c>
      <c r="L519" s="50">
        <f>'เลย '!AL75</f>
        <v>576817.76</v>
      </c>
      <c r="M519" s="50">
        <f>'เลย '!AM75</f>
        <v>416653.48</v>
      </c>
      <c r="N519" s="44"/>
      <c r="O519" s="44"/>
      <c r="P519" s="44"/>
      <c r="Q519" s="101">
        <f t="shared" ref="Q519:Q582" si="19">L519-M519</f>
        <v>160164.28000000003</v>
      </c>
      <c r="R519" s="47">
        <f t="shared" ref="R519:R581" si="20">L519/H519</f>
        <v>234.95631771894094</v>
      </c>
    </row>
    <row r="520" spans="1:18" s="4" customFormat="1" x14ac:dyDescent="0.3">
      <c r="A520" s="89">
        <v>7</v>
      </c>
      <c r="B520" s="90" t="s">
        <v>242</v>
      </c>
      <c r="C520" s="90"/>
      <c r="D520" s="90"/>
      <c r="E520" s="90" t="s">
        <v>267</v>
      </c>
      <c r="F520" s="90"/>
      <c r="G520" s="399" t="s">
        <v>655</v>
      </c>
      <c r="H520" s="91">
        <f>SUM(H513:H519)</f>
        <v>13409</v>
      </c>
      <c r="I520" s="89"/>
      <c r="J520" s="92">
        <f>SUM(J513:J519)</f>
        <v>1822349.0500000003</v>
      </c>
      <c r="K520" s="110">
        <f>SUM(K513:K519)</f>
        <v>1963407.5100000002</v>
      </c>
      <c r="L520" s="92">
        <f>SUM(L513:L519)</f>
        <v>3174075.08</v>
      </c>
      <c r="M520" s="92">
        <f>SUM(M513:M519)</f>
        <v>2140594.1399999997</v>
      </c>
      <c r="N520" s="90">
        <v>6</v>
      </c>
      <c r="O520" s="90">
        <v>6</v>
      </c>
      <c r="P520" s="90">
        <f>N520-O520</f>
        <v>0</v>
      </c>
      <c r="Q520" s="102">
        <f t="shared" si="19"/>
        <v>1033480.9400000004</v>
      </c>
      <c r="R520" s="100">
        <f>L520/H520</f>
        <v>236.71228876127975</v>
      </c>
    </row>
    <row r="521" spans="1:18" x14ac:dyDescent="0.3">
      <c r="A521" s="45">
        <v>1</v>
      </c>
      <c r="B521" s="44" t="s">
        <v>242</v>
      </c>
      <c r="C521" s="44" t="s">
        <v>656</v>
      </c>
      <c r="D521" s="44" t="s">
        <v>306</v>
      </c>
      <c r="E521" s="44" t="s">
        <v>657</v>
      </c>
      <c r="F521" s="44" t="s">
        <v>400</v>
      </c>
      <c r="G521" s="398" t="s">
        <v>658</v>
      </c>
      <c r="H521" s="49"/>
      <c r="I521" s="45"/>
      <c r="J521" s="103"/>
      <c r="K521" s="109"/>
      <c r="L521" s="50"/>
      <c r="M521" s="50"/>
      <c r="N521" s="44"/>
      <c r="O521" s="44"/>
      <c r="P521" s="44"/>
    </row>
    <row r="522" spans="1:18" x14ac:dyDescent="0.3">
      <c r="A522" s="45">
        <v>2</v>
      </c>
      <c r="B522" s="44" t="s">
        <v>242</v>
      </c>
      <c r="C522" s="44" t="s">
        <v>656</v>
      </c>
      <c r="D522" s="44" t="s">
        <v>306</v>
      </c>
      <c r="E522" s="44" t="s">
        <v>657</v>
      </c>
      <c r="F522" s="44" t="s">
        <v>370</v>
      </c>
      <c r="G522" s="398" t="s">
        <v>1487</v>
      </c>
      <c r="H522" s="49">
        <v>1765</v>
      </c>
      <c r="I522" s="45">
        <v>2</v>
      </c>
      <c r="J522" s="103">
        <f>'เลย '!F76</f>
        <v>130931.34</v>
      </c>
      <c r="K522" s="109">
        <f>SUM('เลย '!AK76)</f>
        <v>156058.28</v>
      </c>
      <c r="L522" s="50">
        <f>'เลย '!AL76</f>
        <v>316310.75</v>
      </c>
      <c r="M522" s="50">
        <f>'เลย '!AM76</f>
        <v>249493.01</v>
      </c>
      <c r="N522" s="44"/>
      <c r="O522" s="44"/>
      <c r="P522" s="44"/>
      <c r="Q522" s="101">
        <f t="shared" si="19"/>
        <v>66817.739999999991</v>
      </c>
      <c r="R522" s="47">
        <f t="shared" si="20"/>
        <v>179.21288951841359</v>
      </c>
    </row>
    <row r="523" spans="1:18" x14ac:dyDescent="0.3">
      <c r="A523" s="45">
        <v>3</v>
      </c>
      <c r="B523" s="44" t="s">
        <v>242</v>
      </c>
      <c r="C523" s="44" t="s">
        <v>656</v>
      </c>
      <c r="D523" s="44" t="s">
        <v>306</v>
      </c>
      <c r="E523" s="44" t="s">
        <v>657</v>
      </c>
      <c r="F523" s="44" t="s">
        <v>370</v>
      </c>
      <c r="G523" s="398" t="s">
        <v>1488</v>
      </c>
      <c r="H523" s="49">
        <v>2349</v>
      </c>
      <c r="I523" s="45">
        <v>2</v>
      </c>
      <c r="J523" s="103">
        <f>'เลย '!F77</f>
        <v>440500.53</v>
      </c>
      <c r="K523" s="109">
        <f>SUM('เลย '!AK77)</f>
        <v>449605.07</v>
      </c>
      <c r="L523" s="50">
        <f>'เลย '!AL77</f>
        <v>548798.90999999992</v>
      </c>
      <c r="M523" s="50">
        <f>'เลย '!AM77</f>
        <v>435654.01</v>
      </c>
      <c r="N523" s="44"/>
      <c r="O523" s="44"/>
      <c r="P523" s="44"/>
      <c r="Q523" s="101">
        <f t="shared" si="19"/>
        <v>113144.89999999991</v>
      </c>
      <c r="R523" s="47">
        <f t="shared" si="20"/>
        <v>233.63086845466151</v>
      </c>
    </row>
    <row r="524" spans="1:18" x14ac:dyDescent="0.3">
      <c r="A524" s="45">
        <v>4</v>
      </c>
      <c r="B524" s="44" t="s">
        <v>242</v>
      </c>
      <c r="C524" s="44" t="s">
        <v>656</v>
      </c>
      <c r="D524" s="44" t="s">
        <v>306</v>
      </c>
      <c r="E524" s="44" t="s">
        <v>657</v>
      </c>
      <c r="F524" s="44" t="s">
        <v>370</v>
      </c>
      <c r="G524" s="398" t="s">
        <v>1489</v>
      </c>
      <c r="H524" s="49">
        <v>2942</v>
      </c>
      <c r="I524" s="45">
        <v>2</v>
      </c>
      <c r="J524" s="103">
        <f>'เลย '!F78</f>
        <v>454785.01</v>
      </c>
      <c r="K524" s="109">
        <f>SUM('เลย '!AK78)</f>
        <v>480273.25000000006</v>
      </c>
      <c r="L524" s="50">
        <f>'เลย '!AL78</f>
        <v>448277.79</v>
      </c>
      <c r="M524" s="50">
        <f>'เลย '!AM78</f>
        <v>271530.10000000003</v>
      </c>
      <c r="N524" s="44"/>
      <c r="O524" s="44"/>
      <c r="P524" s="44"/>
      <c r="Q524" s="101">
        <f t="shared" si="19"/>
        <v>176747.68999999994</v>
      </c>
      <c r="R524" s="47">
        <f t="shared" si="20"/>
        <v>152.37178450033988</v>
      </c>
    </row>
    <row r="525" spans="1:18" x14ac:dyDescent="0.3">
      <c r="A525" s="45">
        <v>5</v>
      </c>
      <c r="B525" s="44" t="s">
        <v>242</v>
      </c>
      <c r="C525" s="44" t="s">
        <v>656</v>
      </c>
      <c r="D525" s="44" t="s">
        <v>306</v>
      </c>
      <c r="E525" s="44" t="s">
        <v>657</v>
      </c>
      <c r="F525" s="44" t="s">
        <v>370</v>
      </c>
      <c r="G525" s="398" t="s">
        <v>1490</v>
      </c>
      <c r="H525" s="49">
        <v>2523</v>
      </c>
      <c r="I525" s="45">
        <v>2</v>
      </c>
      <c r="J525" s="103">
        <f>'เลย '!F79</f>
        <v>421038.43</v>
      </c>
      <c r="K525" s="109">
        <f>SUM('เลย '!AK79)</f>
        <v>420420.76999999996</v>
      </c>
      <c r="L525" s="50">
        <f>'เลย '!AL79</f>
        <v>437457.28</v>
      </c>
      <c r="M525" s="50">
        <f>'เลย '!AM79</f>
        <v>291188.24999999994</v>
      </c>
      <c r="N525" s="44"/>
      <c r="O525" s="44"/>
      <c r="P525" s="44"/>
      <c r="Q525" s="101">
        <f t="shared" si="19"/>
        <v>146269.03000000009</v>
      </c>
      <c r="R525" s="47">
        <f t="shared" si="20"/>
        <v>173.3877447483155</v>
      </c>
    </row>
    <row r="526" spans="1:18" x14ac:dyDescent="0.3">
      <c r="A526" s="45">
        <v>6</v>
      </c>
      <c r="B526" s="44" t="s">
        <v>242</v>
      </c>
      <c r="C526" s="44" t="s">
        <v>656</v>
      </c>
      <c r="D526" s="44" t="s">
        <v>306</v>
      </c>
      <c r="E526" s="44" t="s">
        <v>657</v>
      </c>
      <c r="F526" s="44" t="s">
        <v>370</v>
      </c>
      <c r="G526" s="398" t="s">
        <v>1491</v>
      </c>
      <c r="H526" s="49">
        <v>4280</v>
      </c>
      <c r="I526" s="45">
        <v>3</v>
      </c>
      <c r="J526" s="103">
        <f>'เลย '!F80</f>
        <v>706167.38</v>
      </c>
      <c r="K526" s="109">
        <f>SUM('เลย '!AK80)</f>
        <v>705074.60000000009</v>
      </c>
      <c r="L526" s="50">
        <f>'เลย '!AL80</f>
        <v>554951.07000000007</v>
      </c>
      <c r="M526" s="50">
        <f>'เลย '!AM80</f>
        <v>431502.62</v>
      </c>
      <c r="N526" s="44"/>
      <c r="O526" s="44"/>
      <c r="P526" s="44"/>
      <c r="Q526" s="101">
        <f t="shared" si="19"/>
        <v>123448.45000000007</v>
      </c>
      <c r="R526" s="47">
        <f t="shared" si="20"/>
        <v>129.66146495327104</v>
      </c>
    </row>
    <row r="527" spans="1:18" x14ac:dyDescent="0.3">
      <c r="A527" s="45">
        <v>7</v>
      </c>
      <c r="B527" s="44" t="s">
        <v>242</v>
      </c>
      <c r="C527" s="44" t="s">
        <v>656</v>
      </c>
      <c r="D527" s="44" t="s">
        <v>306</v>
      </c>
      <c r="E527" s="44" t="s">
        <v>657</v>
      </c>
      <c r="F527" s="44" t="s">
        <v>370</v>
      </c>
      <c r="G527" s="398" t="s">
        <v>1492</v>
      </c>
      <c r="H527" s="49">
        <v>2682</v>
      </c>
      <c r="I527" s="45">
        <v>2</v>
      </c>
      <c r="J527" s="103">
        <f>'เลย '!F81</f>
        <v>415564.62</v>
      </c>
      <c r="K527" s="109">
        <f>SUM('เลย '!AK81)</f>
        <v>421558.98000000004</v>
      </c>
      <c r="L527" s="50">
        <f>'เลย '!AL81</f>
        <v>496655.95999999996</v>
      </c>
      <c r="M527" s="50">
        <f>'เลย '!AM81</f>
        <v>342053.91000000003</v>
      </c>
      <c r="N527" s="44"/>
      <c r="O527" s="44"/>
      <c r="P527" s="44"/>
      <c r="Q527" s="101">
        <f t="shared" si="19"/>
        <v>154602.04999999993</v>
      </c>
      <c r="R527" s="47">
        <f t="shared" si="20"/>
        <v>185.18119313944817</v>
      </c>
    </row>
    <row r="528" spans="1:18" x14ac:dyDescent="0.3">
      <c r="A528" s="45">
        <v>8</v>
      </c>
      <c r="B528" s="44" t="s">
        <v>242</v>
      </c>
      <c r="C528" s="44" t="s">
        <v>656</v>
      </c>
      <c r="D528" s="44" t="s">
        <v>306</v>
      </c>
      <c r="E528" s="44" t="s">
        <v>657</v>
      </c>
      <c r="F528" s="44" t="s">
        <v>370</v>
      </c>
      <c r="G528" s="398" t="s">
        <v>1493</v>
      </c>
      <c r="H528" s="49">
        <v>742</v>
      </c>
      <c r="I528" s="45">
        <v>1</v>
      </c>
      <c r="J528" s="103">
        <f>'เลย '!F82</f>
        <v>324997</v>
      </c>
      <c r="K528" s="109">
        <f>SUM('เลย '!AK82)</f>
        <v>336059.22</v>
      </c>
      <c r="L528" s="50">
        <f>'เลย '!AL82</f>
        <v>261517.37</v>
      </c>
      <c r="M528" s="50">
        <f>'เลย '!AM82</f>
        <v>188369.62</v>
      </c>
      <c r="N528" s="44"/>
      <c r="O528" s="44"/>
      <c r="P528" s="44"/>
      <c r="Q528" s="101">
        <f t="shared" si="19"/>
        <v>73147.75</v>
      </c>
      <c r="R528" s="47">
        <f t="shared" si="20"/>
        <v>352.44928571428574</v>
      </c>
    </row>
    <row r="529" spans="1:18" x14ac:dyDescent="0.3">
      <c r="A529" s="45">
        <v>9</v>
      </c>
      <c r="B529" s="44" t="s">
        <v>242</v>
      </c>
      <c r="C529" s="44" t="s">
        <v>656</v>
      </c>
      <c r="D529" s="44" t="s">
        <v>306</v>
      </c>
      <c r="E529" s="44" t="s">
        <v>657</v>
      </c>
      <c r="F529" s="44" t="s">
        <v>370</v>
      </c>
      <c r="G529" s="398" t="s">
        <v>1494</v>
      </c>
      <c r="H529" s="49">
        <v>697</v>
      </c>
      <c r="I529" s="45">
        <v>1</v>
      </c>
      <c r="J529" s="103">
        <f>'เลย '!F83</f>
        <v>352259.37</v>
      </c>
      <c r="K529" s="109">
        <f>SUM('เลย '!AK83)</f>
        <v>347951.77999999997</v>
      </c>
      <c r="L529" s="50">
        <f>'เลย '!AL83</f>
        <v>283682.08999999997</v>
      </c>
      <c r="M529" s="50">
        <f>'เลย '!AM83</f>
        <v>223243.51</v>
      </c>
      <c r="N529" s="44"/>
      <c r="O529" s="44"/>
      <c r="P529" s="44"/>
      <c r="Q529" s="101">
        <f t="shared" si="19"/>
        <v>60438.579999999958</v>
      </c>
      <c r="R529" s="47">
        <f t="shared" si="20"/>
        <v>407.00443328550926</v>
      </c>
    </row>
    <row r="530" spans="1:18" x14ac:dyDescent="0.3">
      <c r="A530" s="45">
        <v>10</v>
      </c>
      <c r="B530" s="44" t="s">
        <v>242</v>
      </c>
      <c r="C530" s="44" t="s">
        <v>656</v>
      </c>
      <c r="D530" s="44" t="s">
        <v>306</v>
      </c>
      <c r="E530" s="44" t="s">
        <v>657</v>
      </c>
      <c r="F530" s="44" t="s">
        <v>370</v>
      </c>
      <c r="G530" s="398" t="s">
        <v>1495</v>
      </c>
      <c r="H530" s="49">
        <v>783</v>
      </c>
      <c r="I530" s="45">
        <v>1</v>
      </c>
      <c r="J530" s="103">
        <f>'เลย '!F84</f>
        <v>340999.29</v>
      </c>
      <c r="K530" s="109">
        <f>SUM('เลย '!AK84)</f>
        <v>336780.83</v>
      </c>
      <c r="L530" s="50">
        <f>'เลย '!AL84</f>
        <v>268483.17000000004</v>
      </c>
      <c r="M530" s="50">
        <f>'เลย '!AM84</f>
        <v>231504.53</v>
      </c>
      <c r="N530" s="44"/>
      <c r="O530" s="44"/>
      <c r="P530" s="44"/>
      <c r="Q530" s="101">
        <f t="shared" si="19"/>
        <v>36978.640000000043</v>
      </c>
      <c r="R530" s="47">
        <f t="shared" si="20"/>
        <v>342.89038314176253</v>
      </c>
    </row>
    <row r="531" spans="1:18" s="4" customFormat="1" x14ac:dyDescent="0.3">
      <c r="A531" s="89">
        <v>8</v>
      </c>
      <c r="B531" s="90" t="s">
        <v>242</v>
      </c>
      <c r="C531" s="90"/>
      <c r="D531" s="90"/>
      <c r="E531" s="90" t="s">
        <v>267</v>
      </c>
      <c r="F531" s="90"/>
      <c r="G531" s="399" t="s">
        <v>668</v>
      </c>
      <c r="H531" s="91">
        <f>SUM(H522:H530)</f>
        <v>18763</v>
      </c>
      <c r="I531" s="89"/>
      <c r="J531" s="92">
        <f>SUM(J522:J530)</f>
        <v>3587242.97</v>
      </c>
      <c r="K531" s="110">
        <f>SUM(K522:K530)</f>
        <v>3653782.78</v>
      </c>
      <c r="L531" s="92">
        <f>SUM(L522:L530)</f>
        <v>3616134.3899999997</v>
      </c>
      <c r="M531" s="92">
        <f>SUM(M522:M530)</f>
        <v>2664539.56</v>
      </c>
      <c r="N531" s="90">
        <v>9</v>
      </c>
      <c r="O531" s="90">
        <v>9</v>
      </c>
      <c r="P531" s="90">
        <f>N531-O531</f>
        <v>0</v>
      </c>
      <c r="Q531" s="102">
        <f t="shared" si="19"/>
        <v>951594.82999999961</v>
      </c>
      <c r="R531" s="100">
        <f>L531/H531</f>
        <v>192.72687683206308</v>
      </c>
    </row>
    <row r="532" spans="1:18" x14ac:dyDescent="0.3">
      <c r="A532" s="45">
        <v>1</v>
      </c>
      <c r="B532" s="44" t="s">
        <v>242</v>
      </c>
      <c r="C532" s="44" t="s">
        <v>669</v>
      </c>
      <c r="D532" s="44" t="s">
        <v>313</v>
      </c>
      <c r="E532" s="44" t="s">
        <v>670</v>
      </c>
      <c r="F532" s="44" t="s">
        <v>400</v>
      </c>
      <c r="G532" s="398" t="s">
        <v>671</v>
      </c>
      <c r="H532" s="49"/>
      <c r="I532" s="45"/>
      <c r="J532" s="103"/>
      <c r="K532" s="109"/>
      <c r="L532" s="50"/>
      <c r="M532" s="50"/>
      <c r="N532" s="44"/>
      <c r="O532" s="44"/>
      <c r="P532" s="44"/>
    </row>
    <row r="533" spans="1:18" x14ac:dyDescent="0.3">
      <c r="A533" s="45">
        <v>2</v>
      </c>
      <c r="B533" s="44" t="s">
        <v>242</v>
      </c>
      <c r="C533" s="44" t="s">
        <v>669</v>
      </c>
      <c r="D533" s="44" t="s">
        <v>313</v>
      </c>
      <c r="E533" s="44" t="s">
        <v>670</v>
      </c>
      <c r="F533" s="44" t="s">
        <v>370</v>
      </c>
      <c r="G533" s="398" t="s">
        <v>1496</v>
      </c>
      <c r="H533" s="49">
        <v>3757</v>
      </c>
      <c r="I533" s="45">
        <v>3</v>
      </c>
      <c r="J533" s="103">
        <f>'เลย '!F85</f>
        <v>305283.20000000001</v>
      </c>
      <c r="K533" s="109">
        <f>SUM('เลย '!AK85)</f>
        <v>365841.2</v>
      </c>
      <c r="L533" s="50">
        <f>'เลย '!AL85</f>
        <v>371146.87</v>
      </c>
      <c r="M533" s="50">
        <f>'เลย '!AM85</f>
        <v>404624.00000000006</v>
      </c>
      <c r="N533" s="44"/>
      <c r="O533" s="44"/>
      <c r="P533" s="44"/>
      <c r="Q533" s="101">
        <f t="shared" si="19"/>
        <v>-33477.130000000063</v>
      </c>
      <c r="R533" s="47">
        <f t="shared" si="20"/>
        <v>98.788094224114985</v>
      </c>
    </row>
    <row r="534" spans="1:18" x14ac:dyDescent="0.3">
      <c r="A534" s="45">
        <v>3</v>
      </c>
      <c r="B534" s="44" t="s">
        <v>242</v>
      </c>
      <c r="C534" s="44" t="s">
        <v>669</v>
      </c>
      <c r="D534" s="44" t="s">
        <v>313</v>
      </c>
      <c r="E534" s="44" t="s">
        <v>670</v>
      </c>
      <c r="F534" s="44" t="s">
        <v>370</v>
      </c>
      <c r="G534" s="398" t="s">
        <v>1497</v>
      </c>
      <c r="H534" s="255">
        <v>7605</v>
      </c>
      <c r="I534" s="45">
        <v>5</v>
      </c>
      <c r="J534" s="103">
        <f>'เลย '!F86</f>
        <v>480946.32</v>
      </c>
      <c r="K534" s="109">
        <f>SUM('เลย '!AK86)</f>
        <v>417829.27</v>
      </c>
      <c r="L534" s="50">
        <f>'เลย '!AL86</f>
        <v>663803.23</v>
      </c>
      <c r="M534" s="50">
        <f>'เลย '!AM86</f>
        <v>924186.01</v>
      </c>
      <c r="N534" s="44"/>
      <c r="O534" s="44"/>
      <c r="P534" s="44"/>
      <c r="Q534" s="101">
        <f t="shared" si="19"/>
        <v>-260382.78000000003</v>
      </c>
      <c r="R534" s="47">
        <f t="shared" si="20"/>
        <v>87.285105851413547</v>
      </c>
    </row>
    <row r="535" spans="1:18" x14ac:dyDescent="0.3">
      <c r="A535" s="45">
        <v>4</v>
      </c>
      <c r="B535" s="44" t="s">
        <v>242</v>
      </c>
      <c r="C535" s="44" t="s">
        <v>669</v>
      </c>
      <c r="D535" s="44" t="s">
        <v>313</v>
      </c>
      <c r="E535" s="44" t="s">
        <v>670</v>
      </c>
      <c r="F535" s="44" t="s">
        <v>370</v>
      </c>
      <c r="G535" s="398" t="s">
        <v>1498</v>
      </c>
      <c r="H535" s="255">
        <v>7029</v>
      </c>
      <c r="I535" s="45">
        <v>5</v>
      </c>
      <c r="J535" s="103">
        <f>'เลย '!F87</f>
        <v>798498.72</v>
      </c>
      <c r="K535" s="109">
        <f>SUM('เลย '!AK87)</f>
        <v>877945.75</v>
      </c>
      <c r="L535" s="50">
        <f>'เลย '!AL87</f>
        <v>1004789.25</v>
      </c>
      <c r="M535" s="50">
        <f>'เลย '!AM87</f>
        <v>874197.07000000007</v>
      </c>
      <c r="N535" s="44"/>
      <c r="O535" s="44"/>
      <c r="P535" s="44"/>
      <c r="Q535" s="101">
        <f t="shared" si="19"/>
        <v>130592.17999999993</v>
      </c>
      <c r="R535" s="47">
        <f t="shared" si="20"/>
        <v>142.94910371318821</v>
      </c>
    </row>
    <row r="536" spans="1:18" x14ac:dyDescent="0.3">
      <c r="A536" s="45">
        <v>5</v>
      </c>
      <c r="B536" s="44" t="s">
        <v>242</v>
      </c>
      <c r="C536" s="44" t="s">
        <v>669</v>
      </c>
      <c r="D536" s="44" t="s">
        <v>313</v>
      </c>
      <c r="E536" s="44" t="s">
        <v>670</v>
      </c>
      <c r="F536" s="44" t="s">
        <v>370</v>
      </c>
      <c r="G536" s="398" t="s">
        <v>1499</v>
      </c>
      <c r="H536" s="49">
        <v>4650</v>
      </c>
      <c r="I536" s="45">
        <v>4</v>
      </c>
      <c r="J536" s="103">
        <f>'เลย '!F88</f>
        <v>446189.22</v>
      </c>
      <c r="K536" s="109">
        <f>SUM('เลย '!AK88)</f>
        <v>556666.13</v>
      </c>
      <c r="L536" s="50">
        <f>'เลย '!AL88</f>
        <v>522502.01</v>
      </c>
      <c r="M536" s="50">
        <f>'เลย '!AM88</f>
        <v>456856.25</v>
      </c>
      <c r="N536" s="44"/>
      <c r="O536" s="44"/>
      <c r="P536" s="44"/>
      <c r="Q536" s="101">
        <f t="shared" si="19"/>
        <v>65645.760000000009</v>
      </c>
      <c r="R536" s="47">
        <f t="shared" si="20"/>
        <v>112.36602365591398</v>
      </c>
    </row>
    <row r="537" spans="1:18" x14ac:dyDescent="0.3">
      <c r="A537" s="45">
        <v>6</v>
      </c>
      <c r="B537" s="44" t="s">
        <v>242</v>
      </c>
      <c r="C537" s="44" t="s">
        <v>669</v>
      </c>
      <c r="D537" s="44" t="s">
        <v>313</v>
      </c>
      <c r="E537" s="44" t="s">
        <v>670</v>
      </c>
      <c r="F537" s="44" t="s">
        <v>370</v>
      </c>
      <c r="G537" s="398" t="s">
        <v>1500</v>
      </c>
      <c r="H537" s="49">
        <v>3899</v>
      </c>
      <c r="I537" s="45">
        <v>3</v>
      </c>
      <c r="J537" s="103">
        <f>'เลย '!F89</f>
        <v>189068.86</v>
      </c>
      <c r="K537" s="109">
        <f>SUM('เลย '!AK89)</f>
        <v>568590.74</v>
      </c>
      <c r="L537" s="50">
        <f>'เลย '!AL89</f>
        <v>285385.16000000003</v>
      </c>
      <c r="M537" s="50">
        <f>'เลย '!AM89</f>
        <v>521688.8</v>
      </c>
      <c r="N537" s="44"/>
      <c r="O537" s="44"/>
      <c r="P537" s="44"/>
      <c r="Q537" s="101">
        <f t="shared" si="19"/>
        <v>-236303.63999999996</v>
      </c>
      <c r="R537" s="47">
        <f t="shared" si="20"/>
        <v>73.194449858938199</v>
      </c>
    </row>
    <row r="538" spans="1:18" x14ac:dyDescent="0.3">
      <c r="A538" s="45">
        <v>7</v>
      </c>
      <c r="B538" s="44" t="s">
        <v>242</v>
      </c>
      <c r="C538" s="44" t="s">
        <v>669</v>
      </c>
      <c r="D538" s="44" t="s">
        <v>313</v>
      </c>
      <c r="E538" s="44" t="s">
        <v>670</v>
      </c>
      <c r="F538" s="44" t="s">
        <v>370</v>
      </c>
      <c r="G538" s="398" t="s">
        <v>1501</v>
      </c>
      <c r="H538" s="49">
        <v>1800</v>
      </c>
      <c r="I538" s="45">
        <v>2</v>
      </c>
      <c r="J538" s="103">
        <f>'เลย '!F90</f>
        <v>224076.38</v>
      </c>
      <c r="K538" s="109">
        <f>SUM('เลย '!AK90)</f>
        <v>219317.24</v>
      </c>
      <c r="L538" s="50">
        <f>'เลย '!AL90</f>
        <v>185899.5</v>
      </c>
      <c r="M538" s="50">
        <f>'เลย '!AM90</f>
        <v>213738.02</v>
      </c>
      <c r="N538" s="44"/>
      <c r="O538" s="44"/>
      <c r="P538" s="44"/>
      <c r="Q538" s="101">
        <f t="shared" si="19"/>
        <v>-27838.51999999999</v>
      </c>
      <c r="R538" s="47">
        <f t="shared" si="20"/>
        <v>103.2775</v>
      </c>
    </row>
    <row r="539" spans="1:18" x14ac:dyDescent="0.3">
      <c r="A539" s="45">
        <v>8</v>
      </c>
      <c r="B539" s="44" t="s">
        <v>242</v>
      </c>
      <c r="C539" s="44" t="s">
        <v>669</v>
      </c>
      <c r="D539" s="44" t="s">
        <v>313</v>
      </c>
      <c r="E539" s="44" t="s">
        <v>670</v>
      </c>
      <c r="F539" s="44" t="s">
        <v>370</v>
      </c>
      <c r="G539" s="398" t="s">
        <v>1502</v>
      </c>
      <c r="H539" s="49">
        <v>5876</v>
      </c>
      <c r="I539" s="45">
        <v>4</v>
      </c>
      <c r="J539" s="103">
        <f>'เลย '!F91</f>
        <v>462588.12</v>
      </c>
      <c r="K539" s="109">
        <f>SUM('เลย '!AK91)</f>
        <v>635637.88</v>
      </c>
      <c r="L539" s="50">
        <f>'เลย '!AL91</f>
        <v>573533.26</v>
      </c>
      <c r="M539" s="50">
        <f>'เลย '!AM91</f>
        <v>563101.64</v>
      </c>
      <c r="N539" s="44"/>
      <c r="O539" s="44"/>
      <c r="P539" s="44"/>
      <c r="Q539" s="101">
        <f t="shared" si="19"/>
        <v>10431.619999999995</v>
      </c>
      <c r="R539" s="47">
        <f t="shared" si="20"/>
        <v>97.606068754254594</v>
      </c>
    </row>
    <row r="540" spans="1:18" x14ac:dyDescent="0.3">
      <c r="A540" s="45">
        <v>9</v>
      </c>
      <c r="B540" s="44" t="s">
        <v>242</v>
      </c>
      <c r="C540" s="44" t="s">
        <v>669</v>
      </c>
      <c r="D540" s="44" t="s">
        <v>313</v>
      </c>
      <c r="E540" s="44" t="s">
        <v>670</v>
      </c>
      <c r="F540" s="44" t="s">
        <v>370</v>
      </c>
      <c r="G540" s="398" t="s">
        <v>1503</v>
      </c>
      <c r="H540" s="49">
        <v>1689</v>
      </c>
      <c r="I540" s="45">
        <v>2</v>
      </c>
      <c r="J540" s="103">
        <f>'เลย '!F92</f>
        <v>178447.63</v>
      </c>
      <c r="K540" s="109">
        <f>SUM('เลย '!AK92)</f>
        <v>181618.66999999998</v>
      </c>
      <c r="L540" s="50">
        <f>'เลย '!AL92</f>
        <v>337239.77</v>
      </c>
      <c r="M540" s="50">
        <f>'เลย '!AM92</f>
        <v>350270.84</v>
      </c>
      <c r="N540" s="44"/>
      <c r="O540" s="44"/>
      <c r="P540" s="44"/>
      <c r="Q540" s="101">
        <f t="shared" si="19"/>
        <v>-13031.070000000007</v>
      </c>
      <c r="R540" s="47">
        <f t="shared" si="20"/>
        <v>199.66830669034934</v>
      </c>
    </row>
    <row r="541" spans="1:18" x14ac:dyDescent="0.3">
      <c r="A541" s="45">
        <v>10</v>
      </c>
      <c r="B541" s="44" t="s">
        <v>242</v>
      </c>
      <c r="C541" s="44" t="s">
        <v>669</v>
      </c>
      <c r="D541" s="44" t="s">
        <v>313</v>
      </c>
      <c r="E541" s="44" t="s">
        <v>670</v>
      </c>
      <c r="F541" s="44" t="s">
        <v>370</v>
      </c>
      <c r="G541" s="398" t="s">
        <v>1504</v>
      </c>
      <c r="H541" s="49">
        <v>3572</v>
      </c>
      <c r="I541" s="45">
        <v>3</v>
      </c>
      <c r="J541" s="103">
        <f>'เลย '!F93</f>
        <v>332991.3</v>
      </c>
      <c r="K541" s="109">
        <f>SUM('เลย '!AK93)</f>
        <v>269760.05999999994</v>
      </c>
      <c r="L541" s="50">
        <f>'เลย '!AL93</f>
        <v>247428.21</v>
      </c>
      <c r="M541" s="50">
        <f>'เลย '!AM93</f>
        <v>266727.17</v>
      </c>
      <c r="N541" s="44"/>
      <c r="O541" s="44"/>
      <c r="P541" s="44"/>
      <c r="Q541" s="101">
        <f t="shared" si="19"/>
        <v>-19298.959999999992</v>
      </c>
      <c r="R541" s="47">
        <f t="shared" si="20"/>
        <v>69.268815789473678</v>
      </c>
    </row>
    <row r="542" spans="1:18" x14ac:dyDescent="0.3">
      <c r="A542" s="45">
        <v>11</v>
      </c>
      <c r="B542" s="44" t="s">
        <v>242</v>
      </c>
      <c r="C542" s="44" t="s">
        <v>669</v>
      </c>
      <c r="D542" s="44" t="s">
        <v>313</v>
      </c>
      <c r="E542" s="44" t="s">
        <v>670</v>
      </c>
      <c r="F542" s="44" t="s">
        <v>370</v>
      </c>
      <c r="G542" s="398" t="s">
        <v>1505</v>
      </c>
      <c r="H542" s="49">
        <v>3222</v>
      </c>
      <c r="I542" s="45">
        <v>3</v>
      </c>
      <c r="J542" s="103">
        <f>'เลย '!F94</f>
        <v>246956.21</v>
      </c>
      <c r="K542" s="109">
        <f>SUM('เลย '!AK94)</f>
        <v>406268</v>
      </c>
      <c r="L542" s="50">
        <f>'เลย '!AL94</f>
        <v>382237.19</v>
      </c>
      <c r="M542" s="50">
        <f>'เลย '!AM94</f>
        <v>533335.42000000004</v>
      </c>
      <c r="N542" s="44"/>
      <c r="O542" s="44"/>
      <c r="P542" s="44"/>
      <c r="Q542" s="101">
        <f t="shared" si="19"/>
        <v>-151098.23000000004</v>
      </c>
      <c r="R542" s="47">
        <f t="shared" si="20"/>
        <v>118.63351644941031</v>
      </c>
    </row>
    <row r="543" spans="1:18" x14ac:dyDescent="0.3">
      <c r="A543" s="45">
        <v>12</v>
      </c>
      <c r="B543" s="44" t="s">
        <v>242</v>
      </c>
      <c r="C543" s="44" t="s">
        <v>669</v>
      </c>
      <c r="D543" s="44" t="s">
        <v>313</v>
      </c>
      <c r="E543" s="44" t="s">
        <v>670</v>
      </c>
      <c r="F543" s="44" t="s">
        <v>370</v>
      </c>
      <c r="G543" s="398" t="s">
        <v>1506</v>
      </c>
      <c r="H543" s="49">
        <v>3078</v>
      </c>
      <c r="I543" s="45">
        <v>3</v>
      </c>
      <c r="J543" s="103">
        <f>'เลย '!F95</f>
        <v>284191.55</v>
      </c>
      <c r="K543" s="109">
        <f>SUM('เลย '!AK95)</f>
        <v>210884.71999999997</v>
      </c>
      <c r="L543" s="50">
        <f>'เลย '!AL95</f>
        <v>350727.4</v>
      </c>
      <c r="M543" s="50">
        <f>'เลย '!AM95</f>
        <v>508792.36</v>
      </c>
      <c r="N543" s="44"/>
      <c r="O543" s="44"/>
      <c r="P543" s="44"/>
      <c r="Q543" s="101">
        <f t="shared" si="19"/>
        <v>-158064.95999999996</v>
      </c>
      <c r="R543" s="47">
        <f t="shared" si="20"/>
        <v>113.94652371669916</v>
      </c>
    </row>
    <row r="544" spans="1:18" x14ac:dyDescent="0.3">
      <c r="A544" s="45">
        <v>13</v>
      </c>
      <c r="B544" s="44" t="s">
        <v>242</v>
      </c>
      <c r="C544" s="44" t="s">
        <v>669</v>
      </c>
      <c r="D544" s="44" t="s">
        <v>313</v>
      </c>
      <c r="E544" s="44" t="s">
        <v>670</v>
      </c>
      <c r="F544" s="44" t="s">
        <v>370</v>
      </c>
      <c r="G544" s="398" t="s">
        <v>1507</v>
      </c>
      <c r="H544" s="49">
        <v>4264</v>
      </c>
      <c r="I544" s="45">
        <v>3</v>
      </c>
      <c r="J544" s="103">
        <f>'เลย '!F96</f>
        <v>324823.84999999998</v>
      </c>
      <c r="K544" s="109">
        <f>SUM('เลย '!AK96)</f>
        <v>382175.61</v>
      </c>
      <c r="L544" s="50">
        <f>'เลย '!AL96</f>
        <v>50124.81</v>
      </c>
      <c r="M544" s="50">
        <f>'เลย '!AM96</f>
        <v>293529.11</v>
      </c>
      <c r="N544" s="44"/>
      <c r="O544" s="44"/>
      <c r="P544" s="44"/>
      <c r="Q544" s="101">
        <f t="shared" si="19"/>
        <v>-243404.3</v>
      </c>
      <c r="R544" s="47">
        <f t="shared" si="20"/>
        <v>11.755349437148217</v>
      </c>
    </row>
    <row r="545" spans="1:18" x14ac:dyDescent="0.3">
      <c r="A545" s="45">
        <v>14</v>
      </c>
      <c r="B545" s="44" t="s">
        <v>242</v>
      </c>
      <c r="C545" s="44" t="s">
        <v>669</v>
      </c>
      <c r="D545" s="44" t="s">
        <v>313</v>
      </c>
      <c r="E545" s="44" t="s">
        <v>670</v>
      </c>
      <c r="F545" s="44" t="s">
        <v>370</v>
      </c>
      <c r="G545" s="398" t="s">
        <v>1508</v>
      </c>
      <c r="H545" s="49">
        <v>5763</v>
      </c>
      <c r="I545" s="45">
        <v>4</v>
      </c>
      <c r="J545" s="103">
        <f>'เลย '!F97</f>
        <v>636229.6</v>
      </c>
      <c r="K545" s="109">
        <f>SUM('เลย '!AK97)</f>
        <v>881399.45</v>
      </c>
      <c r="L545" s="50">
        <f>'เลย '!AL97</f>
        <v>312124.67</v>
      </c>
      <c r="M545" s="50">
        <f>'เลย '!AM97</f>
        <v>210086.08</v>
      </c>
      <c r="N545" s="44"/>
      <c r="O545" s="44"/>
      <c r="P545" s="44"/>
      <c r="Q545" s="101">
        <f t="shared" si="19"/>
        <v>102038.59</v>
      </c>
      <c r="R545" s="47">
        <f t="shared" si="20"/>
        <v>54.160102377234075</v>
      </c>
    </row>
    <row r="546" spans="1:18" x14ac:dyDescent="0.3">
      <c r="A546" s="45">
        <v>15</v>
      </c>
      <c r="B546" s="44" t="s">
        <v>242</v>
      </c>
      <c r="C546" s="44" t="s">
        <v>669</v>
      </c>
      <c r="D546" s="44" t="s">
        <v>313</v>
      </c>
      <c r="E546" s="44" t="s">
        <v>670</v>
      </c>
      <c r="F546" s="44" t="s">
        <v>370</v>
      </c>
      <c r="G546" s="398" t="s">
        <v>1509</v>
      </c>
      <c r="H546" s="49">
        <v>3934</v>
      </c>
      <c r="I546" s="45">
        <v>3</v>
      </c>
      <c r="J546" s="103">
        <f>'เลย '!F98</f>
        <v>256535.63</v>
      </c>
      <c r="K546" s="109">
        <f>SUM('เลย '!AK98)</f>
        <v>324902.14</v>
      </c>
      <c r="L546" s="50">
        <f>'เลย '!AL98</f>
        <v>474255.7</v>
      </c>
      <c r="M546" s="50">
        <f>'เลย '!AM98</f>
        <v>505743.18000000005</v>
      </c>
      <c r="N546" s="44"/>
      <c r="O546" s="44"/>
      <c r="P546" s="44"/>
      <c r="Q546" s="101">
        <f t="shared" si="19"/>
        <v>-31487.48000000004</v>
      </c>
      <c r="R546" s="47">
        <f t="shared" si="20"/>
        <v>120.55305033045246</v>
      </c>
    </row>
    <row r="547" spans="1:18" x14ac:dyDescent="0.3">
      <c r="A547" s="45">
        <v>16</v>
      </c>
      <c r="B547" s="44" t="s">
        <v>242</v>
      </c>
      <c r="C547" s="44" t="s">
        <v>669</v>
      </c>
      <c r="D547" s="44" t="s">
        <v>313</v>
      </c>
      <c r="E547" s="44" t="s">
        <v>670</v>
      </c>
      <c r="F547" s="44" t="s">
        <v>370</v>
      </c>
      <c r="G547" s="398" t="s">
        <v>1510</v>
      </c>
      <c r="H547" s="255">
        <v>6112</v>
      </c>
      <c r="I547" s="45">
        <v>5</v>
      </c>
      <c r="J547" s="103">
        <f>'เลย '!F99</f>
        <v>854452.28</v>
      </c>
      <c r="K547" s="109">
        <f>SUM('เลย '!AK99)</f>
        <v>973393.27</v>
      </c>
      <c r="L547" s="50">
        <f>'เลย '!AL99</f>
        <v>732383.15999999992</v>
      </c>
      <c r="M547" s="50">
        <f>'เลย '!AM99</f>
        <v>681448.99</v>
      </c>
      <c r="N547" s="44"/>
      <c r="O547" s="44"/>
      <c r="P547" s="44"/>
      <c r="Q547" s="101">
        <f t="shared" si="19"/>
        <v>50934.169999999925</v>
      </c>
      <c r="R547" s="47">
        <f t="shared" si="20"/>
        <v>119.82708769633507</v>
      </c>
    </row>
    <row r="548" spans="1:18" x14ac:dyDescent="0.3">
      <c r="A548" s="45">
        <v>17</v>
      </c>
      <c r="B548" s="44" t="s">
        <v>242</v>
      </c>
      <c r="C548" s="44" t="s">
        <v>669</v>
      </c>
      <c r="D548" s="44" t="s">
        <v>313</v>
      </c>
      <c r="E548" s="44" t="s">
        <v>670</v>
      </c>
      <c r="F548" s="44" t="s">
        <v>370</v>
      </c>
      <c r="G548" s="398" t="s">
        <v>1511</v>
      </c>
      <c r="H548" s="49">
        <v>3215</v>
      </c>
      <c r="I548" s="45">
        <v>3</v>
      </c>
      <c r="J548" s="103">
        <f>'เลย '!F100</f>
        <v>178520.11</v>
      </c>
      <c r="K548" s="109">
        <f>SUM('เลย '!AK100)</f>
        <v>348542.04</v>
      </c>
      <c r="L548" s="50">
        <f>'เลย '!AL100</f>
        <v>422243.74</v>
      </c>
      <c r="M548" s="50">
        <f>'เลย '!AM100</f>
        <v>305094.36</v>
      </c>
      <c r="N548" s="44"/>
      <c r="O548" s="44"/>
      <c r="P548" s="44"/>
      <c r="Q548" s="101">
        <f t="shared" si="19"/>
        <v>117149.38</v>
      </c>
      <c r="R548" s="47">
        <f t="shared" si="20"/>
        <v>131.33553343701399</v>
      </c>
    </row>
    <row r="549" spans="1:18" x14ac:dyDescent="0.3">
      <c r="A549" s="45">
        <v>18</v>
      </c>
      <c r="B549" s="44" t="s">
        <v>242</v>
      </c>
      <c r="C549" s="44" t="s">
        <v>669</v>
      </c>
      <c r="D549" s="44" t="s">
        <v>313</v>
      </c>
      <c r="E549" s="44" t="s">
        <v>670</v>
      </c>
      <c r="F549" s="44" t="s">
        <v>370</v>
      </c>
      <c r="G549" s="398" t="s">
        <v>1512</v>
      </c>
      <c r="H549" s="49">
        <v>4457</v>
      </c>
      <c r="I549" s="45">
        <v>3</v>
      </c>
      <c r="J549" s="103">
        <f>'เลย '!F101</f>
        <v>382119.59</v>
      </c>
      <c r="K549" s="109">
        <f>SUM('เลย '!AK101)</f>
        <v>450883.63</v>
      </c>
      <c r="L549" s="50">
        <f>'เลย '!AL101</f>
        <v>587089.5</v>
      </c>
      <c r="M549" s="50">
        <f>'เลย '!AM101</f>
        <v>640553.68000000005</v>
      </c>
      <c r="N549" s="44"/>
      <c r="O549" s="44"/>
      <c r="P549" s="44"/>
      <c r="Q549" s="101">
        <f t="shared" si="19"/>
        <v>-53464.180000000051</v>
      </c>
      <c r="R549" s="47">
        <f t="shared" si="20"/>
        <v>131.72301996858874</v>
      </c>
    </row>
    <row r="550" spans="1:18" s="4" customFormat="1" x14ac:dyDescent="0.3">
      <c r="A550" s="89">
        <v>9</v>
      </c>
      <c r="B550" s="90" t="s">
        <v>242</v>
      </c>
      <c r="C550" s="90"/>
      <c r="D550" s="90"/>
      <c r="E550" s="90" t="s">
        <v>267</v>
      </c>
      <c r="F550" s="90"/>
      <c r="G550" s="399" t="s">
        <v>689</v>
      </c>
      <c r="H550" s="91">
        <f>SUM(H532:H549)</f>
        <v>73922</v>
      </c>
      <c r="I550" s="89"/>
      <c r="J550" s="92">
        <f>SUM(J532:J549)</f>
        <v>6581918.5699999994</v>
      </c>
      <c r="K550" s="110">
        <f>SUM(K532:K549)</f>
        <v>8071655.7999999989</v>
      </c>
      <c r="L550" s="92">
        <f>SUM(L532:L549)</f>
        <v>7502913.4300000006</v>
      </c>
      <c r="M550" s="92">
        <f>SUM(M532:M549)</f>
        <v>8253972.9800000004</v>
      </c>
      <c r="N550" s="90">
        <v>17</v>
      </c>
      <c r="O550" s="90">
        <v>17</v>
      </c>
      <c r="P550" s="90">
        <f>N550-O550</f>
        <v>0</v>
      </c>
      <c r="Q550" s="102">
        <f t="shared" si="19"/>
        <v>-751059.54999999981</v>
      </c>
      <c r="R550" s="100">
        <f>L550/H550</f>
        <v>101.4977060956143</v>
      </c>
    </row>
    <row r="551" spans="1:18" x14ac:dyDescent="0.3">
      <c r="A551" s="45">
        <v>1</v>
      </c>
      <c r="B551" s="44" t="s">
        <v>242</v>
      </c>
      <c r="C551" s="44" t="s">
        <v>690</v>
      </c>
      <c r="D551" s="44" t="s">
        <v>318</v>
      </c>
      <c r="E551" s="44" t="s">
        <v>691</v>
      </c>
      <c r="F551" s="44" t="s">
        <v>400</v>
      </c>
      <c r="G551" s="398" t="s">
        <v>692</v>
      </c>
      <c r="H551" s="49"/>
      <c r="I551" s="45"/>
      <c r="J551" s="103"/>
      <c r="K551" s="109"/>
      <c r="L551" s="50"/>
      <c r="M551" s="50"/>
      <c r="N551" s="44"/>
      <c r="O551" s="44"/>
      <c r="P551" s="44"/>
    </row>
    <row r="552" spans="1:18" x14ac:dyDescent="0.3">
      <c r="A552" s="45">
        <v>2</v>
      </c>
      <c r="B552" s="44" t="s">
        <v>242</v>
      </c>
      <c r="C552" s="44" t="s">
        <v>690</v>
      </c>
      <c r="D552" s="44" t="s">
        <v>318</v>
      </c>
      <c r="E552" s="44" t="s">
        <v>691</v>
      </c>
      <c r="F552" s="44" t="s">
        <v>370</v>
      </c>
      <c r="G552" s="398" t="s">
        <v>1513</v>
      </c>
      <c r="H552" s="49">
        <v>2578</v>
      </c>
      <c r="I552" s="45">
        <v>2</v>
      </c>
      <c r="J552" s="103">
        <f>'เลย '!F102</f>
        <v>133675.14000000001</v>
      </c>
      <c r="K552" s="109">
        <f>SUM('เลย '!AK102)</f>
        <v>175964.30000000002</v>
      </c>
      <c r="L552" s="50">
        <f>'เลย '!AL102</f>
        <v>413197.41000000003</v>
      </c>
      <c r="M552" s="50">
        <f>'เลย '!AM102</f>
        <v>330451.23000000004</v>
      </c>
      <c r="N552" s="44"/>
      <c r="O552" s="44"/>
      <c r="P552" s="44"/>
      <c r="Q552" s="101">
        <f t="shared" si="19"/>
        <v>82746.179999999993</v>
      </c>
      <c r="R552" s="47">
        <f t="shared" si="20"/>
        <v>160.278281613654</v>
      </c>
    </row>
    <row r="553" spans="1:18" x14ac:dyDescent="0.3">
      <c r="A553" s="45">
        <v>3</v>
      </c>
      <c r="B553" s="44" t="s">
        <v>242</v>
      </c>
      <c r="C553" s="44" t="s">
        <v>690</v>
      </c>
      <c r="D553" s="44" t="s">
        <v>318</v>
      </c>
      <c r="E553" s="44" t="s">
        <v>691</v>
      </c>
      <c r="F553" s="44" t="s">
        <v>370</v>
      </c>
      <c r="G553" s="398" t="s">
        <v>1514</v>
      </c>
      <c r="H553" s="49">
        <v>5205</v>
      </c>
      <c r="I553" s="45">
        <v>4</v>
      </c>
      <c r="J553" s="103">
        <f>'เลย '!F103</f>
        <v>298265.06</v>
      </c>
      <c r="K553" s="109">
        <f>SUM('เลย '!AK103)</f>
        <v>423293.46</v>
      </c>
      <c r="L553" s="50">
        <f>'เลย '!AL103</f>
        <v>216487.6</v>
      </c>
      <c r="M553" s="50">
        <f>'เลย '!AM103</f>
        <v>138618.66999999998</v>
      </c>
      <c r="N553" s="44"/>
      <c r="O553" s="44"/>
      <c r="P553" s="44"/>
      <c r="Q553" s="101">
        <f t="shared" si="19"/>
        <v>77868.930000000022</v>
      </c>
      <c r="R553" s="47">
        <f t="shared" si="20"/>
        <v>41.59223823246878</v>
      </c>
    </row>
    <row r="554" spans="1:18" x14ac:dyDescent="0.3">
      <c r="A554" s="45">
        <v>4</v>
      </c>
      <c r="B554" s="44" t="s">
        <v>242</v>
      </c>
      <c r="C554" s="44" t="s">
        <v>690</v>
      </c>
      <c r="D554" s="44" t="s">
        <v>318</v>
      </c>
      <c r="E554" s="44" t="s">
        <v>691</v>
      </c>
      <c r="F554" s="44" t="s">
        <v>370</v>
      </c>
      <c r="G554" s="398" t="s">
        <v>1515</v>
      </c>
      <c r="H554" s="49">
        <v>3001</v>
      </c>
      <c r="I554" s="45">
        <v>3</v>
      </c>
      <c r="J554" s="103">
        <f>'เลย '!F104</f>
        <v>184100.05</v>
      </c>
      <c r="K554" s="109">
        <f>SUM('เลย '!AK104)</f>
        <v>213080.36</v>
      </c>
      <c r="L554" s="50">
        <f>'เลย '!AL104</f>
        <v>350347.95</v>
      </c>
      <c r="M554" s="50">
        <f>'เลย '!AM104</f>
        <v>305054.68</v>
      </c>
      <c r="N554" s="44"/>
      <c r="O554" s="44"/>
      <c r="P554" s="44"/>
      <c r="Q554" s="101">
        <f t="shared" si="19"/>
        <v>45293.270000000019</v>
      </c>
      <c r="R554" s="47">
        <f t="shared" si="20"/>
        <v>116.74373542152617</v>
      </c>
    </row>
    <row r="555" spans="1:18" x14ac:dyDescent="0.3">
      <c r="A555" s="45">
        <v>5</v>
      </c>
      <c r="B555" s="44" t="s">
        <v>242</v>
      </c>
      <c r="C555" s="44" t="s">
        <v>690</v>
      </c>
      <c r="D555" s="44" t="s">
        <v>318</v>
      </c>
      <c r="E555" s="44" t="s">
        <v>691</v>
      </c>
      <c r="F555" s="44" t="s">
        <v>370</v>
      </c>
      <c r="G555" s="398" t="s">
        <v>1516</v>
      </c>
      <c r="H555" s="49">
        <v>3193</v>
      </c>
      <c r="I555" s="45">
        <v>3</v>
      </c>
      <c r="J555" s="103">
        <f>'เลย '!F105</f>
        <v>315315.20000000001</v>
      </c>
      <c r="K555" s="109">
        <f>SUM('เลย '!AK105)</f>
        <v>436971.03</v>
      </c>
      <c r="L555" s="50">
        <f>'เลย '!AL105</f>
        <v>299218.69</v>
      </c>
      <c r="M555" s="50">
        <f>'เลย '!AM105</f>
        <v>176681.06</v>
      </c>
      <c r="N555" s="44"/>
      <c r="O555" s="44"/>
      <c r="P555" s="44"/>
      <c r="Q555" s="101">
        <f t="shared" si="19"/>
        <v>122537.63</v>
      </c>
      <c r="R555" s="47">
        <f t="shared" si="20"/>
        <v>93.710833072345764</v>
      </c>
    </row>
    <row r="556" spans="1:18" x14ac:dyDescent="0.3">
      <c r="A556" s="45">
        <v>6</v>
      </c>
      <c r="B556" s="44" t="s">
        <v>242</v>
      </c>
      <c r="C556" s="44" t="s">
        <v>690</v>
      </c>
      <c r="D556" s="44" t="s">
        <v>318</v>
      </c>
      <c r="E556" s="44" t="s">
        <v>691</v>
      </c>
      <c r="F556" s="44" t="s">
        <v>370</v>
      </c>
      <c r="G556" s="398" t="s">
        <v>1517</v>
      </c>
      <c r="H556" s="49">
        <v>4152</v>
      </c>
      <c r="I556" s="45">
        <v>3</v>
      </c>
      <c r="J556" s="103">
        <f>'เลย '!F106</f>
        <v>197869.4</v>
      </c>
      <c r="K556" s="109">
        <f>SUM('เลย '!AK106)</f>
        <v>265992.99</v>
      </c>
      <c r="L556" s="50">
        <f>'เลย '!AL106</f>
        <v>300414.67</v>
      </c>
      <c r="M556" s="50">
        <f>'เลย '!AM106</f>
        <v>211725.77000000002</v>
      </c>
      <c r="N556" s="44"/>
      <c r="O556" s="44"/>
      <c r="P556" s="44"/>
      <c r="Q556" s="101">
        <f t="shared" si="19"/>
        <v>88688.899999999965</v>
      </c>
      <c r="R556" s="47">
        <f t="shared" si="20"/>
        <v>72.35420761078997</v>
      </c>
    </row>
    <row r="557" spans="1:18" s="4" customFormat="1" x14ac:dyDescent="0.3">
      <c r="A557" s="89">
        <v>10</v>
      </c>
      <c r="B557" s="90" t="s">
        <v>242</v>
      </c>
      <c r="C557" s="90"/>
      <c r="D557" s="90"/>
      <c r="E557" s="90" t="s">
        <v>267</v>
      </c>
      <c r="F557" s="90"/>
      <c r="G557" s="399" t="s">
        <v>698</v>
      </c>
      <c r="H557" s="91">
        <f>SUM(H551:H556)</f>
        <v>18129</v>
      </c>
      <c r="I557" s="89"/>
      <c r="J557" s="92">
        <f>SUM(J551:J556)</f>
        <v>1129224.8499999999</v>
      </c>
      <c r="K557" s="110">
        <f>SUM(K551:K556)</f>
        <v>1515302.14</v>
      </c>
      <c r="L557" s="92">
        <f>SUM(L551:L556)</f>
        <v>1579666.3199999998</v>
      </c>
      <c r="M557" s="92">
        <f>SUM(M551:M556)</f>
        <v>1162531.4100000001</v>
      </c>
      <c r="N557" s="90">
        <v>5</v>
      </c>
      <c r="O557" s="90">
        <v>5</v>
      </c>
      <c r="P557" s="90">
        <f>N557-O557</f>
        <v>0</v>
      </c>
      <c r="Q557" s="102">
        <f t="shared" si="19"/>
        <v>417134.90999999968</v>
      </c>
      <c r="R557" s="100">
        <f>L557/H557</f>
        <v>87.134774118815145</v>
      </c>
    </row>
    <row r="558" spans="1:18" x14ac:dyDescent="0.3">
      <c r="A558" s="45">
        <v>1</v>
      </c>
      <c r="B558" s="44" t="s">
        <v>242</v>
      </c>
      <c r="C558" s="44" t="s">
        <v>699</v>
      </c>
      <c r="D558" s="44" t="s">
        <v>323</v>
      </c>
      <c r="E558" s="44" t="s">
        <v>700</v>
      </c>
      <c r="F558" s="44" t="s">
        <v>400</v>
      </c>
      <c r="G558" s="398" t="s">
        <v>701</v>
      </c>
      <c r="H558" s="49"/>
      <c r="I558" s="45"/>
      <c r="J558" s="103"/>
      <c r="K558" s="109"/>
      <c r="L558" s="50"/>
      <c r="M558" s="50"/>
      <c r="N558" s="44"/>
      <c r="O558" s="44"/>
      <c r="P558" s="44"/>
    </row>
    <row r="559" spans="1:18" x14ac:dyDescent="0.3">
      <c r="A559" s="45">
        <v>2</v>
      </c>
      <c r="B559" s="44" t="s">
        <v>242</v>
      </c>
      <c r="C559" s="44" t="s">
        <v>699</v>
      </c>
      <c r="D559" s="44" t="s">
        <v>323</v>
      </c>
      <c r="E559" s="44" t="s">
        <v>700</v>
      </c>
      <c r="F559" s="44" t="s">
        <v>370</v>
      </c>
      <c r="G559" s="398" t="s">
        <v>1518</v>
      </c>
      <c r="H559" s="49">
        <v>4559</v>
      </c>
      <c r="I559" s="45">
        <v>4</v>
      </c>
      <c r="J559" s="103">
        <f>'เลย '!F107</f>
        <v>71439.13</v>
      </c>
      <c r="K559" s="109">
        <f>SUM('เลย '!AK107)</f>
        <v>127045.88</v>
      </c>
      <c r="L559" s="50">
        <f>'เลย '!AL107</f>
        <v>452102.35</v>
      </c>
      <c r="M559" s="50">
        <f>'เลย '!AM107</f>
        <v>610989.82999999996</v>
      </c>
      <c r="N559" s="44"/>
      <c r="O559" s="44"/>
      <c r="P559" s="44"/>
      <c r="Q559" s="101">
        <f t="shared" si="19"/>
        <v>-158887.47999999998</v>
      </c>
      <c r="R559" s="47">
        <f t="shared" si="20"/>
        <v>99.166999341960945</v>
      </c>
    </row>
    <row r="560" spans="1:18" x14ac:dyDescent="0.3">
      <c r="A560" s="45">
        <v>3</v>
      </c>
      <c r="B560" s="44" t="s">
        <v>242</v>
      </c>
      <c r="C560" s="44" t="s">
        <v>699</v>
      </c>
      <c r="D560" s="44" t="s">
        <v>323</v>
      </c>
      <c r="E560" s="44" t="s">
        <v>700</v>
      </c>
      <c r="F560" s="44" t="s">
        <v>370</v>
      </c>
      <c r="G560" s="398" t="s">
        <v>1519</v>
      </c>
      <c r="H560" s="49">
        <v>1402</v>
      </c>
      <c r="I560" s="45">
        <v>1</v>
      </c>
      <c r="J560" s="103">
        <f>'เลย '!F108</f>
        <v>187632.32</v>
      </c>
      <c r="K560" s="109">
        <f>SUM('เลย '!AK108)</f>
        <v>230244.62</v>
      </c>
      <c r="L560" s="50">
        <f>'เลย '!AL108</f>
        <v>256372.93</v>
      </c>
      <c r="M560" s="50">
        <f>'เลย '!AM108</f>
        <v>337546.47000000003</v>
      </c>
      <c r="N560" s="44"/>
      <c r="O560" s="44"/>
      <c r="P560" s="44"/>
      <c r="Q560" s="101">
        <f t="shared" si="19"/>
        <v>-81173.540000000037</v>
      </c>
      <c r="R560" s="47">
        <f t="shared" si="20"/>
        <v>182.86228958630528</v>
      </c>
    </row>
    <row r="561" spans="1:18" x14ac:dyDescent="0.3">
      <c r="A561" s="45">
        <v>4</v>
      </c>
      <c r="B561" s="44" t="s">
        <v>242</v>
      </c>
      <c r="C561" s="44" t="s">
        <v>699</v>
      </c>
      <c r="D561" s="44" t="s">
        <v>323</v>
      </c>
      <c r="E561" s="44" t="s">
        <v>700</v>
      </c>
      <c r="F561" s="44" t="s">
        <v>370</v>
      </c>
      <c r="G561" s="398" t="s">
        <v>1520</v>
      </c>
      <c r="H561" s="49">
        <v>4041</v>
      </c>
      <c r="I561" s="45">
        <v>3</v>
      </c>
      <c r="J561" s="103">
        <f>'เลย '!F109</f>
        <v>187447.06</v>
      </c>
      <c r="K561" s="109">
        <f>SUM('เลย '!AK109)</f>
        <v>252883</v>
      </c>
      <c r="L561" s="50">
        <f>'เลย '!AL109</f>
        <v>159584.69</v>
      </c>
      <c r="M561" s="50">
        <f>'เลย '!AM109</f>
        <v>320616.44</v>
      </c>
      <c r="N561" s="44"/>
      <c r="O561" s="44"/>
      <c r="P561" s="44"/>
      <c r="Q561" s="101">
        <f t="shared" si="19"/>
        <v>-161031.75</v>
      </c>
      <c r="R561" s="47">
        <f t="shared" si="20"/>
        <v>39.49138579559515</v>
      </c>
    </row>
    <row r="562" spans="1:18" x14ac:dyDescent="0.3">
      <c r="A562" s="45">
        <v>5</v>
      </c>
      <c r="B562" s="44" t="s">
        <v>242</v>
      </c>
      <c r="C562" s="44" t="s">
        <v>699</v>
      </c>
      <c r="D562" s="44" t="s">
        <v>323</v>
      </c>
      <c r="E562" s="44" t="s">
        <v>700</v>
      </c>
      <c r="F562" s="44" t="s">
        <v>370</v>
      </c>
      <c r="G562" s="398" t="s">
        <v>1521</v>
      </c>
      <c r="H562" s="49">
        <v>3664</v>
      </c>
      <c r="I562" s="45">
        <v>3</v>
      </c>
      <c r="J562" s="103">
        <f>'เลย '!F110</f>
        <v>411818.61</v>
      </c>
      <c r="K562" s="109">
        <f>SUM('เลย '!AK110)</f>
        <v>479245.8</v>
      </c>
      <c r="L562" s="50">
        <f>'เลย '!AL110</f>
        <v>234550.35</v>
      </c>
      <c r="M562" s="50">
        <f>'เลย '!AM110</f>
        <v>360511.76</v>
      </c>
      <c r="N562" s="44"/>
      <c r="O562" s="44"/>
      <c r="P562" s="44"/>
      <c r="Q562" s="101">
        <f t="shared" si="19"/>
        <v>-125961.41</v>
      </c>
      <c r="R562" s="47">
        <f t="shared" si="20"/>
        <v>64.01483351528384</v>
      </c>
    </row>
    <row r="563" spans="1:18" x14ac:dyDescent="0.3">
      <c r="A563" s="45">
        <v>6</v>
      </c>
      <c r="B563" s="44" t="s">
        <v>242</v>
      </c>
      <c r="C563" s="44" t="s">
        <v>699</v>
      </c>
      <c r="D563" s="44" t="s">
        <v>323</v>
      </c>
      <c r="E563" s="44" t="s">
        <v>700</v>
      </c>
      <c r="F563" s="44" t="s">
        <v>370</v>
      </c>
      <c r="G563" s="398" t="s">
        <v>1522</v>
      </c>
      <c r="H563" s="49">
        <v>1748</v>
      </c>
      <c r="I563" s="45">
        <v>2</v>
      </c>
      <c r="J563" s="103">
        <f>'เลย '!F111</f>
        <v>65007.19</v>
      </c>
      <c r="K563" s="109">
        <f>SUM('เลย '!AK111)</f>
        <v>93105.84</v>
      </c>
      <c r="L563" s="50">
        <f>'เลย '!AL111</f>
        <v>176277.87</v>
      </c>
      <c r="M563" s="50">
        <f>'เลย '!AM111</f>
        <v>252002.71</v>
      </c>
      <c r="N563" s="44"/>
      <c r="O563" s="44"/>
      <c r="P563" s="44"/>
      <c r="Q563" s="101">
        <f t="shared" si="19"/>
        <v>-75724.84</v>
      </c>
      <c r="R563" s="47">
        <f t="shared" si="20"/>
        <v>100.84546338672769</v>
      </c>
    </row>
    <row r="564" spans="1:18" s="4" customFormat="1" x14ac:dyDescent="0.3">
      <c r="A564" s="89">
        <v>11</v>
      </c>
      <c r="B564" s="90" t="s">
        <v>242</v>
      </c>
      <c r="C564" s="90"/>
      <c r="D564" s="90"/>
      <c r="E564" s="90" t="s">
        <v>267</v>
      </c>
      <c r="F564" s="90"/>
      <c r="G564" s="399" t="s">
        <v>707</v>
      </c>
      <c r="H564" s="91">
        <f>SUM(H558:H563)</f>
        <v>15414</v>
      </c>
      <c r="I564" s="89"/>
      <c r="J564" s="92">
        <f>SUM(J558:J563)</f>
        <v>923344.31</v>
      </c>
      <c r="K564" s="110">
        <f>SUM(K558:K563)</f>
        <v>1182525.1400000001</v>
      </c>
      <c r="L564" s="92">
        <f>SUM(L558:L563)</f>
        <v>1278888.19</v>
      </c>
      <c r="M564" s="92">
        <f>SUM(M558:M563)</f>
        <v>1881667.21</v>
      </c>
      <c r="N564" s="90">
        <v>5</v>
      </c>
      <c r="O564" s="90">
        <v>5</v>
      </c>
      <c r="P564" s="90">
        <f>N564-O564</f>
        <v>0</v>
      </c>
      <c r="Q564" s="102">
        <f t="shared" si="19"/>
        <v>-602779.02</v>
      </c>
      <c r="R564" s="100">
        <f>L564/H564</f>
        <v>82.969261061372777</v>
      </c>
    </row>
    <row r="565" spans="1:18" x14ac:dyDescent="0.3">
      <c r="A565" s="45">
        <v>1</v>
      </c>
      <c r="B565" s="44" t="s">
        <v>242</v>
      </c>
      <c r="C565" s="44" t="s">
        <v>708</v>
      </c>
      <c r="D565" s="44" t="s">
        <v>327</v>
      </c>
      <c r="E565" s="44" t="s">
        <v>709</v>
      </c>
      <c r="F565" s="44" t="s">
        <v>400</v>
      </c>
      <c r="G565" s="398" t="s">
        <v>710</v>
      </c>
      <c r="H565" s="49"/>
      <c r="I565" s="45"/>
      <c r="J565" s="103"/>
      <c r="K565" s="109"/>
      <c r="L565" s="50"/>
      <c r="M565" s="50"/>
      <c r="N565" s="44"/>
      <c r="O565" s="44"/>
      <c r="P565" s="44"/>
    </row>
    <row r="566" spans="1:18" x14ac:dyDescent="0.3">
      <c r="A566" s="45">
        <v>2</v>
      </c>
      <c r="B566" s="44" t="s">
        <v>242</v>
      </c>
      <c r="C566" s="44" t="s">
        <v>708</v>
      </c>
      <c r="D566" s="44" t="s">
        <v>327</v>
      </c>
      <c r="E566" s="44" t="s">
        <v>709</v>
      </c>
      <c r="F566" s="44" t="s">
        <v>370</v>
      </c>
      <c r="G566" s="398" t="s">
        <v>1523</v>
      </c>
      <c r="H566" s="49">
        <v>5082</v>
      </c>
      <c r="I566" s="45">
        <v>4</v>
      </c>
      <c r="J566" s="103">
        <f>'เลย '!F112</f>
        <v>348215.28</v>
      </c>
      <c r="K566" s="109">
        <f>SUM('เลย '!AK112)</f>
        <v>434886.02</v>
      </c>
      <c r="L566" s="50">
        <f>'เลย '!AL112</f>
        <v>484888.1</v>
      </c>
      <c r="M566" s="50">
        <f>'เลย '!AM112</f>
        <v>596645.07999999996</v>
      </c>
      <c r="N566" s="44"/>
      <c r="O566" s="44"/>
      <c r="P566" s="44"/>
      <c r="Q566" s="101">
        <f t="shared" si="19"/>
        <v>-111756.97999999998</v>
      </c>
      <c r="R566" s="47">
        <f t="shared" si="20"/>
        <v>95.412849271940175</v>
      </c>
    </row>
    <row r="567" spans="1:18" x14ac:dyDescent="0.3">
      <c r="A567" s="45">
        <v>3</v>
      </c>
      <c r="B567" s="44" t="s">
        <v>242</v>
      </c>
      <c r="C567" s="44" t="s">
        <v>708</v>
      </c>
      <c r="D567" s="44" t="s">
        <v>327</v>
      </c>
      <c r="E567" s="44" t="s">
        <v>709</v>
      </c>
      <c r="F567" s="44" t="s">
        <v>370</v>
      </c>
      <c r="G567" s="398" t="s">
        <v>1524</v>
      </c>
      <c r="H567" s="49">
        <v>5235</v>
      </c>
      <c r="I567" s="45">
        <v>4</v>
      </c>
      <c r="J567" s="103">
        <f>'เลย '!F113</f>
        <v>232845.76</v>
      </c>
      <c r="K567" s="109">
        <f>SUM('เลย '!AK113)</f>
        <v>299257.22000000003</v>
      </c>
      <c r="L567" s="50">
        <f>'เลย '!AL113</f>
        <v>303269.59000000003</v>
      </c>
      <c r="M567" s="50">
        <f>'เลย '!AM113</f>
        <v>473100.54000000004</v>
      </c>
      <c r="N567" s="44"/>
      <c r="O567" s="44"/>
      <c r="P567" s="44"/>
      <c r="Q567" s="101">
        <f t="shared" si="19"/>
        <v>-169830.95</v>
      </c>
      <c r="R567" s="47">
        <f t="shared" si="20"/>
        <v>57.931153772683864</v>
      </c>
    </row>
    <row r="568" spans="1:18" x14ac:dyDescent="0.3">
      <c r="A568" s="45">
        <v>4</v>
      </c>
      <c r="B568" s="44" t="s">
        <v>242</v>
      </c>
      <c r="C568" s="44" t="s">
        <v>708</v>
      </c>
      <c r="D568" s="44" t="s">
        <v>327</v>
      </c>
      <c r="E568" s="44" t="s">
        <v>709</v>
      </c>
      <c r="F568" s="44" t="s">
        <v>370</v>
      </c>
      <c r="G568" s="398" t="s">
        <v>1525</v>
      </c>
      <c r="H568" s="49">
        <v>2707</v>
      </c>
      <c r="I568" s="45">
        <v>2</v>
      </c>
      <c r="J568" s="103">
        <f>'เลย '!F114</f>
        <v>257411.45</v>
      </c>
      <c r="K568" s="109">
        <f>SUM('เลย '!AK114)</f>
        <v>243853.45</v>
      </c>
      <c r="L568" s="50">
        <f>'เลย '!AL114</f>
        <v>169222.11</v>
      </c>
      <c r="M568" s="50">
        <f>'เลย '!AM114</f>
        <v>337103.54</v>
      </c>
      <c r="N568" s="44"/>
      <c r="O568" s="44"/>
      <c r="P568" s="44"/>
      <c r="Q568" s="101">
        <f t="shared" si="19"/>
        <v>-167881.43</v>
      </c>
      <c r="R568" s="47">
        <f t="shared" si="20"/>
        <v>62.512785371259689</v>
      </c>
    </row>
    <row r="569" spans="1:18" x14ac:dyDescent="0.3">
      <c r="A569" s="45">
        <v>5</v>
      </c>
      <c r="B569" s="44" t="s">
        <v>242</v>
      </c>
      <c r="C569" s="44" t="s">
        <v>708</v>
      </c>
      <c r="D569" s="44" t="s">
        <v>327</v>
      </c>
      <c r="E569" s="44" t="s">
        <v>709</v>
      </c>
      <c r="F569" s="44" t="s">
        <v>370</v>
      </c>
      <c r="G569" s="398" t="s">
        <v>1526</v>
      </c>
      <c r="H569" s="49">
        <v>4511</v>
      </c>
      <c r="I569" s="45">
        <v>4</v>
      </c>
      <c r="J569" s="103">
        <f>'เลย '!F115</f>
        <v>183077.64</v>
      </c>
      <c r="K569" s="109">
        <f>SUM('เลย '!AK115)</f>
        <v>217368.62000000002</v>
      </c>
      <c r="L569" s="50">
        <f>'เลย '!AL115</f>
        <v>402975.22</v>
      </c>
      <c r="M569" s="50">
        <f>'เลย '!AM115</f>
        <v>530372.56000000006</v>
      </c>
      <c r="N569" s="44"/>
      <c r="O569" s="44"/>
      <c r="P569" s="44"/>
      <c r="Q569" s="101">
        <f t="shared" si="19"/>
        <v>-127397.34000000008</v>
      </c>
      <c r="R569" s="47">
        <f t="shared" si="20"/>
        <v>89.331682553757474</v>
      </c>
    </row>
    <row r="570" spans="1:18" x14ac:dyDescent="0.3">
      <c r="A570" s="45">
        <v>6</v>
      </c>
      <c r="B570" s="44" t="s">
        <v>242</v>
      </c>
      <c r="C570" s="44" t="s">
        <v>708</v>
      </c>
      <c r="D570" s="44" t="s">
        <v>327</v>
      </c>
      <c r="E570" s="44" t="s">
        <v>709</v>
      </c>
      <c r="F570" s="44" t="s">
        <v>370</v>
      </c>
      <c r="G570" s="398" t="s">
        <v>1527</v>
      </c>
      <c r="H570" s="49">
        <v>1392</v>
      </c>
      <c r="I570" s="45">
        <v>1</v>
      </c>
      <c r="J570" s="103">
        <f>'เลย '!F116</f>
        <v>16385.62</v>
      </c>
      <c r="K570" s="109">
        <f>SUM('เลย '!AK116)</f>
        <v>39279.96</v>
      </c>
      <c r="L570" s="50">
        <f>'เลย '!AL116</f>
        <v>115737.85</v>
      </c>
      <c r="M570" s="50">
        <f>'เลย '!AM116</f>
        <v>179977.31</v>
      </c>
      <c r="N570" s="44"/>
      <c r="O570" s="44"/>
      <c r="P570" s="44"/>
      <c r="Q570" s="101">
        <f t="shared" si="19"/>
        <v>-64239.459999999992</v>
      </c>
      <c r="R570" s="47">
        <f t="shared" si="20"/>
        <v>83.145007183908049</v>
      </c>
    </row>
    <row r="571" spans="1:18" x14ac:dyDescent="0.3">
      <c r="A571" s="45">
        <v>7</v>
      </c>
      <c r="B571" s="44" t="s">
        <v>242</v>
      </c>
      <c r="C571" s="44" t="s">
        <v>708</v>
      </c>
      <c r="D571" s="44" t="s">
        <v>327</v>
      </c>
      <c r="E571" s="44" t="s">
        <v>709</v>
      </c>
      <c r="F571" s="44" t="s">
        <v>370</v>
      </c>
      <c r="G571" s="398" t="s">
        <v>1528</v>
      </c>
      <c r="H571" s="49">
        <v>4729</v>
      </c>
      <c r="I571" s="45">
        <v>4</v>
      </c>
      <c r="J571" s="103">
        <f>'เลย '!F117</f>
        <v>135366.29</v>
      </c>
      <c r="K571" s="109">
        <f>SUM('เลย '!AK117)</f>
        <v>169196.96000000002</v>
      </c>
      <c r="L571" s="50">
        <f>'เลย '!AL117</f>
        <v>345387.52000000002</v>
      </c>
      <c r="M571" s="50">
        <f>'เลย '!AM117</f>
        <v>529279.02</v>
      </c>
      <c r="N571" s="44"/>
      <c r="O571" s="44"/>
      <c r="P571" s="44"/>
      <c r="Q571" s="101">
        <f t="shared" si="19"/>
        <v>-183891.5</v>
      </c>
      <c r="R571" s="47">
        <f t="shared" si="20"/>
        <v>73.036058363290337</v>
      </c>
    </row>
    <row r="572" spans="1:18" s="4" customFormat="1" x14ac:dyDescent="0.3">
      <c r="A572" s="89">
        <v>12</v>
      </c>
      <c r="B572" s="90" t="s">
        <v>242</v>
      </c>
      <c r="C572" s="90"/>
      <c r="D572" s="90"/>
      <c r="E572" s="90" t="s">
        <v>267</v>
      </c>
      <c r="F572" s="90"/>
      <c r="G572" s="399" t="s">
        <v>717</v>
      </c>
      <c r="H572" s="91">
        <f>SUM(H565:H571)</f>
        <v>23656</v>
      </c>
      <c r="I572" s="89"/>
      <c r="J572" s="92">
        <f>SUM(J565:J571)</f>
        <v>1173302.04</v>
      </c>
      <c r="K572" s="110">
        <f>SUM(K565:K571)</f>
        <v>1403842.23</v>
      </c>
      <c r="L572" s="92">
        <f>SUM(L565:L571)</f>
        <v>1821480.3900000001</v>
      </c>
      <c r="M572" s="92">
        <f>SUM(M565:M571)</f>
        <v>2646478.0500000003</v>
      </c>
      <c r="N572" s="90">
        <v>6</v>
      </c>
      <c r="O572" s="90">
        <v>6</v>
      </c>
      <c r="P572" s="90">
        <f>N572-O572</f>
        <v>0</v>
      </c>
      <c r="Q572" s="102">
        <f t="shared" si="19"/>
        <v>-824997.66000000015</v>
      </c>
      <c r="R572" s="100">
        <f>L572/H572</f>
        <v>76.998663763949949</v>
      </c>
    </row>
    <row r="573" spans="1:18" x14ac:dyDescent="0.3">
      <c r="A573" s="45">
        <v>1</v>
      </c>
      <c r="B573" s="44" t="s">
        <v>242</v>
      </c>
      <c r="C573" s="44" t="s">
        <v>718</v>
      </c>
      <c r="D573" s="44" t="s">
        <v>334</v>
      </c>
      <c r="E573" s="44" t="s">
        <v>719</v>
      </c>
      <c r="F573" s="44" t="s">
        <v>400</v>
      </c>
      <c r="G573" s="398" t="s">
        <v>720</v>
      </c>
      <c r="H573" s="49"/>
      <c r="I573" s="45"/>
      <c r="J573" s="103"/>
      <c r="K573" s="109"/>
      <c r="L573" s="50"/>
      <c r="M573" s="50"/>
      <c r="N573" s="44"/>
      <c r="O573" s="44"/>
      <c r="P573" s="44"/>
    </row>
    <row r="574" spans="1:18" x14ac:dyDescent="0.3">
      <c r="A574" s="45">
        <v>2</v>
      </c>
      <c r="B574" s="44" t="s">
        <v>242</v>
      </c>
      <c r="C574" s="44" t="s">
        <v>718</v>
      </c>
      <c r="D574" s="44" t="s">
        <v>334</v>
      </c>
      <c r="E574" s="44" t="s">
        <v>719</v>
      </c>
      <c r="F574" s="44" t="s">
        <v>370</v>
      </c>
      <c r="G574" s="398" t="s">
        <v>1529</v>
      </c>
      <c r="H574" s="49">
        <v>3571</v>
      </c>
      <c r="I574" s="45">
        <v>3</v>
      </c>
      <c r="J574" s="103">
        <f>'เลย '!F118</f>
        <v>287881.44</v>
      </c>
      <c r="K574" s="109">
        <f>SUM('เลย '!AK118)</f>
        <v>308525.2</v>
      </c>
      <c r="L574" s="50">
        <f>'เลย '!AL118</f>
        <v>299795.19</v>
      </c>
      <c r="M574" s="50">
        <f>'เลย '!AM118</f>
        <v>356541.49999999994</v>
      </c>
      <c r="N574" s="44"/>
      <c r="O574" s="44"/>
      <c r="P574" s="44"/>
      <c r="Q574" s="101">
        <f t="shared" si="19"/>
        <v>-56746.309999999939</v>
      </c>
      <c r="R574" s="47">
        <f t="shared" si="20"/>
        <v>83.952727527303281</v>
      </c>
    </row>
    <row r="575" spans="1:18" x14ac:dyDescent="0.3">
      <c r="A575" s="45">
        <v>3</v>
      </c>
      <c r="B575" s="44" t="s">
        <v>242</v>
      </c>
      <c r="C575" s="44" t="s">
        <v>718</v>
      </c>
      <c r="D575" s="44" t="s">
        <v>334</v>
      </c>
      <c r="E575" s="44" t="s">
        <v>719</v>
      </c>
      <c r="F575" s="44" t="s">
        <v>370</v>
      </c>
      <c r="G575" s="398" t="s">
        <v>1530</v>
      </c>
      <c r="H575" s="49">
        <v>3383</v>
      </c>
      <c r="I575" s="45">
        <v>3</v>
      </c>
      <c r="J575" s="103">
        <f>'เลย '!F119</f>
        <v>308005.2</v>
      </c>
      <c r="K575" s="109">
        <f>SUM('เลย '!AK119)</f>
        <v>315730.01</v>
      </c>
      <c r="L575" s="50">
        <f>'เลย '!AL119</f>
        <v>333833.34999999998</v>
      </c>
      <c r="M575" s="50">
        <f>'เลย '!AM119</f>
        <v>558505.26</v>
      </c>
      <c r="N575" s="44"/>
      <c r="O575" s="44"/>
      <c r="P575" s="44"/>
      <c r="Q575" s="101">
        <f t="shared" si="19"/>
        <v>-224671.91000000003</v>
      </c>
      <c r="R575" s="47">
        <f t="shared" si="20"/>
        <v>98.679677800768545</v>
      </c>
    </row>
    <row r="576" spans="1:18" x14ac:dyDescent="0.3">
      <c r="A576" s="45">
        <v>4</v>
      </c>
      <c r="B576" s="44" t="s">
        <v>242</v>
      </c>
      <c r="C576" s="44" t="s">
        <v>718</v>
      </c>
      <c r="D576" s="44" t="s">
        <v>334</v>
      </c>
      <c r="E576" s="44" t="s">
        <v>719</v>
      </c>
      <c r="F576" s="44" t="s">
        <v>370</v>
      </c>
      <c r="G576" s="398" t="s">
        <v>1531</v>
      </c>
      <c r="H576" s="49">
        <v>3666</v>
      </c>
      <c r="I576" s="45">
        <v>3</v>
      </c>
      <c r="J576" s="103">
        <f>'เลย '!F120</f>
        <v>479871.01</v>
      </c>
      <c r="K576" s="109">
        <f>SUM('เลย '!AK120)</f>
        <v>517631.33999999997</v>
      </c>
      <c r="L576" s="50">
        <f>'เลย '!AL120</f>
        <v>373642.18000000005</v>
      </c>
      <c r="M576" s="50">
        <f>'เลย '!AM120</f>
        <v>362681.47</v>
      </c>
      <c r="N576" s="44"/>
      <c r="O576" s="44"/>
      <c r="P576" s="44"/>
      <c r="Q576" s="101">
        <f t="shared" si="19"/>
        <v>10960.710000000079</v>
      </c>
      <c r="R576" s="47">
        <f t="shared" si="20"/>
        <v>101.9209438079651</v>
      </c>
    </row>
    <row r="577" spans="1:18" x14ac:dyDescent="0.3">
      <c r="A577" s="45">
        <v>5</v>
      </c>
      <c r="B577" s="44" t="s">
        <v>242</v>
      </c>
      <c r="C577" s="44" t="s">
        <v>718</v>
      </c>
      <c r="D577" s="44" t="s">
        <v>334</v>
      </c>
      <c r="E577" s="44" t="s">
        <v>719</v>
      </c>
      <c r="F577" s="44" t="s">
        <v>370</v>
      </c>
      <c r="G577" s="398" t="s">
        <v>1532</v>
      </c>
      <c r="H577" s="49">
        <v>4139</v>
      </c>
      <c r="I577" s="45">
        <v>3</v>
      </c>
      <c r="J577" s="103">
        <f>'เลย '!F121</f>
        <v>259740.85</v>
      </c>
      <c r="K577" s="109">
        <f>SUM('เลย '!AK121)</f>
        <v>327209.02999999997</v>
      </c>
      <c r="L577" s="50">
        <f>'เลย '!AL121</f>
        <v>386592.86</v>
      </c>
      <c r="M577" s="50">
        <f>'เลย '!AM121</f>
        <v>404864.29</v>
      </c>
      <c r="N577" s="44"/>
      <c r="O577" s="44"/>
      <c r="P577" s="44"/>
      <c r="Q577" s="101">
        <f t="shared" si="19"/>
        <v>-18271.429999999993</v>
      </c>
      <c r="R577" s="47">
        <f t="shared" si="20"/>
        <v>93.402478859627919</v>
      </c>
    </row>
    <row r="578" spans="1:18" x14ac:dyDescent="0.3">
      <c r="A578" s="45">
        <v>6</v>
      </c>
      <c r="B578" s="44" t="s">
        <v>242</v>
      </c>
      <c r="C578" s="44" t="s">
        <v>718</v>
      </c>
      <c r="D578" s="44" t="s">
        <v>334</v>
      </c>
      <c r="E578" s="44" t="s">
        <v>719</v>
      </c>
      <c r="F578" s="44" t="s">
        <v>370</v>
      </c>
      <c r="G578" s="398" t="s">
        <v>1533</v>
      </c>
      <c r="H578" s="49">
        <v>1457</v>
      </c>
      <c r="I578" s="45">
        <v>1</v>
      </c>
      <c r="J578" s="103">
        <f>'เลย '!F122</f>
        <v>177319.72</v>
      </c>
      <c r="K578" s="109">
        <f>SUM('เลย '!AK122)</f>
        <v>183970.47</v>
      </c>
      <c r="L578" s="50">
        <f>'เลย '!AL122</f>
        <v>310715.93</v>
      </c>
      <c r="M578" s="50">
        <f>'เลย '!AM122</f>
        <v>363086.01</v>
      </c>
      <c r="N578" s="44"/>
      <c r="O578" s="44"/>
      <c r="P578" s="44"/>
      <c r="Q578" s="101">
        <f t="shared" si="19"/>
        <v>-52370.080000000016</v>
      </c>
      <c r="R578" s="47">
        <f t="shared" si="20"/>
        <v>213.25733013040494</v>
      </c>
    </row>
    <row r="579" spans="1:18" x14ac:dyDescent="0.3">
      <c r="A579" s="45">
        <v>7</v>
      </c>
      <c r="B579" s="44" t="s">
        <v>242</v>
      </c>
      <c r="C579" s="44" t="s">
        <v>718</v>
      </c>
      <c r="D579" s="44" t="s">
        <v>334</v>
      </c>
      <c r="E579" s="44" t="s">
        <v>719</v>
      </c>
      <c r="F579" s="44" t="s">
        <v>370</v>
      </c>
      <c r="G579" s="398" t="s">
        <v>1534</v>
      </c>
      <c r="H579" s="49">
        <v>2356</v>
      </c>
      <c r="I579" s="45">
        <v>2</v>
      </c>
      <c r="J579" s="103">
        <f>'เลย '!F123</f>
        <v>344301.04</v>
      </c>
      <c r="K579" s="109">
        <f>SUM('เลย '!AK123)</f>
        <v>181950.43999999997</v>
      </c>
      <c r="L579" s="50">
        <f>'เลย '!AL123</f>
        <v>336624.42</v>
      </c>
      <c r="M579" s="50">
        <f>'เลย '!AM123</f>
        <v>375850.89</v>
      </c>
      <c r="N579" s="44"/>
      <c r="O579" s="44"/>
      <c r="P579" s="44"/>
      <c r="Q579" s="101">
        <f t="shared" si="19"/>
        <v>-39226.47000000003</v>
      </c>
      <c r="R579" s="47">
        <f t="shared" si="20"/>
        <v>142.8796349745331</v>
      </c>
    </row>
    <row r="580" spans="1:18" x14ac:dyDescent="0.3">
      <c r="A580" s="45">
        <v>8</v>
      </c>
      <c r="B580" s="44" t="s">
        <v>242</v>
      </c>
      <c r="C580" s="44" t="s">
        <v>718</v>
      </c>
      <c r="D580" s="44" t="s">
        <v>334</v>
      </c>
      <c r="E580" s="44" t="s">
        <v>719</v>
      </c>
      <c r="F580" s="44" t="s">
        <v>370</v>
      </c>
      <c r="G580" s="398" t="s">
        <v>1535</v>
      </c>
      <c r="H580" s="49">
        <v>3094</v>
      </c>
      <c r="I580" s="45">
        <v>3</v>
      </c>
      <c r="J580" s="103">
        <f>'เลย '!F124</f>
        <v>333335.13</v>
      </c>
      <c r="K580" s="109">
        <f>SUM('เลย '!AK124)</f>
        <v>383037.55</v>
      </c>
      <c r="L580" s="50">
        <f>'เลย '!AL124</f>
        <v>356126.6</v>
      </c>
      <c r="M580" s="50">
        <f>'เลย '!AM124</f>
        <v>404295.33</v>
      </c>
      <c r="N580" s="44"/>
      <c r="O580" s="44"/>
      <c r="P580" s="44"/>
      <c r="Q580" s="101">
        <f t="shared" si="19"/>
        <v>-48168.73000000004</v>
      </c>
      <c r="R580" s="47">
        <f t="shared" si="20"/>
        <v>115.10232708468001</v>
      </c>
    </row>
    <row r="581" spans="1:18" x14ac:dyDescent="0.3">
      <c r="A581" s="45">
        <v>9</v>
      </c>
      <c r="B581" s="44" t="s">
        <v>242</v>
      </c>
      <c r="C581" s="44" t="s">
        <v>718</v>
      </c>
      <c r="D581" s="44" t="s">
        <v>334</v>
      </c>
      <c r="E581" s="44" t="s">
        <v>719</v>
      </c>
      <c r="F581" s="44" t="s">
        <v>370</v>
      </c>
      <c r="G581" s="398" t="s">
        <v>1536</v>
      </c>
      <c r="H581" s="49">
        <v>2499</v>
      </c>
      <c r="I581" s="45">
        <v>2</v>
      </c>
      <c r="J581" s="103">
        <f>'เลย '!F125</f>
        <v>108026.92</v>
      </c>
      <c r="K581" s="109">
        <f>SUM('เลย '!AK125)</f>
        <v>99273.840000000011</v>
      </c>
      <c r="L581" s="50">
        <f>'เลย '!AL125</f>
        <v>333872.86</v>
      </c>
      <c r="M581" s="50">
        <f>'เลย '!AM125</f>
        <v>370673.29</v>
      </c>
      <c r="N581" s="44"/>
      <c r="O581" s="44"/>
      <c r="P581" s="44"/>
      <c r="Q581" s="101">
        <f t="shared" si="19"/>
        <v>-36800.429999999993</v>
      </c>
      <c r="R581" s="47">
        <f t="shared" si="20"/>
        <v>133.6025850340136</v>
      </c>
    </row>
    <row r="582" spans="1:18" s="4" customFormat="1" x14ac:dyDescent="0.3">
      <c r="A582" s="89">
        <v>13</v>
      </c>
      <c r="B582" s="90" t="s">
        <v>242</v>
      </c>
      <c r="C582" s="90"/>
      <c r="D582" s="90"/>
      <c r="E582" s="90" t="s">
        <v>267</v>
      </c>
      <c r="F582" s="90"/>
      <c r="G582" s="399" t="s">
        <v>729</v>
      </c>
      <c r="H582" s="91">
        <f>SUM(H573:H581)</f>
        <v>24165</v>
      </c>
      <c r="I582" s="89"/>
      <c r="J582" s="92">
        <f>SUM(J573:J581)</f>
        <v>2298481.31</v>
      </c>
      <c r="K582" s="110">
        <f>SUM(K573:K581)</f>
        <v>2317327.8799999994</v>
      </c>
      <c r="L582" s="92">
        <f>SUM(L573:L581)</f>
        <v>2731203.3899999997</v>
      </c>
      <c r="M582" s="92">
        <f>SUM(M573:M581)</f>
        <v>3196498.04</v>
      </c>
      <c r="N582" s="90">
        <v>8</v>
      </c>
      <c r="O582" s="90">
        <v>8</v>
      </c>
      <c r="P582" s="90">
        <f>N582-O582</f>
        <v>0</v>
      </c>
      <c r="Q582" s="102">
        <f t="shared" si="19"/>
        <v>-465294.65000000037</v>
      </c>
      <c r="R582" s="100">
        <f>L582/H582</f>
        <v>113.0231073867163</v>
      </c>
    </row>
    <row r="583" spans="1:18" x14ac:dyDescent="0.3">
      <c r="A583" s="45">
        <v>1</v>
      </c>
      <c r="B583" s="44" t="s">
        <v>242</v>
      </c>
      <c r="C583" s="44" t="s">
        <v>730</v>
      </c>
      <c r="D583" s="44" t="s">
        <v>337</v>
      </c>
      <c r="E583" s="44" t="s">
        <v>731</v>
      </c>
      <c r="F583" s="44" t="s">
        <v>400</v>
      </c>
      <c r="G583" s="398" t="s">
        <v>732</v>
      </c>
      <c r="H583" s="49"/>
      <c r="I583" s="45"/>
      <c r="J583" s="103"/>
      <c r="K583" s="109"/>
      <c r="L583" s="50"/>
      <c r="M583" s="50"/>
      <c r="N583" s="44"/>
      <c r="O583" s="44"/>
      <c r="P583" s="44"/>
    </row>
    <row r="584" spans="1:18" x14ac:dyDescent="0.3">
      <c r="A584" s="45">
        <v>2</v>
      </c>
      <c r="B584" s="44" t="s">
        <v>242</v>
      </c>
      <c r="C584" s="44" t="s">
        <v>730</v>
      </c>
      <c r="D584" s="44" t="s">
        <v>337</v>
      </c>
      <c r="E584" s="44" t="s">
        <v>731</v>
      </c>
      <c r="F584" s="44" t="s">
        <v>370</v>
      </c>
      <c r="G584" s="398" t="s">
        <v>1537</v>
      </c>
      <c r="H584" s="49">
        <v>5132</v>
      </c>
      <c r="I584" s="45">
        <v>4</v>
      </c>
      <c r="J584" s="103">
        <f>'เลย '!F126</f>
        <v>432579.29</v>
      </c>
      <c r="K584" s="109">
        <f>SUM('เลย '!AK126)</f>
        <v>383267.04999999993</v>
      </c>
      <c r="L584" s="50">
        <f>'เลย '!AL126</f>
        <v>676029.84</v>
      </c>
      <c r="M584" s="50">
        <f>'เลย '!AM126</f>
        <v>646970.16999999993</v>
      </c>
      <c r="N584" s="44"/>
      <c r="O584" s="44"/>
      <c r="P584" s="44"/>
      <c r="Q584" s="101">
        <f t="shared" ref="Q584:Q646" si="21">L584-M584</f>
        <v>29059.670000000042</v>
      </c>
      <c r="R584" s="47">
        <f t="shared" ref="R584:R646" si="22">L584/H584</f>
        <v>131.72833982852688</v>
      </c>
    </row>
    <row r="585" spans="1:18" x14ac:dyDescent="0.3">
      <c r="A585" s="45">
        <v>3</v>
      </c>
      <c r="B585" s="44" t="s">
        <v>242</v>
      </c>
      <c r="C585" s="44" t="s">
        <v>730</v>
      </c>
      <c r="D585" s="44" t="s">
        <v>337</v>
      </c>
      <c r="E585" s="44" t="s">
        <v>731</v>
      </c>
      <c r="F585" s="44" t="s">
        <v>370</v>
      </c>
      <c r="G585" s="398" t="s">
        <v>1538</v>
      </c>
      <c r="H585" s="49">
        <v>2779</v>
      </c>
      <c r="I585" s="45">
        <v>2</v>
      </c>
      <c r="J585" s="103">
        <f>'เลย '!F127</f>
        <v>378457.97</v>
      </c>
      <c r="K585" s="109">
        <f>SUM('เลย '!AK127)</f>
        <v>314977.82999999996</v>
      </c>
      <c r="L585" s="50">
        <f>'เลย '!AL127</f>
        <v>536195.46</v>
      </c>
      <c r="M585" s="50">
        <f>'เลย '!AM127</f>
        <v>384046.14</v>
      </c>
      <c r="N585" s="44"/>
      <c r="O585" s="44"/>
      <c r="P585" s="44"/>
      <c r="Q585" s="101">
        <f t="shared" si="21"/>
        <v>152149.31999999995</v>
      </c>
      <c r="R585" s="47">
        <f t="shared" si="22"/>
        <v>192.9454695933789</v>
      </c>
    </row>
    <row r="586" spans="1:18" x14ac:dyDescent="0.3">
      <c r="A586" s="45">
        <v>4</v>
      </c>
      <c r="B586" s="44" t="s">
        <v>242</v>
      </c>
      <c r="C586" s="44" t="s">
        <v>730</v>
      </c>
      <c r="D586" s="44" t="s">
        <v>337</v>
      </c>
      <c r="E586" s="44" t="s">
        <v>731</v>
      </c>
      <c r="F586" s="44" t="s">
        <v>370</v>
      </c>
      <c r="G586" s="398" t="s">
        <v>1539</v>
      </c>
      <c r="H586" s="49">
        <v>5936</v>
      </c>
      <c r="I586" s="45">
        <v>4</v>
      </c>
      <c r="J586" s="103">
        <f>'เลย '!F128</f>
        <v>143401.01999999999</v>
      </c>
      <c r="K586" s="109">
        <f>SUM('เลย '!AK128)</f>
        <v>-95834.330000000016</v>
      </c>
      <c r="L586" s="50">
        <f>'เลย '!AL128</f>
        <v>679958.64</v>
      </c>
      <c r="M586" s="50">
        <f>'เลย '!AM128</f>
        <v>678732.81</v>
      </c>
      <c r="N586" s="44"/>
      <c r="O586" s="44"/>
      <c r="P586" s="44"/>
      <c r="Q586" s="101">
        <f t="shared" si="21"/>
        <v>1225.8299999999581</v>
      </c>
      <c r="R586" s="47">
        <f t="shared" si="22"/>
        <v>114.5482884097035</v>
      </c>
    </row>
    <row r="587" spans="1:18" x14ac:dyDescent="0.3">
      <c r="A587" s="45">
        <v>5</v>
      </c>
      <c r="B587" s="44" t="s">
        <v>242</v>
      </c>
      <c r="C587" s="44" t="s">
        <v>730</v>
      </c>
      <c r="D587" s="44" t="s">
        <v>337</v>
      </c>
      <c r="E587" s="44" t="s">
        <v>731</v>
      </c>
      <c r="F587" s="44" t="s">
        <v>370</v>
      </c>
      <c r="G587" s="398" t="s">
        <v>1540</v>
      </c>
      <c r="H587" s="49">
        <v>2905</v>
      </c>
      <c r="I587" s="45">
        <v>2</v>
      </c>
      <c r="J587" s="103">
        <f>'เลย '!F129</f>
        <v>374448.61</v>
      </c>
      <c r="K587" s="109">
        <f>SUM('เลย '!AK129)</f>
        <v>293245.87</v>
      </c>
      <c r="L587" s="50">
        <f>'เลย '!AL129</f>
        <v>317305.07999999996</v>
      </c>
      <c r="M587" s="50">
        <f>'เลย '!AM129</f>
        <v>337506.24</v>
      </c>
      <c r="N587" s="44"/>
      <c r="O587" s="44"/>
      <c r="P587" s="44"/>
      <c r="Q587" s="101">
        <f t="shared" si="21"/>
        <v>-20201.160000000033</v>
      </c>
      <c r="R587" s="47">
        <f t="shared" si="22"/>
        <v>109.22722203098105</v>
      </c>
    </row>
    <row r="588" spans="1:18" x14ac:dyDescent="0.3">
      <c r="A588" s="45">
        <v>6</v>
      </c>
      <c r="B588" s="44" t="s">
        <v>242</v>
      </c>
      <c r="C588" s="44" t="s">
        <v>730</v>
      </c>
      <c r="D588" s="44" t="s">
        <v>337</v>
      </c>
      <c r="E588" s="44" t="s">
        <v>731</v>
      </c>
      <c r="F588" s="44" t="s">
        <v>370</v>
      </c>
      <c r="G588" s="398" t="s">
        <v>1541</v>
      </c>
      <c r="H588" s="49">
        <v>2680</v>
      </c>
      <c r="I588" s="45">
        <v>2</v>
      </c>
      <c r="J588" s="103">
        <f>'เลย '!F130</f>
        <v>246024.03</v>
      </c>
      <c r="K588" s="109">
        <f>SUM('เลย '!AK130)</f>
        <v>171573.52</v>
      </c>
      <c r="L588" s="50">
        <f>'เลย '!AL130</f>
        <v>299043.42000000004</v>
      </c>
      <c r="M588" s="50">
        <f>'เลย '!AM130</f>
        <v>394765.57999999996</v>
      </c>
      <c r="N588" s="44"/>
      <c r="O588" s="44"/>
      <c r="P588" s="44"/>
      <c r="Q588" s="101">
        <f t="shared" si="21"/>
        <v>-95722.159999999916</v>
      </c>
      <c r="R588" s="47">
        <f t="shared" si="22"/>
        <v>111.5833656716418</v>
      </c>
    </row>
    <row r="589" spans="1:18" s="4" customFormat="1" x14ac:dyDescent="0.3">
      <c r="A589" s="89">
        <v>14</v>
      </c>
      <c r="B589" s="90" t="s">
        <v>242</v>
      </c>
      <c r="C589" s="90"/>
      <c r="D589" s="90"/>
      <c r="E589" s="90" t="s">
        <v>267</v>
      </c>
      <c r="F589" s="90"/>
      <c r="G589" s="399" t="s">
        <v>738</v>
      </c>
      <c r="H589" s="91">
        <f>SUM(H583:H588)</f>
        <v>19432</v>
      </c>
      <c r="I589" s="89"/>
      <c r="J589" s="92">
        <f>SUM(J583:J588)</f>
        <v>1574910.9200000002</v>
      </c>
      <c r="K589" s="110">
        <f>SUM(K583:K588)</f>
        <v>1067229.9399999997</v>
      </c>
      <c r="L589" s="92">
        <f>SUM(L583:L588)</f>
        <v>2508532.44</v>
      </c>
      <c r="M589" s="92">
        <f>SUM(M583:M588)</f>
        <v>2442020.94</v>
      </c>
      <c r="N589" s="90">
        <v>5</v>
      </c>
      <c r="O589" s="90">
        <v>5</v>
      </c>
      <c r="P589" s="90">
        <f>N589-O589</f>
        <v>0</v>
      </c>
      <c r="Q589" s="102">
        <f t="shared" si="21"/>
        <v>66511.5</v>
      </c>
      <c r="R589" s="100">
        <f t="shared" si="22"/>
        <v>129.09285920131742</v>
      </c>
    </row>
    <row r="590" spans="1:18" s="4" customFormat="1" ht="19.5" thickBot="1" x14ac:dyDescent="0.35">
      <c r="A590" s="11"/>
      <c r="B590" s="51" t="s">
        <v>242</v>
      </c>
      <c r="C590" s="51" t="s">
        <v>242</v>
      </c>
      <c r="D590" s="51" t="s">
        <v>242</v>
      </c>
      <c r="E590" s="51" t="s">
        <v>242</v>
      </c>
      <c r="F590" s="51"/>
      <c r="G590" s="401" t="s">
        <v>739</v>
      </c>
      <c r="H590" s="164">
        <f>H455+H462+H478+H490+H505+H512+H520+H531+H550+H557+H564+H572+H582+H589</f>
        <v>406899</v>
      </c>
      <c r="I590" s="11"/>
      <c r="J590" s="104">
        <f t="shared" ref="J590:O590" si="23">J455+J462+J478+J490+J505+J512+J520+J531+J550+J557+J564+J572+J582+J589</f>
        <v>45266121.110000007</v>
      </c>
      <c r="K590" s="111">
        <f t="shared" si="23"/>
        <v>50781555.779999994</v>
      </c>
      <c r="L590" s="104">
        <f t="shared" si="23"/>
        <v>47177088.649999999</v>
      </c>
      <c r="M590" s="104">
        <f t="shared" si="23"/>
        <v>48205000.149999991</v>
      </c>
      <c r="N590" s="51">
        <f t="shared" si="23"/>
        <v>127</v>
      </c>
      <c r="O590" s="51">
        <f t="shared" si="23"/>
        <v>127</v>
      </c>
      <c r="P590" s="51">
        <f>N590-O590</f>
        <v>0</v>
      </c>
      <c r="Q590" s="102">
        <f t="shared" si="21"/>
        <v>-1027911.4999999925</v>
      </c>
      <c r="R590" s="100">
        <f t="shared" si="22"/>
        <v>115.94299482181081</v>
      </c>
    </row>
    <row r="591" spans="1:18" ht="20.25" thickTop="1" thickBot="1" x14ac:dyDescent="0.35">
      <c r="A591" s="123"/>
      <c r="B591" s="124"/>
      <c r="C591" s="124"/>
      <c r="D591" s="124"/>
      <c r="E591" s="376" t="s">
        <v>740</v>
      </c>
      <c r="F591" s="377"/>
      <c r="G591" s="378"/>
      <c r="H591" s="125"/>
      <c r="I591" s="123"/>
      <c r="J591" s="117">
        <f>J590/O590</f>
        <v>356426.15047244099</v>
      </c>
      <c r="K591" s="118">
        <f>K590/O590</f>
        <v>399854.76992125978</v>
      </c>
      <c r="L591" s="117">
        <f>L590/O590</f>
        <v>371473.13897637796</v>
      </c>
      <c r="M591" s="117">
        <f>M590/O590</f>
        <v>379566.93031496054</v>
      </c>
      <c r="N591" s="126"/>
      <c r="O591" s="126"/>
      <c r="P591" s="126"/>
      <c r="Q591" s="101">
        <f t="shared" si="21"/>
        <v>-8093.7913385825814</v>
      </c>
    </row>
    <row r="592" spans="1:18" ht="19.5" thickTop="1" x14ac:dyDescent="0.3">
      <c r="A592" s="52">
        <v>1</v>
      </c>
      <c r="B592" s="53" t="s">
        <v>244</v>
      </c>
      <c r="C592" s="53" t="s">
        <v>741</v>
      </c>
      <c r="D592" s="53" t="s">
        <v>742</v>
      </c>
      <c r="E592" s="53" t="s">
        <v>743</v>
      </c>
      <c r="F592" s="53" t="s">
        <v>367</v>
      </c>
      <c r="G592" s="402" t="s">
        <v>744</v>
      </c>
      <c r="H592" s="54"/>
      <c r="I592" s="52"/>
      <c r="J592" s="105"/>
      <c r="K592" s="112"/>
      <c r="L592" s="55"/>
      <c r="M592" s="55"/>
      <c r="N592" s="53"/>
      <c r="O592" s="53"/>
      <c r="P592" s="53"/>
    </row>
    <row r="593" spans="1:18" x14ac:dyDescent="0.3">
      <c r="A593" s="45">
        <v>2</v>
      </c>
      <c r="B593" s="44" t="s">
        <v>244</v>
      </c>
      <c r="C593" s="44" t="s">
        <v>741</v>
      </c>
      <c r="D593" s="44" t="s">
        <v>742</v>
      </c>
      <c r="E593" s="44" t="s">
        <v>743</v>
      </c>
      <c r="F593" s="44" t="s">
        <v>370</v>
      </c>
      <c r="G593" s="398" t="s">
        <v>1754</v>
      </c>
      <c r="H593" s="49">
        <v>4017</v>
      </c>
      <c r="I593" s="45">
        <v>3</v>
      </c>
      <c r="J593" s="103">
        <f>หนองคาย!F12</f>
        <v>637084.86</v>
      </c>
      <c r="K593" s="109">
        <f>หนองคาย!AI12</f>
        <v>668014.71</v>
      </c>
      <c r="L593" s="50">
        <f>หนองคาย!AJ12</f>
        <v>962427.47</v>
      </c>
      <c r="M593" s="50">
        <f>หนองคาย!AK12</f>
        <v>595550.46000000008</v>
      </c>
      <c r="N593" s="44"/>
      <c r="O593" s="44"/>
      <c r="P593" s="44"/>
      <c r="Q593" s="101">
        <f t="shared" si="21"/>
        <v>366877.00999999989</v>
      </c>
      <c r="R593" s="47">
        <f t="shared" si="22"/>
        <v>239.58861588249937</v>
      </c>
    </row>
    <row r="594" spans="1:18" x14ac:dyDescent="0.3">
      <c r="A594" s="45">
        <v>3</v>
      </c>
      <c r="B594" s="44" t="s">
        <v>244</v>
      </c>
      <c r="C594" s="44" t="s">
        <v>741</v>
      </c>
      <c r="D594" s="44" t="s">
        <v>742</v>
      </c>
      <c r="E594" s="44" t="s">
        <v>743</v>
      </c>
      <c r="F594" s="44" t="s">
        <v>370</v>
      </c>
      <c r="G594" s="398" t="s">
        <v>1755</v>
      </c>
      <c r="H594" s="49">
        <v>4254</v>
      </c>
      <c r="I594" s="45">
        <v>3</v>
      </c>
      <c r="J594" s="103">
        <f>หนองคาย!F13</f>
        <v>366974.33</v>
      </c>
      <c r="K594" s="109">
        <f>หนองคาย!AI13</f>
        <v>554825.36</v>
      </c>
      <c r="L594" s="50">
        <f>หนองคาย!AJ13</f>
        <v>660991.89</v>
      </c>
      <c r="M594" s="50">
        <f>หนองคาย!AK13</f>
        <v>513076.02</v>
      </c>
      <c r="N594" s="44"/>
      <c r="O594" s="44"/>
      <c r="P594" s="44"/>
      <c r="Q594" s="101">
        <f t="shared" si="21"/>
        <v>147915.87</v>
      </c>
      <c r="R594" s="47">
        <f t="shared" si="22"/>
        <v>155.38126234132582</v>
      </c>
    </row>
    <row r="595" spans="1:18" x14ac:dyDescent="0.3">
      <c r="A595" s="45">
        <v>4</v>
      </c>
      <c r="B595" s="44" t="s">
        <v>244</v>
      </c>
      <c r="C595" s="44" t="s">
        <v>741</v>
      </c>
      <c r="D595" s="44" t="s">
        <v>742</v>
      </c>
      <c r="E595" s="44" t="s">
        <v>743</v>
      </c>
      <c r="F595" s="44" t="s">
        <v>370</v>
      </c>
      <c r="G595" s="398" t="s">
        <v>1756</v>
      </c>
      <c r="H595" s="49">
        <v>2828</v>
      </c>
      <c r="I595" s="45">
        <v>2</v>
      </c>
      <c r="J595" s="103">
        <f>หนองคาย!F14</f>
        <v>238513.02</v>
      </c>
      <c r="K595" s="109">
        <f>หนองคาย!AI14</f>
        <v>431362.8899999999</v>
      </c>
      <c r="L595" s="50">
        <f>หนองคาย!AJ14</f>
        <v>465477.48</v>
      </c>
      <c r="M595" s="50">
        <f>หนองคาย!AK14</f>
        <v>429877.87000000005</v>
      </c>
      <c r="N595" s="44"/>
      <c r="O595" s="44"/>
      <c r="P595" s="44"/>
      <c r="Q595" s="101">
        <f t="shared" si="21"/>
        <v>35599.609999999928</v>
      </c>
      <c r="R595" s="47">
        <f t="shared" si="22"/>
        <v>164.59599717114568</v>
      </c>
    </row>
    <row r="596" spans="1:18" x14ac:dyDescent="0.3">
      <c r="A596" s="45">
        <v>5</v>
      </c>
      <c r="B596" s="44" t="s">
        <v>244</v>
      </c>
      <c r="C596" s="44" t="s">
        <v>741</v>
      </c>
      <c r="D596" s="44" t="s">
        <v>742</v>
      </c>
      <c r="E596" s="44" t="s">
        <v>743</v>
      </c>
      <c r="F596" s="44" t="s">
        <v>370</v>
      </c>
      <c r="G596" s="398" t="s">
        <v>1757</v>
      </c>
      <c r="H596" s="49">
        <v>4184</v>
      </c>
      <c r="I596" s="45">
        <v>3</v>
      </c>
      <c r="J596" s="103">
        <f>หนองคาย!F15</f>
        <v>541571.21</v>
      </c>
      <c r="K596" s="109">
        <f>หนองคาย!AI15</f>
        <v>554784.37999999989</v>
      </c>
      <c r="L596" s="50">
        <f>หนองคาย!AJ15</f>
        <v>724816.6</v>
      </c>
      <c r="M596" s="50">
        <f>หนองคาย!AK15</f>
        <v>552130.85</v>
      </c>
      <c r="N596" s="44"/>
      <c r="O596" s="44"/>
      <c r="P596" s="44"/>
      <c r="Q596" s="101">
        <f t="shared" si="21"/>
        <v>172685.75</v>
      </c>
      <c r="R596" s="47">
        <f t="shared" si="22"/>
        <v>173.23532504780115</v>
      </c>
    </row>
    <row r="597" spans="1:18" x14ac:dyDescent="0.3">
      <c r="A597" s="45">
        <v>6</v>
      </c>
      <c r="B597" s="44" t="s">
        <v>244</v>
      </c>
      <c r="C597" s="44" t="s">
        <v>741</v>
      </c>
      <c r="D597" s="44" t="s">
        <v>742</v>
      </c>
      <c r="E597" s="44" t="s">
        <v>743</v>
      </c>
      <c r="F597" s="44" t="s">
        <v>370</v>
      </c>
      <c r="G597" s="398" t="s">
        <v>1758</v>
      </c>
      <c r="H597" s="255">
        <v>7069</v>
      </c>
      <c r="I597" s="45">
        <v>5</v>
      </c>
      <c r="J597" s="103">
        <f>หนองคาย!F16</f>
        <v>271498.36</v>
      </c>
      <c r="K597" s="109">
        <f>หนองคาย!AI16</f>
        <v>418284.88</v>
      </c>
      <c r="L597" s="50">
        <f>หนองคาย!AJ16</f>
        <v>824894.36</v>
      </c>
      <c r="M597" s="50">
        <f>หนองคาย!AK16</f>
        <v>784146.86</v>
      </c>
      <c r="N597" s="44"/>
      <c r="O597" s="44"/>
      <c r="P597" s="44"/>
      <c r="Q597" s="101">
        <f t="shared" si="21"/>
        <v>40747.5</v>
      </c>
      <c r="R597" s="47">
        <f t="shared" si="22"/>
        <v>116.69180364973829</v>
      </c>
    </row>
    <row r="598" spans="1:18" x14ac:dyDescent="0.3">
      <c r="A598" s="45">
        <v>7</v>
      </c>
      <c r="B598" s="44" t="s">
        <v>244</v>
      </c>
      <c r="C598" s="44" t="s">
        <v>741</v>
      </c>
      <c r="D598" s="44" t="s">
        <v>742</v>
      </c>
      <c r="E598" s="44" t="s">
        <v>743</v>
      </c>
      <c r="F598" s="44" t="s">
        <v>370</v>
      </c>
      <c r="G598" s="398" t="s">
        <v>1759</v>
      </c>
      <c r="H598" s="255">
        <v>6198</v>
      </c>
      <c r="I598" s="45">
        <v>5</v>
      </c>
      <c r="J598" s="103">
        <f>หนองคาย!F17</f>
        <v>688826.64</v>
      </c>
      <c r="K598" s="109">
        <f>หนองคาย!AI17</f>
        <v>702962.35</v>
      </c>
      <c r="L598" s="50">
        <f>หนองคาย!AJ17</f>
        <v>666243.52</v>
      </c>
      <c r="M598" s="50">
        <f>หนองคาย!AK17</f>
        <v>564000.35</v>
      </c>
      <c r="N598" s="44"/>
      <c r="O598" s="44"/>
      <c r="P598" s="44"/>
      <c r="Q598" s="101">
        <f t="shared" si="21"/>
        <v>102243.17000000004</v>
      </c>
      <c r="R598" s="47">
        <f t="shared" si="22"/>
        <v>107.49330751855437</v>
      </c>
    </row>
    <row r="599" spans="1:18" x14ac:dyDescent="0.3">
      <c r="A599" s="45">
        <v>8</v>
      </c>
      <c r="B599" s="44" t="s">
        <v>244</v>
      </c>
      <c r="C599" s="44" t="s">
        <v>741</v>
      </c>
      <c r="D599" s="44" t="s">
        <v>742</v>
      </c>
      <c r="E599" s="44" t="s">
        <v>743</v>
      </c>
      <c r="F599" s="44" t="s">
        <v>370</v>
      </c>
      <c r="G599" s="398" t="s">
        <v>1760</v>
      </c>
      <c r="H599" s="49">
        <v>2120</v>
      </c>
      <c r="I599" s="45">
        <v>2</v>
      </c>
      <c r="J599" s="103">
        <f>หนองคาย!F18</f>
        <v>409759.11</v>
      </c>
      <c r="K599" s="109">
        <f>หนองคาย!AI18</f>
        <v>428691.87</v>
      </c>
      <c r="L599" s="50">
        <f>หนองคาย!AJ18</f>
        <v>596098.12</v>
      </c>
      <c r="M599" s="50">
        <f>หนองคาย!AK18</f>
        <v>454585.55</v>
      </c>
      <c r="N599" s="44"/>
      <c r="O599" s="44"/>
      <c r="P599" s="44"/>
      <c r="Q599" s="101">
        <f t="shared" si="21"/>
        <v>141512.57</v>
      </c>
      <c r="R599" s="47">
        <f t="shared" si="22"/>
        <v>281.17835849056604</v>
      </c>
    </row>
    <row r="600" spans="1:18" x14ac:dyDescent="0.3">
      <c r="A600" s="45">
        <v>9</v>
      </c>
      <c r="B600" s="44" t="s">
        <v>244</v>
      </c>
      <c r="C600" s="44" t="s">
        <v>741</v>
      </c>
      <c r="D600" s="44" t="s">
        <v>742</v>
      </c>
      <c r="E600" s="44" t="s">
        <v>743</v>
      </c>
      <c r="F600" s="44" t="s">
        <v>370</v>
      </c>
      <c r="G600" s="398" t="s">
        <v>1761</v>
      </c>
      <c r="H600" s="49">
        <v>808</v>
      </c>
      <c r="I600" s="45">
        <v>1</v>
      </c>
      <c r="J600" s="103">
        <f>หนองคาย!F19</f>
        <v>28147.33</v>
      </c>
      <c r="K600" s="109">
        <f>หนองคาย!AI19</f>
        <v>88266.3</v>
      </c>
      <c r="L600" s="50">
        <f>หนองคาย!AJ19</f>
        <v>200637.46</v>
      </c>
      <c r="M600" s="50">
        <f>หนองคาย!AK19</f>
        <v>327191.58999999997</v>
      </c>
      <c r="N600" s="44"/>
      <c r="O600" s="44"/>
      <c r="P600" s="44"/>
      <c r="Q600" s="101">
        <f t="shared" si="21"/>
        <v>-126554.12999999998</v>
      </c>
      <c r="R600" s="47">
        <f t="shared" si="22"/>
        <v>248.31368811881188</v>
      </c>
    </row>
    <row r="601" spans="1:18" x14ac:dyDescent="0.3">
      <c r="A601" s="45">
        <v>10</v>
      </c>
      <c r="B601" s="44" t="s">
        <v>244</v>
      </c>
      <c r="C601" s="44" t="s">
        <v>741</v>
      </c>
      <c r="D601" s="44" t="s">
        <v>742</v>
      </c>
      <c r="E601" s="44" t="s">
        <v>743</v>
      </c>
      <c r="F601" s="44" t="s">
        <v>370</v>
      </c>
      <c r="G601" s="398" t="s">
        <v>1762</v>
      </c>
      <c r="H601" s="49">
        <v>5257</v>
      </c>
      <c r="I601" s="45">
        <v>4</v>
      </c>
      <c r="J601" s="103">
        <f>หนองคาย!F20</f>
        <v>396232.36</v>
      </c>
      <c r="K601" s="109">
        <f>หนองคาย!AI20</f>
        <v>491500.11</v>
      </c>
      <c r="L601" s="50">
        <f>หนองคาย!AJ20</f>
        <v>619951.81000000006</v>
      </c>
      <c r="M601" s="50">
        <f>หนองคาย!AK20</f>
        <v>421822.67</v>
      </c>
      <c r="N601" s="44"/>
      <c r="O601" s="44"/>
      <c r="P601" s="44"/>
      <c r="Q601" s="101">
        <f t="shared" si="21"/>
        <v>198129.14000000007</v>
      </c>
      <c r="R601" s="47">
        <f t="shared" si="22"/>
        <v>117.92882062012556</v>
      </c>
    </row>
    <row r="602" spans="1:18" x14ac:dyDescent="0.3">
      <c r="A602" s="45">
        <v>11</v>
      </c>
      <c r="B602" s="44" t="s">
        <v>244</v>
      </c>
      <c r="C602" s="44" t="s">
        <v>741</v>
      </c>
      <c r="D602" s="44" t="s">
        <v>742</v>
      </c>
      <c r="E602" s="44" t="s">
        <v>743</v>
      </c>
      <c r="F602" s="44" t="s">
        <v>370</v>
      </c>
      <c r="G602" s="398" t="s">
        <v>1763</v>
      </c>
      <c r="H602" s="49">
        <v>5547</v>
      </c>
      <c r="I602" s="45">
        <v>4</v>
      </c>
      <c r="J602" s="103">
        <f>หนองคาย!F21</f>
        <v>632392.46</v>
      </c>
      <c r="K602" s="109">
        <f>หนองคาย!AI21</f>
        <v>732776.54999999993</v>
      </c>
      <c r="L602" s="50">
        <f>หนองคาย!AJ21</f>
        <v>784732.02</v>
      </c>
      <c r="M602" s="50">
        <f>หนองคาย!AK21</f>
        <v>738156.99</v>
      </c>
      <c r="N602" s="44"/>
      <c r="O602" s="44"/>
      <c r="P602" s="44"/>
      <c r="Q602" s="101">
        <f t="shared" si="21"/>
        <v>46575.030000000028</v>
      </c>
      <c r="R602" s="47">
        <f t="shared" si="22"/>
        <v>141.469626825311</v>
      </c>
    </row>
    <row r="603" spans="1:18" x14ac:dyDescent="0.3">
      <c r="A603" s="45">
        <v>12</v>
      </c>
      <c r="B603" s="44" t="s">
        <v>244</v>
      </c>
      <c r="C603" s="44" t="s">
        <v>741</v>
      </c>
      <c r="D603" s="44" t="s">
        <v>742</v>
      </c>
      <c r="E603" s="44" t="s">
        <v>743</v>
      </c>
      <c r="F603" s="44" t="s">
        <v>370</v>
      </c>
      <c r="G603" s="398" t="s">
        <v>1764</v>
      </c>
      <c r="H603" s="49">
        <v>4817</v>
      </c>
      <c r="I603" s="45">
        <v>4</v>
      </c>
      <c r="J603" s="103">
        <f>หนองคาย!F22</f>
        <v>920431.58</v>
      </c>
      <c r="K603" s="109">
        <f>หนองคาย!AI22</f>
        <v>923007.40999999992</v>
      </c>
      <c r="L603" s="50">
        <f>หนองคาย!AJ22</f>
        <v>650722.57000000007</v>
      </c>
      <c r="M603" s="50">
        <f>หนองคาย!AK22</f>
        <v>571478.78</v>
      </c>
      <c r="N603" s="44"/>
      <c r="O603" s="44"/>
      <c r="P603" s="44"/>
      <c r="Q603" s="101">
        <f t="shared" si="21"/>
        <v>79243.790000000037</v>
      </c>
      <c r="R603" s="47">
        <f t="shared" si="22"/>
        <v>135.08876271538304</v>
      </c>
    </row>
    <row r="604" spans="1:18" x14ac:dyDescent="0.3">
      <c r="A604" s="45">
        <v>13</v>
      </c>
      <c r="B604" s="44" t="s">
        <v>244</v>
      </c>
      <c r="C604" s="44" t="s">
        <v>741</v>
      </c>
      <c r="D604" s="44" t="s">
        <v>742</v>
      </c>
      <c r="E604" s="44" t="s">
        <v>743</v>
      </c>
      <c r="F604" s="44" t="s">
        <v>370</v>
      </c>
      <c r="G604" s="398" t="s">
        <v>1765</v>
      </c>
      <c r="H604" s="49">
        <v>4661</v>
      </c>
      <c r="I604" s="45">
        <v>4</v>
      </c>
      <c r="J604" s="103">
        <f>หนองคาย!F23</f>
        <v>329218.31</v>
      </c>
      <c r="K604" s="109">
        <f>หนองคาย!AI23</f>
        <v>509457.53</v>
      </c>
      <c r="L604" s="50">
        <f>หนองคาย!AJ23</f>
        <v>886506.36</v>
      </c>
      <c r="M604" s="50">
        <f>หนองคาย!AK23</f>
        <v>577185.50999999989</v>
      </c>
      <c r="N604" s="44"/>
      <c r="O604" s="44"/>
      <c r="P604" s="44"/>
      <c r="Q604" s="101">
        <f t="shared" si="21"/>
        <v>309320.85000000009</v>
      </c>
      <c r="R604" s="47">
        <f t="shared" si="22"/>
        <v>190.19660158764214</v>
      </c>
    </row>
    <row r="605" spans="1:18" x14ac:dyDescent="0.3">
      <c r="A605" s="45">
        <v>14</v>
      </c>
      <c r="B605" s="44" t="s">
        <v>244</v>
      </c>
      <c r="C605" s="44" t="s">
        <v>741</v>
      </c>
      <c r="D605" s="44" t="s">
        <v>742</v>
      </c>
      <c r="E605" s="44" t="s">
        <v>743</v>
      </c>
      <c r="F605" s="44" t="s">
        <v>370</v>
      </c>
      <c r="G605" s="398" t="s">
        <v>1766</v>
      </c>
      <c r="H605" s="255">
        <v>7585</v>
      </c>
      <c r="I605" s="45">
        <v>5</v>
      </c>
      <c r="J605" s="103">
        <f>หนองคาย!F24</f>
        <v>2685236.65</v>
      </c>
      <c r="K605" s="109">
        <f>หนองคาย!AI24</f>
        <v>2716021.5300000003</v>
      </c>
      <c r="L605" s="50">
        <f>หนองคาย!AJ24</f>
        <v>1042436.1000000001</v>
      </c>
      <c r="M605" s="50">
        <f>หนองคาย!AK24</f>
        <v>1041549.77</v>
      </c>
      <c r="N605" s="44"/>
      <c r="O605" s="44"/>
      <c r="P605" s="44"/>
      <c r="Q605" s="101">
        <f t="shared" si="21"/>
        <v>886.33000000007451</v>
      </c>
      <c r="R605" s="47">
        <f t="shared" si="22"/>
        <v>137.43389584706659</v>
      </c>
    </row>
    <row r="606" spans="1:18" x14ac:dyDescent="0.3">
      <c r="A606" s="45">
        <v>15</v>
      </c>
      <c r="B606" s="44" t="s">
        <v>244</v>
      </c>
      <c r="C606" s="44" t="s">
        <v>741</v>
      </c>
      <c r="D606" s="44" t="s">
        <v>742</v>
      </c>
      <c r="E606" s="44" t="s">
        <v>743</v>
      </c>
      <c r="F606" s="44" t="s">
        <v>370</v>
      </c>
      <c r="G606" s="398" t="s">
        <v>1767</v>
      </c>
      <c r="H606" s="255">
        <v>6519</v>
      </c>
      <c r="I606" s="45">
        <v>5</v>
      </c>
      <c r="J606" s="103">
        <f>หนองคาย!F25</f>
        <v>261859.3</v>
      </c>
      <c r="K606" s="109">
        <f>หนองคาย!AI25</f>
        <v>545097.34</v>
      </c>
      <c r="L606" s="50">
        <f>หนองคาย!AJ25</f>
        <v>627851.19999999995</v>
      </c>
      <c r="M606" s="50">
        <f>หนองคาย!AK25</f>
        <v>553014.19000000006</v>
      </c>
      <c r="N606" s="44"/>
      <c r="O606" s="44"/>
      <c r="P606" s="44"/>
      <c r="Q606" s="101">
        <f t="shared" si="21"/>
        <v>74837.009999999893</v>
      </c>
      <c r="R606" s="47">
        <f t="shared" si="22"/>
        <v>96.310967939868064</v>
      </c>
    </row>
    <row r="607" spans="1:18" x14ac:dyDescent="0.3">
      <c r="A607" s="45">
        <v>16</v>
      </c>
      <c r="B607" s="44" t="s">
        <v>244</v>
      </c>
      <c r="C607" s="44" t="s">
        <v>741</v>
      </c>
      <c r="D607" s="44" t="s">
        <v>742</v>
      </c>
      <c r="E607" s="44" t="s">
        <v>743</v>
      </c>
      <c r="F607" s="44" t="s">
        <v>370</v>
      </c>
      <c r="G607" s="398" t="s">
        <v>1768</v>
      </c>
      <c r="H607" s="49">
        <v>4531</v>
      </c>
      <c r="I607" s="45">
        <v>4</v>
      </c>
      <c r="J607" s="103">
        <f>หนองคาย!F26</f>
        <v>308704.24</v>
      </c>
      <c r="K607" s="109">
        <f>หนองคาย!AI26</f>
        <v>341053.31</v>
      </c>
      <c r="L607" s="50">
        <f>หนองคาย!AJ26</f>
        <v>558180.67000000004</v>
      </c>
      <c r="M607" s="50">
        <f>หนองคาย!AK26</f>
        <v>506347.00999999995</v>
      </c>
      <c r="N607" s="44"/>
      <c r="O607" s="44"/>
      <c r="P607" s="44"/>
      <c r="Q607" s="101">
        <f t="shared" si="21"/>
        <v>51833.660000000091</v>
      </c>
      <c r="R607" s="47">
        <f t="shared" si="22"/>
        <v>123.19149635841978</v>
      </c>
    </row>
    <row r="608" spans="1:18" x14ac:dyDescent="0.3">
      <c r="A608" s="45">
        <v>17</v>
      </c>
      <c r="B608" s="44" t="s">
        <v>244</v>
      </c>
      <c r="C608" s="44" t="s">
        <v>741</v>
      </c>
      <c r="D608" s="44" t="s">
        <v>742</v>
      </c>
      <c r="E608" s="44" t="s">
        <v>743</v>
      </c>
      <c r="F608" s="44" t="s">
        <v>370</v>
      </c>
      <c r="G608" s="398" t="s">
        <v>1769</v>
      </c>
      <c r="H608" s="49">
        <v>2937</v>
      </c>
      <c r="I608" s="45">
        <v>2</v>
      </c>
      <c r="J608" s="103">
        <f>หนองคาย!F27</f>
        <v>474650.94</v>
      </c>
      <c r="K608" s="109">
        <f>หนองคาย!AI27</f>
        <v>508878.13</v>
      </c>
      <c r="L608" s="50">
        <f>หนองคาย!AJ27</f>
        <v>454055.69</v>
      </c>
      <c r="M608" s="50">
        <f>หนองคาย!AK27</f>
        <v>416836.5</v>
      </c>
      <c r="N608" s="44"/>
      <c r="O608" s="44"/>
      <c r="P608" s="44"/>
      <c r="Q608" s="101">
        <f t="shared" si="21"/>
        <v>37219.19</v>
      </c>
      <c r="R608" s="47">
        <f t="shared" si="22"/>
        <v>154.59846441947565</v>
      </c>
    </row>
    <row r="609" spans="1:18" x14ac:dyDescent="0.3">
      <c r="A609" s="45">
        <v>18</v>
      </c>
      <c r="B609" s="44" t="s">
        <v>244</v>
      </c>
      <c r="C609" s="44" t="s">
        <v>741</v>
      </c>
      <c r="D609" s="44" t="s">
        <v>742</v>
      </c>
      <c r="E609" s="44" t="s">
        <v>743</v>
      </c>
      <c r="F609" s="44" t="s">
        <v>370</v>
      </c>
      <c r="G609" s="398" t="s">
        <v>1770</v>
      </c>
      <c r="H609" s="49">
        <v>2576</v>
      </c>
      <c r="I609" s="45">
        <v>2</v>
      </c>
      <c r="J609" s="103">
        <f>หนองคาย!F28</f>
        <v>285883.15000000002</v>
      </c>
      <c r="K609" s="109">
        <f>หนองคาย!AI28</f>
        <v>320156.37</v>
      </c>
      <c r="L609" s="50">
        <f>หนองคาย!AJ28</f>
        <v>461584.2</v>
      </c>
      <c r="M609" s="50">
        <f>หนองคาย!AK28</f>
        <v>410259.62</v>
      </c>
      <c r="N609" s="44"/>
      <c r="O609" s="44"/>
      <c r="P609" s="44"/>
      <c r="Q609" s="101">
        <f t="shared" si="21"/>
        <v>51324.580000000016</v>
      </c>
      <c r="R609" s="47">
        <f t="shared" si="22"/>
        <v>179.18641304347827</v>
      </c>
    </row>
    <row r="610" spans="1:18" s="4" customFormat="1" x14ac:dyDescent="0.3">
      <c r="A610" s="89">
        <v>1</v>
      </c>
      <c r="B610" s="90" t="s">
        <v>244</v>
      </c>
      <c r="C610" s="90"/>
      <c r="D610" s="90"/>
      <c r="E610" s="90" t="s">
        <v>267</v>
      </c>
      <c r="F610" s="90"/>
      <c r="G610" s="399" t="s">
        <v>762</v>
      </c>
      <c r="H610" s="91">
        <f>SUM(H592:H609)</f>
        <v>75908</v>
      </c>
      <c r="I610" s="89"/>
      <c r="J610" s="92">
        <f>SUM(J592:J609)</f>
        <v>9476983.8499999996</v>
      </c>
      <c r="K610" s="110">
        <f>SUM(K593:K609)</f>
        <v>10935141.020000001</v>
      </c>
      <c r="L610" s="92">
        <f>SUM(L593:L609)</f>
        <v>11187607.52</v>
      </c>
      <c r="M610" s="92">
        <f>SUM(M593:M609)</f>
        <v>9457210.5899999999</v>
      </c>
      <c r="N610" s="90">
        <v>17</v>
      </c>
      <c r="O610" s="90">
        <v>17</v>
      </c>
      <c r="P610" s="90">
        <f>N610-O610</f>
        <v>0</v>
      </c>
      <c r="Q610" s="102">
        <f t="shared" si="21"/>
        <v>1730396.9299999997</v>
      </c>
      <c r="R610" s="100">
        <f>L610/H610</f>
        <v>147.38377404226168</v>
      </c>
    </row>
    <row r="611" spans="1:18" x14ac:dyDescent="0.3">
      <c r="A611" s="45">
        <v>1</v>
      </c>
      <c r="B611" s="44" t="s">
        <v>244</v>
      </c>
      <c r="C611" s="44" t="s">
        <v>763</v>
      </c>
      <c r="D611" s="44" t="s">
        <v>294</v>
      </c>
      <c r="E611" s="44" t="s">
        <v>764</v>
      </c>
      <c r="F611" s="44" t="s">
        <v>519</v>
      </c>
      <c r="G611" s="398" t="s">
        <v>765</v>
      </c>
      <c r="H611" s="49"/>
      <c r="I611" s="45"/>
      <c r="J611" s="103"/>
      <c r="K611" s="109"/>
      <c r="L611" s="50"/>
      <c r="M611" s="50"/>
      <c r="N611" s="44"/>
      <c r="O611" s="44"/>
      <c r="P611" s="44"/>
    </row>
    <row r="612" spans="1:18" x14ac:dyDescent="0.3">
      <c r="A612" s="45">
        <v>2</v>
      </c>
      <c r="B612" s="44" t="s">
        <v>244</v>
      </c>
      <c r="C612" s="44" t="s">
        <v>763</v>
      </c>
      <c r="D612" s="44" t="s">
        <v>294</v>
      </c>
      <c r="E612" s="44" t="s">
        <v>764</v>
      </c>
      <c r="F612" s="44" t="s">
        <v>370</v>
      </c>
      <c r="G612" s="398" t="s">
        <v>1771</v>
      </c>
      <c r="H612" s="49">
        <v>3880</v>
      </c>
      <c r="I612" s="45">
        <v>3</v>
      </c>
      <c r="J612" s="103">
        <f>หนองคาย!F29</f>
        <v>370836.81</v>
      </c>
      <c r="K612" s="109">
        <f>หนองคาย!AI29</f>
        <v>586230.21000000008</v>
      </c>
      <c r="L612" s="50">
        <f>หนองคาย!AJ29</f>
        <v>618343.17000000004</v>
      </c>
      <c r="M612" s="50">
        <f>หนองคาย!AK29</f>
        <v>544766.91</v>
      </c>
      <c r="N612" s="44"/>
      <c r="O612" s="44"/>
      <c r="P612" s="44"/>
      <c r="Q612" s="101">
        <f t="shared" si="21"/>
        <v>73576.260000000009</v>
      </c>
      <c r="R612" s="47">
        <f t="shared" si="22"/>
        <v>159.36679639175259</v>
      </c>
    </row>
    <row r="613" spans="1:18" x14ac:dyDescent="0.3">
      <c r="A613" s="45">
        <v>3</v>
      </c>
      <c r="B613" s="44" t="s">
        <v>244</v>
      </c>
      <c r="C613" s="44" t="s">
        <v>763</v>
      </c>
      <c r="D613" s="44" t="s">
        <v>294</v>
      </c>
      <c r="E613" s="44" t="s">
        <v>764</v>
      </c>
      <c r="F613" s="44" t="s">
        <v>370</v>
      </c>
      <c r="G613" s="398" t="s">
        <v>1772</v>
      </c>
      <c r="H613" s="49">
        <v>3169</v>
      </c>
      <c r="I613" s="45">
        <v>3</v>
      </c>
      <c r="J613" s="103">
        <f>หนองคาย!F30</f>
        <v>432509.38</v>
      </c>
      <c r="K613" s="109">
        <f>หนองคาย!AI30</f>
        <v>663974.79999999993</v>
      </c>
      <c r="L613" s="50">
        <f>หนองคาย!AJ30</f>
        <v>494657.96</v>
      </c>
      <c r="M613" s="50">
        <f>หนองคาย!AK30</f>
        <v>421806.51</v>
      </c>
      <c r="N613" s="44"/>
      <c r="O613" s="44"/>
      <c r="P613" s="44"/>
      <c r="Q613" s="101">
        <f t="shared" si="21"/>
        <v>72851.450000000012</v>
      </c>
      <c r="R613" s="47">
        <f t="shared" si="22"/>
        <v>156.09276112338279</v>
      </c>
    </row>
    <row r="614" spans="1:18" x14ac:dyDescent="0.3">
      <c r="A614" s="45">
        <v>4</v>
      </c>
      <c r="B614" s="44" t="s">
        <v>244</v>
      </c>
      <c r="C614" s="44" t="s">
        <v>763</v>
      </c>
      <c r="D614" s="44" t="s">
        <v>294</v>
      </c>
      <c r="E614" s="44" t="s">
        <v>764</v>
      </c>
      <c r="F614" s="44" t="s">
        <v>370</v>
      </c>
      <c r="G614" s="398" t="s">
        <v>1773</v>
      </c>
      <c r="H614" s="255">
        <v>7059</v>
      </c>
      <c r="I614" s="45">
        <v>5</v>
      </c>
      <c r="J614" s="103">
        <f>หนองคาย!F31</f>
        <v>1053667.06</v>
      </c>
      <c r="K614" s="109">
        <f>หนองคาย!AI31</f>
        <v>1317201.98</v>
      </c>
      <c r="L614" s="50">
        <f>หนองคาย!AJ31</f>
        <v>678666.29</v>
      </c>
      <c r="M614" s="50">
        <f>หนองคาย!AK31</f>
        <v>635983.12</v>
      </c>
      <c r="N614" s="44"/>
      <c r="O614" s="44"/>
      <c r="P614" s="44"/>
      <c r="Q614" s="101">
        <f t="shared" si="21"/>
        <v>42683.170000000042</v>
      </c>
      <c r="R614" s="47">
        <f t="shared" si="22"/>
        <v>96.141987533644993</v>
      </c>
    </row>
    <row r="615" spans="1:18" x14ac:dyDescent="0.3">
      <c r="A615" s="45">
        <v>5</v>
      </c>
      <c r="B615" s="44" t="s">
        <v>244</v>
      </c>
      <c r="C615" s="44" t="s">
        <v>763</v>
      </c>
      <c r="D615" s="44" t="s">
        <v>294</v>
      </c>
      <c r="E615" s="44" t="s">
        <v>764</v>
      </c>
      <c r="F615" s="44" t="s">
        <v>370</v>
      </c>
      <c r="G615" s="398" t="s">
        <v>1774</v>
      </c>
      <c r="H615" s="49">
        <v>4668</v>
      </c>
      <c r="I615" s="45">
        <v>4</v>
      </c>
      <c r="J615" s="103">
        <f>หนองคาย!F32</f>
        <v>824155.35</v>
      </c>
      <c r="K615" s="109">
        <f>หนองคาย!AI32</f>
        <v>956870.35</v>
      </c>
      <c r="L615" s="50">
        <f>หนองคาย!AJ32</f>
        <v>544064.16999999993</v>
      </c>
      <c r="M615" s="50">
        <f>หนองคาย!AK32</f>
        <v>483774.49</v>
      </c>
      <c r="N615" s="44"/>
      <c r="O615" s="44"/>
      <c r="P615" s="44"/>
      <c r="Q615" s="101">
        <f t="shared" si="21"/>
        <v>60289.679999999935</v>
      </c>
      <c r="R615" s="47">
        <f t="shared" si="22"/>
        <v>116.55187874892886</v>
      </c>
    </row>
    <row r="616" spans="1:18" x14ac:dyDescent="0.3">
      <c r="A616" s="45">
        <v>6</v>
      </c>
      <c r="B616" s="44" t="s">
        <v>244</v>
      </c>
      <c r="C616" s="44" t="s">
        <v>763</v>
      </c>
      <c r="D616" s="44" t="s">
        <v>294</v>
      </c>
      <c r="E616" s="44" t="s">
        <v>764</v>
      </c>
      <c r="F616" s="44" t="s">
        <v>370</v>
      </c>
      <c r="G616" s="398" t="s">
        <v>1775</v>
      </c>
      <c r="H616" s="49">
        <v>5951</v>
      </c>
      <c r="I616" s="45">
        <v>4</v>
      </c>
      <c r="J616" s="103">
        <f>หนองคาย!F33</f>
        <v>299889.98</v>
      </c>
      <c r="K616" s="109">
        <f>หนองคาย!AI33</f>
        <v>362818.64</v>
      </c>
      <c r="L616" s="50">
        <f>หนองคาย!AJ33</f>
        <v>260316.58000000002</v>
      </c>
      <c r="M616" s="50">
        <f>หนองคาย!AK33</f>
        <v>318239.19</v>
      </c>
      <c r="N616" s="44"/>
      <c r="O616" s="44"/>
      <c r="P616" s="44"/>
      <c r="Q616" s="101">
        <f t="shared" si="21"/>
        <v>-57922.609999999986</v>
      </c>
      <c r="R616" s="47">
        <f t="shared" si="22"/>
        <v>43.743333893463287</v>
      </c>
    </row>
    <row r="617" spans="1:18" x14ac:dyDescent="0.3">
      <c r="A617" s="45">
        <v>7</v>
      </c>
      <c r="B617" s="44" t="s">
        <v>244</v>
      </c>
      <c r="C617" s="44" t="s">
        <v>763</v>
      </c>
      <c r="D617" s="44" t="s">
        <v>294</v>
      </c>
      <c r="E617" s="44" t="s">
        <v>764</v>
      </c>
      <c r="F617" s="44" t="s">
        <v>370</v>
      </c>
      <c r="G617" s="398" t="s">
        <v>1776</v>
      </c>
      <c r="H617" s="49">
        <v>4528</v>
      </c>
      <c r="I617" s="45">
        <v>4</v>
      </c>
      <c r="J617" s="103">
        <f>หนองคาย!F34</f>
        <v>935095.78</v>
      </c>
      <c r="K617" s="109">
        <f>หนองคาย!AI34</f>
        <v>1086285.49</v>
      </c>
      <c r="L617" s="50">
        <f>หนองคาย!AJ34</f>
        <v>700463.89999999991</v>
      </c>
      <c r="M617" s="50">
        <f>หนองคาย!AK34</f>
        <v>626200.51</v>
      </c>
      <c r="N617" s="44"/>
      <c r="O617" s="44"/>
      <c r="P617" s="44"/>
      <c r="Q617" s="101">
        <f t="shared" si="21"/>
        <v>74263.389999999898</v>
      </c>
      <c r="R617" s="47">
        <f t="shared" si="22"/>
        <v>154.69609098939927</v>
      </c>
    </row>
    <row r="618" spans="1:18" x14ac:dyDescent="0.3">
      <c r="A618" s="45">
        <v>8</v>
      </c>
      <c r="B618" s="44" t="s">
        <v>244</v>
      </c>
      <c r="C618" s="44" t="s">
        <v>763</v>
      </c>
      <c r="D618" s="44" t="s">
        <v>294</v>
      </c>
      <c r="E618" s="44" t="s">
        <v>764</v>
      </c>
      <c r="F618" s="44" t="s">
        <v>370</v>
      </c>
      <c r="G618" s="398" t="s">
        <v>1777</v>
      </c>
      <c r="H618" s="49">
        <v>5805</v>
      </c>
      <c r="I618" s="45">
        <v>4</v>
      </c>
      <c r="J618" s="103">
        <f>หนองคาย!F35</f>
        <v>536087.02</v>
      </c>
      <c r="K618" s="109">
        <f>หนองคาย!AI35</f>
        <v>665234.89000000013</v>
      </c>
      <c r="L618" s="50">
        <f>หนองคาย!AJ35</f>
        <v>694197.2</v>
      </c>
      <c r="M618" s="50">
        <f>หนองคาย!AK35</f>
        <v>896271.56</v>
      </c>
      <c r="N618" s="44"/>
      <c r="O618" s="44"/>
      <c r="P618" s="44"/>
      <c r="Q618" s="101">
        <f t="shared" si="21"/>
        <v>-202074.3600000001</v>
      </c>
      <c r="R618" s="47">
        <f t="shared" si="22"/>
        <v>119.58608096468561</v>
      </c>
    </row>
    <row r="619" spans="1:18" x14ac:dyDescent="0.3">
      <c r="A619" s="45">
        <v>9</v>
      </c>
      <c r="B619" s="44" t="s">
        <v>244</v>
      </c>
      <c r="C619" s="44" t="s">
        <v>763</v>
      </c>
      <c r="D619" s="44" t="s">
        <v>294</v>
      </c>
      <c r="E619" s="44" t="s">
        <v>764</v>
      </c>
      <c r="F619" s="44" t="s">
        <v>370</v>
      </c>
      <c r="G619" s="398" t="s">
        <v>1778</v>
      </c>
      <c r="H619" s="49">
        <v>3290</v>
      </c>
      <c r="I619" s="45">
        <v>3</v>
      </c>
      <c r="J619" s="103">
        <f>หนองคาย!F36</f>
        <v>399657.73</v>
      </c>
      <c r="K619" s="109">
        <f>หนองคาย!AI36</f>
        <v>439795.52999999997</v>
      </c>
      <c r="L619" s="50">
        <f>หนองคาย!AJ36</f>
        <v>519972.81</v>
      </c>
      <c r="M619" s="50">
        <f>หนองคาย!AK36</f>
        <v>508713.39</v>
      </c>
      <c r="N619" s="44"/>
      <c r="O619" s="44"/>
      <c r="P619" s="44"/>
      <c r="Q619" s="101">
        <f t="shared" si="21"/>
        <v>11259.419999999984</v>
      </c>
      <c r="R619" s="47">
        <f t="shared" si="22"/>
        <v>158.04644680851064</v>
      </c>
    </row>
    <row r="620" spans="1:18" x14ac:dyDescent="0.3">
      <c r="A620" s="45">
        <v>10</v>
      </c>
      <c r="B620" s="44" t="s">
        <v>244</v>
      </c>
      <c r="C620" s="44" t="s">
        <v>763</v>
      </c>
      <c r="D620" s="44" t="s">
        <v>294</v>
      </c>
      <c r="E620" s="44" t="s">
        <v>764</v>
      </c>
      <c r="F620" s="44" t="s">
        <v>370</v>
      </c>
      <c r="G620" s="398" t="s">
        <v>1779</v>
      </c>
      <c r="H620" s="49">
        <v>5014</v>
      </c>
      <c r="I620" s="45">
        <v>4</v>
      </c>
      <c r="J620" s="103">
        <f>หนองคาย!F37</f>
        <v>348726.83</v>
      </c>
      <c r="K620" s="109">
        <f>หนองคาย!AI37</f>
        <v>475039.10000000003</v>
      </c>
      <c r="L620" s="50">
        <f>หนองคาย!AJ37</f>
        <v>669317.75</v>
      </c>
      <c r="M620" s="50">
        <f>หนองคาย!AK37</f>
        <v>577026.79</v>
      </c>
      <c r="N620" s="44"/>
      <c r="O620" s="44"/>
      <c r="P620" s="44"/>
      <c r="Q620" s="101">
        <f t="shared" si="21"/>
        <v>92290.959999999963</v>
      </c>
      <c r="R620" s="47">
        <f t="shared" si="22"/>
        <v>133.48977861986438</v>
      </c>
    </row>
    <row r="621" spans="1:18" x14ac:dyDescent="0.3">
      <c r="A621" s="45">
        <v>11</v>
      </c>
      <c r="B621" s="44" t="s">
        <v>244</v>
      </c>
      <c r="C621" s="44" t="s">
        <v>763</v>
      </c>
      <c r="D621" s="44" t="s">
        <v>294</v>
      </c>
      <c r="E621" s="44" t="s">
        <v>764</v>
      </c>
      <c r="F621" s="44" t="s">
        <v>370</v>
      </c>
      <c r="G621" s="398" t="s">
        <v>1780</v>
      </c>
      <c r="H621" s="49">
        <v>4611</v>
      </c>
      <c r="I621" s="45">
        <v>4</v>
      </c>
      <c r="J621" s="103">
        <f>หนองคาย!F38</f>
        <v>621258.05000000005</v>
      </c>
      <c r="K621" s="109">
        <f>หนองคาย!AI38</f>
        <v>779613.97000000009</v>
      </c>
      <c r="L621" s="50">
        <f>หนองคาย!AJ38</f>
        <v>772791.4</v>
      </c>
      <c r="M621" s="50">
        <f>หนองคาย!AK38</f>
        <v>870024.72999999986</v>
      </c>
      <c r="N621" s="44"/>
      <c r="O621" s="44"/>
      <c r="P621" s="44"/>
      <c r="Q621" s="101">
        <f t="shared" si="21"/>
        <v>-97233.329999999842</v>
      </c>
      <c r="R621" s="47">
        <f t="shared" si="22"/>
        <v>167.59735415311212</v>
      </c>
    </row>
    <row r="622" spans="1:18" s="4" customFormat="1" x14ac:dyDescent="0.3">
      <c r="A622" s="89">
        <v>2</v>
      </c>
      <c r="B622" s="90" t="s">
        <v>244</v>
      </c>
      <c r="C622" s="90"/>
      <c r="D622" s="90"/>
      <c r="E622" s="90" t="s">
        <v>267</v>
      </c>
      <c r="F622" s="90"/>
      <c r="G622" s="399" t="s">
        <v>776</v>
      </c>
      <c r="H622" s="91">
        <f>SUM(H611:H621)</f>
        <v>47975</v>
      </c>
      <c r="I622" s="89"/>
      <c r="J622" s="92">
        <f>SUM(J611:J621)</f>
        <v>5821883.9900000012</v>
      </c>
      <c r="K622" s="110">
        <f>SUM(K611:K621)</f>
        <v>7333064.9600000009</v>
      </c>
      <c r="L622" s="92">
        <f>SUM(L611:L621)</f>
        <v>5952791.2299999995</v>
      </c>
      <c r="M622" s="92">
        <f>SUM(M611:M621)</f>
        <v>5882807.2000000002</v>
      </c>
      <c r="N622" s="90">
        <v>10</v>
      </c>
      <c r="O622" s="90">
        <v>10</v>
      </c>
      <c r="P622" s="90">
        <f>N622-O622</f>
        <v>0</v>
      </c>
      <c r="Q622" s="102">
        <f t="shared" si="21"/>
        <v>69984.029999999329</v>
      </c>
      <c r="R622" s="100">
        <f>L622/H622</f>
        <v>124.08110953621677</v>
      </c>
    </row>
    <row r="623" spans="1:18" x14ac:dyDescent="0.3">
      <c r="A623" s="45">
        <v>1</v>
      </c>
      <c r="B623" s="44" t="s">
        <v>244</v>
      </c>
      <c r="C623" s="44" t="s">
        <v>777</v>
      </c>
      <c r="D623" s="44" t="s">
        <v>273</v>
      </c>
      <c r="E623" s="44" t="s">
        <v>778</v>
      </c>
      <c r="F623" s="44" t="s">
        <v>400</v>
      </c>
      <c r="G623" s="398" t="s">
        <v>779</v>
      </c>
      <c r="H623" s="49"/>
      <c r="I623" s="45"/>
      <c r="J623" s="103"/>
      <c r="K623" s="109"/>
      <c r="L623" s="50"/>
      <c r="M623" s="50"/>
      <c r="N623" s="44"/>
      <c r="O623" s="44"/>
      <c r="P623" s="44"/>
    </row>
    <row r="624" spans="1:18" x14ac:dyDescent="0.3">
      <c r="A624" s="45">
        <v>2</v>
      </c>
      <c r="B624" s="44" t="s">
        <v>244</v>
      </c>
      <c r="C624" s="44" t="s">
        <v>777</v>
      </c>
      <c r="D624" s="44" t="s">
        <v>273</v>
      </c>
      <c r="E624" s="44" t="s">
        <v>778</v>
      </c>
      <c r="F624" s="44" t="s">
        <v>370</v>
      </c>
      <c r="G624" s="398" t="s">
        <v>1781</v>
      </c>
      <c r="H624" s="49">
        <v>2051</v>
      </c>
      <c r="I624" s="45">
        <v>2</v>
      </c>
      <c r="J624" s="103">
        <f>หนองคาย!F39</f>
        <v>882368.16</v>
      </c>
      <c r="K624" s="109">
        <f>หนองคาย!AI39</f>
        <v>458853.70000000007</v>
      </c>
      <c r="L624" s="50">
        <f>หนองคาย!AJ39</f>
        <v>611787.38</v>
      </c>
      <c r="M624" s="50">
        <f>หนองคาย!AK39</f>
        <v>497189.64</v>
      </c>
      <c r="N624" s="44"/>
      <c r="O624" s="44"/>
      <c r="P624" s="44"/>
      <c r="Q624" s="101">
        <f t="shared" si="21"/>
        <v>114597.73999999999</v>
      </c>
      <c r="R624" s="47">
        <f t="shared" si="22"/>
        <v>298.28736226231109</v>
      </c>
    </row>
    <row r="625" spans="1:18" x14ac:dyDescent="0.3">
      <c r="A625" s="45">
        <v>3</v>
      </c>
      <c r="B625" s="44" t="s">
        <v>244</v>
      </c>
      <c r="C625" s="44" t="s">
        <v>777</v>
      </c>
      <c r="D625" s="44" t="s">
        <v>273</v>
      </c>
      <c r="E625" s="44" t="s">
        <v>778</v>
      </c>
      <c r="F625" s="44" t="s">
        <v>370</v>
      </c>
      <c r="G625" s="398" t="s">
        <v>1782</v>
      </c>
      <c r="H625" s="49">
        <v>1787</v>
      </c>
      <c r="I625" s="45">
        <v>2</v>
      </c>
      <c r="J625" s="103">
        <f>หนองคาย!F40</f>
        <v>80117.45</v>
      </c>
      <c r="K625" s="109">
        <f>หนองคาย!AI40</f>
        <v>-6875.4199999999983</v>
      </c>
      <c r="L625" s="50">
        <f>หนองคาย!AJ40</f>
        <v>523300.03</v>
      </c>
      <c r="M625" s="50">
        <f>หนองคาย!AK40</f>
        <v>531295.55000000005</v>
      </c>
      <c r="N625" s="44"/>
      <c r="O625" s="44"/>
      <c r="P625" s="44"/>
      <c r="Q625" s="101">
        <f t="shared" si="21"/>
        <v>-7995.5200000000186</v>
      </c>
      <c r="R625" s="47">
        <f t="shared" si="22"/>
        <v>292.83717403469501</v>
      </c>
    </row>
    <row r="626" spans="1:18" x14ac:dyDescent="0.3">
      <c r="A626" s="45">
        <v>4</v>
      </c>
      <c r="B626" s="44" t="s">
        <v>244</v>
      </c>
      <c r="C626" s="44" t="s">
        <v>777</v>
      </c>
      <c r="D626" s="44" t="s">
        <v>273</v>
      </c>
      <c r="E626" s="44" t="s">
        <v>778</v>
      </c>
      <c r="F626" s="44" t="s">
        <v>370</v>
      </c>
      <c r="G626" s="398" t="s">
        <v>1783</v>
      </c>
      <c r="H626" s="49">
        <v>2904</v>
      </c>
      <c r="I626" s="45">
        <v>2</v>
      </c>
      <c r="J626" s="103">
        <f>หนองคาย!F41</f>
        <v>793848.37</v>
      </c>
      <c r="K626" s="109">
        <f>หนองคาย!AI41</f>
        <v>783372.37</v>
      </c>
      <c r="L626" s="50">
        <f>หนองคาย!AJ41</f>
        <v>378164.31</v>
      </c>
      <c r="M626" s="50">
        <f>หนองคาย!AK41</f>
        <v>460744.51</v>
      </c>
      <c r="N626" s="44"/>
      <c r="O626" s="44"/>
      <c r="P626" s="44"/>
      <c r="Q626" s="101">
        <f t="shared" si="21"/>
        <v>-82580.200000000012</v>
      </c>
      <c r="R626" s="47">
        <f t="shared" si="22"/>
        <v>130.22186983471073</v>
      </c>
    </row>
    <row r="627" spans="1:18" x14ac:dyDescent="0.3">
      <c r="A627" s="45">
        <v>5</v>
      </c>
      <c r="B627" s="44" t="s">
        <v>244</v>
      </c>
      <c r="C627" s="44" t="s">
        <v>777</v>
      </c>
      <c r="D627" s="44" t="s">
        <v>273</v>
      </c>
      <c r="E627" s="44" t="s">
        <v>778</v>
      </c>
      <c r="F627" s="44" t="s">
        <v>370</v>
      </c>
      <c r="G627" s="398" t="s">
        <v>1784</v>
      </c>
      <c r="H627" s="49">
        <v>3978</v>
      </c>
      <c r="I627" s="45">
        <v>3</v>
      </c>
      <c r="J627" s="103">
        <f>หนองคาย!F42</f>
        <v>971316.52</v>
      </c>
      <c r="K627" s="109">
        <f>หนองคาย!AI42</f>
        <v>1149698.1000000001</v>
      </c>
      <c r="L627" s="50">
        <f>หนองคาย!AJ42</f>
        <v>1072116.8799999999</v>
      </c>
      <c r="M627" s="50">
        <f>หนองคาย!AK42</f>
        <v>745921.72000000009</v>
      </c>
      <c r="N627" s="44"/>
      <c r="O627" s="44"/>
      <c r="P627" s="44"/>
      <c r="Q627" s="101">
        <f t="shared" si="21"/>
        <v>326195.1599999998</v>
      </c>
      <c r="R627" s="47">
        <f t="shared" si="22"/>
        <v>269.51153343388637</v>
      </c>
    </row>
    <row r="628" spans="1:18" x14ac:dyDescent="0.3">
      <c r="A628" s="45">
        <v>6</v>
      </c>
      <c r="B628" s="44" t="s">
        <v>244</v>
      </c>
      <c r="C628" s="44" t="s">
        <v>777</v>
      </c>
      <c r="D628" s="44" t="s">
        <v>273</v>
      </c>
      <c r="E628" s="44" t="s">
        <v>778</v>
      </c>
      <c r="F628" s="44" t="s">
        <v>370</v>
      </c>
      <c r="G628" s="398" t="s">
        <v>1785</v>
      </c>
      <c r="H628" s="49">
        <v>3763</v>
      </c>
      <c r="I628" s="45">
        <v>3</v>
      </c>
      <c r="J628" s="103">
        <f>หนองคาย!F43</f>
        <v>301142.84999999998</v>
      </c>
      <c r="K628" s="109">
        <f>หนองคาย!AI43</f>
        <v>325837.18</v>
      </c>
      <c r="L628" s="50">
        <f>หนองคาย!AJ43</f>
        <v>814026.51</v>
      </c>
      <c r="M628" s="50">
        <f>หนองคาย!AK43</f>
        <v>814872.25</v>
      </c>
      <c r="N628" s="44"/>
      <c r="O628" s="44"/>
      <c r="P628" s="44"/>
      <c r="Q628" s="101">
        <f t="shared" si="21"/>
        <v>-845.73999999999069</v>
      </c>
      <c r="R628" s="47">
        <f t="shared" si="22"/>
        <v>216.32381344671805</v>
      </c>
    </row>
    <row r="629" spans="1:18" x14ac:dyDescent="0.3">
      <c r="A629" s="45">
        <v>7</v>
      </c>
      <c r="B629" s="44" t="s">
        <v>244</v>
      </c>
      <c r="C629" s="44" t="s">
        <v>777</v>
      </c>
      <c r="D629" s="44" t="s">
        <v>273</v>
      </c>
      <c r="E629" s="44" t="s">
        <v>778</v>
      </c>
      <c r="F629" s="44" t="s">
        <v>370</v>
      </c>
      <c r="G629" s="398" t="s">
        <v>1786</v>
      </c>
      <c r="H629" s="49">
        <v>973</v>
      </c>
      <c r="I629" s="45">
        <v>1</v>
      </c>
      <c r="J629" s="103">
        <f>หนองคาย!F44</f>
        <v>42761.04</v>
      </c>
      <c r="K629" s="109">
        <f>หนองคาย!AI44</f>
        <v>56171.040000000008</v>
      </c>
      <c r="L629" s="50">
        <f>หนองคาย!AJ44</f>
        <v>388745.08999999997</v>
      </c>
      <c r="M629" s="50">
        <f>หนองคาย!AK44</f>
        <v>457598.72000000003</v>
      </c>
      <c r="N629" s="44"/>
      <c r="O629" s="44"/>
      <c r="P629" s="44"/>
      <c r="Q629" s="101">
        <f t="shared" si="21"/>
        <v>-68853.630000000063</v>
      </c>
      <c r="R629" s="47">
        <f t="shared" si="22"/>
        <v>399.53246659814999</v>
      </c>
    </row>
    <row r="630" spans="1:18" x14ac:dyDescent="0.3">
      <c r="A630" s="45">
        <v>8</v>
      </c>
      <c r="B630" s="44" t="s">
        <v>244</v>
      </c>
      <c r="C630" s="44" t="s">
        <v>777</v>
      </c>
      <c r="D630" s="44" t="s">
        <v>273</v>
      </c>
      <c r="E630" s="44" t="s">
        <v>778</v>
      </c>
      <c r="F630" s="44" t="s">
        <v>370</v>
      </c>
      <c r="G630" s="398" t="s">
        <v>1787</v>
      </c>
      <c r="H630" s="49">
        <v>4069</v>
      </c>
      <c r="I630" s="45">
        <v>3</v>
      </c>
      <c r="J630" s="103">
        <f>หนองคาย!F45</f>
        <v>166132.82999999999</v>
      </c>
      <c r="K630" s="109">
        <f>หนองคาย!AI45</f>
        <v>154998.39999999999</v>
      </c>
      <c r="L630" s="50">
        <f>หนองคาย!AJ45</f>
        <v>533035.23</v>
      </c>
      <c r="M630" s="50">
        <f>หนองคาย!AK45</f>
        <v>489457.6</v>
      </c>
      <c r="N630" s="44"/>
      <c r="O630" s="44"/>
      <c r="P630" s="44"/>
      <c r="Q630" s="101">
        <f t="shared" si="21"/>
        <v>43577.630000000005</v>
      </c>
      <c r="R630" s="47">
        <f t="shared" si="22"/>
        <v>130.99907348242812</v>
      </c>
    </row>
    <row r="631" spans="1:18" x14ac:dyDescent="0.3">
      <c r="A631" s="45">
        <v>9</v>
      </c>
      <c r="B631" s="44" t="s">
        <v>244</v>
      </c>
      <c r="C631" s="44" t="s">
        <v>777</v>
      </c>
      <c r="D631" s="44" t="s">
        <v>273</v>
      </c>
      <c r="E631" s="44" t="s">
        <v>778</v>
      </c>
      <c r="F631" s="44" t="s">
        <v>370</v>
      </c>
      <c r="G631" s="398" t="s">
        <v>1788</v>
      </c>
      <c r="H631" s="49">
        <v>5012</v>
      </c>
      <c r="I631" s="45">
        <v>4</v>
      </c>
      <c r="J631" s="103">
        <f>หนองคาย!F46</f>
        <v>201552.34</v>
      </c>
      <c r="K631" s="109">
        <f>หนองคาย!AI46</f>
        <v>330080.08000000007</v>
      </c>
      <c r="L631" s="50">
        <f>หนองคาย!AJ46</f>
        <v>432794.35</v>
      </c>
      <c r="M631" s="50">
        <f>หนองคาย!AK46</f>
        <v>374606.95</v>
      </c>
      <c r="N631" s="44"/>
      <c r="O631" s="44"/>
      <c r="P631" s="44"/>
      <c r="Q631" s="101">
        <f t="shared" si="21"/>
        <v>58187.399999999965</v>
      </c>
      <c r="R631" s="47">
        <f t="shared" si="22"/>
        <v>86.351626097366321</v>
      </c>
    </row>
    <row r="632" spans="1:18" x14ac:dyDescent="0.3">
      <c r="A632" s="45">
        <v>10</v>
      </c>
      <c r="B632" s="44" t="s">
        <v>244</v>
      </c>
      <c r="C632" s="44" t="s">
        <v>777</v>
      </c>
      <c r="D632" s="44" t="s">
        <v>273</v>
      </c>
      <c r="E632" s="44" t="s">
        <v>778</v>
      </c>
      <c r="F632" s="44" t="s">
        <v>370</v>
      </c>
      <c r="G632" s="398" t="s">
        <v>1789</v>
      </c>
      <c r="H632" s="255">
        <v>6188</v>
      </c>
      <c r="I632" s="45">
        <v>5</v>
      </c>
      <c r="J632" s="103">
        <f>หนองคาย!F47</f>
        <v>106673.96</v>
      </c>
      <c r="K632" s="109">
        <f>หนองคาย!AI47</f>
        <v>120858.4</v>
      </c>
      <c r="L632" s="50">
        <f>หนองคาย!AJ47</f>
        <v>536153.54</v>
      </c>
      <c r="M632" s="50">
        <f>หนองคาย!AK47</f>
        <v>526771.75</v>
      </c>
      <c r="N632" s="44"/>
      <c r="O632" s="44"/>
      <c r="P632" s="44"/>
      <c r="Q632" s="101">
        <f t="shared" si="21"/>
        <v>9381.7900000000373</v>
      </c>
      <c r="R632" s="47">
        <f t="shared" si="22"/>
        <v>86.644075630252104</v>
      </c>
    </row>
    <row r="633" spans="1:18" x14ac:dyDescent="0.3">
      <c r="A633" s="45">
        <v>11</v>
      </c>
      <c r="B633" s="44" t="s">
        <v>244</v>
      </c>
      <c r="C633" s="44" t="s">
        <v>777</v>
      </c>
      <c r="D633" s="44" t="s">
        <v>273</v>
      </c>
      <c r="E633" s="44" t="s">
        <v>778</v>
      </c>
      <c r="F633" s="44" t="s">
        <v>370</v>
      </c>
      <c r="G633" s="398" t="s">
        <v>1790</v>
      </c>
      <c r="H633" s="49">
        <v>2518</v>
      </c>
      <c r="I633" s="45">
        <v>2</v>
      </c>
      <c r="J633" s="103">
        <f>หนองคาย!F48</f>
        <v>158784.1</v>
      </c>
      <c r="K633" s="109">
        <f>หนองคาย!AI48</f>
        <v>186631.1</v>
      </c>
      <c r="L633" s="50">
        <f>หนองคาย!AJ48</f>
        <v>428207.06</v>
      </c>
      <c r="M633" s="50">
        <f>หนองคาย!AK48</f>
        <v>557997.96</v>
      </c>
      <c r="N633" s="44"/>
      <c r="O633" s="44"/>
      <c r="P633" s="44"/>
      <c r="Q633" s="101">
        <f t="shared" si="21"/>
        <v>-129790.89999999997</v>
      </c>
      <c r="R633" s="47">
        <f t="shared" si="22"/>
        <v>170.05840349483717</v>
      </c>
    </row>
    <row r="634" spans="1:18" x14ac:dyDescent="0.3">
      <c r="A634" s="45">
        <v>12</v>
      </c>
      <c r="B634" s="44" t="s">
        <v>244</v>
      </c>
      <c r="C634" s="44" t="s">
        <v>777</v>
      </c>
      <c r="D634" s="44" t="s">
        <v>273</v>
      </c>
      <c r="E634" s="44" t="s">
        <v>778</v>
      </c>
      <c r="F634" s="44" t="s">
        <v>370</v>
      </c>
      <c r="G634" s="398" t="s">
        <v>1791</v>
      </c>
      <c r="H634" s="49">
        <v>5747</v>
      </c>
      <c r="I634" s="45">
        <v>4</v>
      </c>
      <c r="J634" s="103">
        <f>หนองคาย!F49</f>
        <v>222531.94</v>
      </c>
      <c r="K634" s="109">
        <f>หนองคาย!AI49</f>
        <v>286582.44</v>
      </c>
      <c r="L634" s="50">
        <f>หนองคาย!AJ49</f>
        <v>815449.01</v>
      </c>
      <c r="M634" s="50">
        <f>หนองคาย!AK49</f>
        <v>752501.09000000008</v>
      </c>
      <c r="N634" s="44"/>
      <c r="O634" s="44"/>
      <c r="P634" s="44"/>
      <c r="Q634" s="101">
        <f t="shared" si="21"/>
        <v>62947.919999999925</v>
      </c>
      <c r="R634" s="47">
        <f t="shared" si="22"/>
        <v>141.89124934748565</v>
      </c>
    </row>
    <row r="635" spans="1:18" x14ac:dyDescent="0.3">
      <c r="A635" s="45">
        <v>13</v>
      </c>
      <c r="B635" s="44" t="s">
        <v>244</v>
      </c>
      <c r="C635" s="44" t="s">
        <v>777</v>
      </c>
      <c r="D635" s="44" t="s">
        <v>273</v>
      </c>
      <c r="E635" s="44" t="s">
        <v>778</v>
      </c>
      <c r="F635" s="44" t="s">
        <v>370</v>
      </c>
      <c r="G635" s="398" t="s">
        <v>1792</v>
      </c>
      <c r="H635" s="49">
        <v>3454</v>
      </c>
      <c r="I635" s="45">
        <v>3</v>
      </c>
      <c r="J635" s="103">
        <f>หนองคาย!F50</f>
        <v>69916.679999999993</v>
      </c>
      <c r="K635" s="109">
        <f>หนองคาย!AI50</f>
        <v>79075.069999999992</v>
      </c>
      <c r="L635" s="50">
        <f>หนองคาย!AJ50</f>
        <v>491974.17</v>
      </c>
      <c r="M635" s="50">
        <f>หนองคาย!AK50</f>
        <v>482346.22000000003</v>
      </c>
      <c r="N635" s="44"/>
      <c r="O635" s="44"/>
      <c r="P635" s="44"/>
      <c r="Q635" s="101">
        <f t="shared" si="21"/>
        <v>9627.9499999999534</v>
      </c>
      <c r="R635" s="47">
        <f t="shared" si="22"/>
        <v>142.43606543138389</v>
      </c>
    </row>
    <row r="636" spans="1:18" x14ac:dyDescent="0.3">
      <c r="A636" s="45">
        <v>14</v>
      </c>
      <c r="B636" s="44" t="s">
        <v>244</v>
      </c>
      <c r="C636" s="44" t="s">
        <v>777</v>
      </c>
      <c r="D636" s="44" t="s">
        <v>273</v>
      </c>
      <c r="E636" s="44" t="s">
        <v>778</v>
      </c>
      <c r="F636" s="44" t="s">
        <v>370</v>
      </c>
      <c r="G636" s="398" t="s">
        <v>1793</v>
      </c>
      <c r="H636" s="49">
        <v>3787</v>
      </c>
      <c r="I636" s="45">
        <v>3</v>
      </c>
      <c r="J636" s="103">
        <f>หนองคาย!F51</f>
        <v>398194.41</v>
      </c>
      <c r="K636" s="109">
        <f>หนองคาย!AI51</f>
        <v>425714.41</v>
      </c>
      <c r="L636" s="50">
        <f>หนองคาย!AJ51</f>
        <v>574385.61</v>
      </c>
      <c r="M636" s="50">
        <f>หนองคาย!AK51</f>
        <v>491872.25</v>
      </c>
      <c r="N636" s="44"/>
      <c r="O636" s="44"/>
      <c r="P636" s="44"/>
      <c r="Q636" s="101">
        <f t="shared" si="21"/>
        <v>82513.359999999986</v>
      </c>
      <c r="R636" s="47">
        <f t="shared" si="22"/>
        <v>151.67298917348825</v>
      </c>
    </row>
    <row r="637" spans="1:18" x14ac:dyDescent="0.3">
      <c r="A637" s="45">
        <v>15</v>
      </c>
      <c r="B637" s="44" t="s">
        <v>244</v>
      </c>
      <c r="C637" s="44" t="s">
        <v>777</v>
      </c>
      <c r="D637" s="44" t="s">
        <v>273</v>
      </c>
      <c r="E637" s="44" t="s">
        <v>778</v>
      </c>
      <c r="F637" s="44" t="s">
        <v>370</v>
      </c>
      <c r="G637" s="398" t="s">
        <v>1794</v>
      </c>
      <c r="H637" s="49">
        <v>4306</v>
      </c>
      <c r="I637" s="45">
        <v>3</v>
      </c>
      <c r="J637" s="103">
        <f>หนองคาย!F52</f>
        <v>360172.9</v>
      </c>
      <c r="K637" s="109">
        <f>หนองคาย!AI52</f>
        <v>380493.08</v>
      </c>
      <c r="L637" s="50">
        <f>หนองคาย!AJ52</f>
        <v>438762.28</v>
      </c>
      <c r="M637" s="50">
        <f>หนองคาย!AK52</f>
        <v>438865.63</v>
      </c>
      <c r="N637" s="44"/>
      <c r="O637" s="44"/>
      <c r="P637" s="44"/>
      <c r="Q637" s="101">
        <f t="shared" si="21"/>
        <v>-103.34999999997672</v>
      </c>
      <c r="R637" s="47">
        <f t="shared" si="22"/>
        <v>101.89555968416164</v>
      </c>
    </row>
    <row r="638" spans="1:18" x14ac:dyDescent="0.3">
      <c r="A638" s="45">
        <v>16</v>
      </c>
      <c r="B638" s="44" t="s">
        <v>244</v>
      </c>
      <c r="C638" s="44" t="s">
        <v>777</v>
      </c>
      <c r="D638" s="44" t="s">
        <v>273</v>
      </c>
      <c r="E638" s="44" t="s">
        <v>778</v>
      </c>
      <c r="F638" s="44" t="s">
        <v>370</v>
      </c>
      <c r="G638" s="398" t="s">
        <v>1795</v>
      </c>
      <c r="H638" s="49">
        <v>2587</v>
      </c>
      <c r="I638" s="45">
        <v>2</v>
      </c>
      <c r="J638" s="103">
        <f>หนองคาย!F53</f>
        <v>172563.26</v>
      </c>
      <c r="K638" s="109">
        <f>หนองคาย!AI53</f>
        <v>188610.26</v>
      </c>
      <c r="L638" s="50">
        <f>หนองคาย!AJ53</f>
        <v>507143.3</v>
      </c>
      <c r="M638" s="50">
        <f>หนองคาย!AK53</f>
        <v>523414.81</v>
      </c>
      <c r="N638" s="44"/>
      <c r="O638" s="44"/>
      <c r="P638" s="44"/>
      <c r="Q638" s="101">
        <f t="shared" si="21"/>
        <v>-16271.510000000009</v>
      </c>
      <c r="R638" s="47">
        <f t="shared" si="22"/>
        <v>196.03529184383456</v>
      </c>
    </row>
    <row r="639" spans="1:18" s="4" customFormat="1" x14ac:dyDescent="0.3">
      <c r="A639" s="89">
        <v>3</v>
      </c>
      <c r="B639" s="90" t="s">
        <v>244</v>
      </c>
      <c r="C639" s="90"/>
      <c r="D639" s="90"/>
      <c r="E639" s="90" t="s">
        <v>267</v>
      </c>
      <c r="F639" s="90"/>
      <c r="G639" s="399" t="s">
        <v>795</v>
      </c>
      <c r="H639" s="91">
        <f>SUM(H623:H638)</f>
        <v>53124</v>
      </c>
      <c r="I639" s="89"/>
      <c r="J639" s="92">
        <f>SUM(J623:J638)</f>
        <v>4928076.8100000005</v>
      </c>
      <c r="K639" s="110">
        <f>SUM(K623:K638)</f>
        <v>4920100.21</v>
      </c>
      <c r="L639" s="92">
        <f>SUM(L623:L638)</f>
        <v>8546044.75</v>
      </c>
      <c r="M639" s="92">
        <f>SUM(M623:M638)</f>
        <v>8145456.6499999994</v>
      </c>
      <c r="N639" s="90">
        <v>15</v>
      </c>
      <c r="O639" s="90">
        <v>15</v>
      </c>
      <c r="P639" s="90">
        <f>N639-O639</f>
        <v>0</v>
      </c>
      <c r="Q639" s="102">
        <f t="shared" si="21"/>
        <v>400588.10000000056</v>
      </c>
      <c r="R639" s="100">
        <f>L639/H639</f>
        <v>160.86975284240646</v>
      </c>
    </row>
    <row r="640" spans="1:18" x14ac:dyDescent="0.3">
      <c r="A640" s="45">
        <v>1</v>
      </c>
      <c r="B640" s="44" t="s">
        <v>244</v>
      </c>
      <c r="C640" s="44" t="s">
        <v>796</v>
      </c>
      <c r="D640" s="44" t="s">
        <v>280</v>
      </c>
      <c r="E640" s="44" t="s">
        <v>797</v>
      </c>
      <c r="F640" s="44" t="s">
        <v>400</v>
      </c>
      <c r="G640" s="398" t="s">
        <v>798</v>
      </c>
      <c r="H640" s="49"/>
      <c r="I640" s="45"/>
      <c r="J640" s="103"/>
      <c r="K640" s="109"/>
      <c r="L640" s="50"/>
      <c r="M640" s="50"/>
      <c r="N640" s="44"/>
      <c r="O640" s="44"/>
      <c r="P640" s="44"/>
    </row>
    <row r="641" spans="1:18" s="72" customFormat="1" x14ac:dyDescent="0.3">
      <c r="A641" s="60">
        <v>2</v>
      </c>
      <c r="B641" s="58" t="s">
        <v>244</v>
      </c>
      <c r="C641" s="58" t="s">
        <v>796</v>
      </c>
      <c r="D641" s="58" t="s">
        <v>280</v>
      </c>
      <c r="E641" s="58" t="s">
        <v>797</v>
      </c>
      <c r="F641" s="58" t="s">
        <v>370</v>
      </c>
      <c r="G641" s="400" t="s">
        <v>1796</v>
      </c>
      <c r="H641" s="59">
        <v>2455</v>
      </c>
      <c r="I641" s="60">
        <v>2</v>
      </c>
      <c r="J641" s="50">
        <f>หนองคาย!F54</f>
        <v>82809.42</v>
      </c>
      <c r="K641" s="114">
        <f>หนองคาย!AI54</f>
        <v>102290.70999999999</v>
      </c>
      <c r="L641" s="50">
        <f>หนองคาย!AJ54</f>
        <v>318693.94</v>
      </c>
      <c r="M641" s="50">
        <f>หนองคาย!AK54</f>
        <v>394342.35</v>
      </c>
      <c r="N641" s="58"/>
      <c r="O641" s="58"/>
      <c r="P641" s="58"/>
      <c r="Q641" s="101">
        <f t="shared" si="21"/>
        <v>-75648.409999999974</v>
      </c>
      <c r="R641" s="47">
        <f t="shared" si="22"/>
        <v>129.81423217922608</v>
      </c>
    </row>
    <row r="642" spans="1:18" x14ac:dyDescent="0.3">
      <c r="A642" s="45">
        <v>3</v>
      </c>
      <c r="B642" s="44" t="s">
        <v>244</v>
      </c>
      <c r="C642" s="44" t="s">
        <v>796</v>
      </c>
      <c r="D642" s="44" t="s">
        <v>280</v>
      </c>
      <c r="E642" s="44" t="s">
        <v>797</v>
      </c>
      <c r="F642" s="44" t="s">
        <v>370</v>
      </c>
      <c r="G642" s="398" t="s">
        <v>1797</v>
      </c>
      <c r="H642" s="49">
        <v>2020</v>
      </c>
      <c r="I642" s="45">
        <v>2</v>
      </c>
      <c r="J642" s="50">
        <f>หนองคาย!F55</f>
        <v>12884.33</v>
      </c>
      <c r="K642" s="114">
        <f>หนองคาย!AI55</f>
        <v>68292.87</v>
      </c>
      <c r="L642" s="50">
        <f>หนองคาย!AJ55</f>
        <v>289634.96999999997</v>
      </c>
      <c r="M642" s="50">
        <f>หนองคาย!AK55</f>
        <v>365787.78</v>
      </c>
      <c r="N642" s="44"/>
      <c r="O642" s="44"/>
      <c r="P642" s="44"/>
      <c r="Q642" s="101">
        <f t="shared" si="21"/>
        <v>-76152.810000000056</v>
      </c>
      <c r="R642" s="47">
        <f t="shared" si="22"/>
        <v>143.38364851485147</v>
      </c>
    </row>
    <row r="643" spans="1:18" x14ac:dyDescent="0.3">
      <c r="A643" s="45">
        <v>4</v>
      </c>
      <c r="B643" s="44" t="s">
        <v>244</v>
      </c>
      <c r="C643" s="44" t="s">
        <v>796</v>
      </c>
      <c r="D643" s="44" t="s">
        <v>280</v>
      </c>
      <c r="E643" s="44" t="s">
        <v>797</v>
      </c>
      <c r="F643" s="44" t="s">
        <v>370</v>
      </c>
      <c r="G643" s="398" t="s">
        <v>1798</v>
      </c>
      <c r="H643" s="49">
        <v>3422</v>
      </c>
      <c r="I643" s="45">
        <v>3</v>
      </c>
      <c r="J643" s="50">
        <f>หนองคาย!F56</f>
        <v>192623.3</v>
      </c>
      <c r="K643" s="114">
        <f>หนองคาย!AI56</f>
        <v>225359.85999999996</v>
      </c>
      <c r="L643" s="50">
        <f>หนองคาย!AJ56</f>
        <v>305620.53000000003</v>
      </c>
      <c r="M643" s="50">
        <f>หนองคาย!AK56</f>
        <v>482225.98</v>
      </c>
      <c r="N643" s="44"/>
      <c r="O643" s="44"/>
      <c r="P643" s="44"/>
      <c r="Q643" s="101">
        <f t="shared" si="21"/>
        <v>-176605.44999999995</v>
      </c>
      <c r="R643" s="47">
        <f t="shared" si="22"/>
        <v>89.310499707773246</v>
      </c>
    </row>
    <row r="644" spans="1:18" x14ac:dyDescent="0.3">
      <c r="A644" s="45">
        <v>5</v>
      </c>
      <c r="B644" s="44" t="s">
        <v>244</v>
      </c>
      <c r="C644" s="44" t="s">
        <v>796</v>
      </c>
      <c r="D644" s="44" t="s">
        <v>280</v>
      </c>
      <c r="E644" s="44" t="s">
        <v>797</v>
      </c>
      <c r="F644" s="44" t="s">
        <v>370</v>
      </c>
      <c r="G644" s="398" t="s">
        <v>1799</v>
      </c>
      <c r="H644" s="49">
        <v>2553</v>
      </c>
      <c r="I644" s="45">
        <v>2</v>
      </c>
      <c r="J644" s="50">
        <f>หนองคาย!F57</f>
        <v>137981.04</v>
      </c>
      <c r="K644" s="114">
        <f>หนองคาย!AI57</f>
        <v>142517.03</v>
      </c>
      <c r="L644" s="50">
        <f>หนองคาย!AJ57</f>
        <v>315819.83999999997</v>
      </c>
      <c r="M644" s="50">
        <f>หนองคาย!AK57</f>
        <v>425548.13</v>
      </c>
      <c r="N644" s="44"/>
      <c r="O644" s="44"/>
      <c r="P644" s="44"/>
      <c r="Q644" s="101">
        <f t="shared" si="21"/>
        <v>-109728.29000000004</v>
      </c>
      <c r="R644" s="47">
        <f t="shared" si="22"/>
        <v>123.70538190364276</v>
      </c>
    </row>
    <row r="645" spans="1:18" x14ac:dyDescent="0.3">
      <c r="A645" s="45">
        <v>6</v>
      </c>
      <c r="B645" s="44" t="s">
        <v>244</v>
      </c>
      <c r="C645" s="44" t="s">
        <v>796</v>
      </c>
      <c r="D645" s="44" t="s">
        <v>280</v>
      </c>
      <c r="E645" s="44" t="s">
        <v>797</v>
      </c>
      <c r="F645" s="44" t="s">
        <v>370</v>
      </c>
      <c r="G645" s="398" t="s">
        <v>1800</v>
      </c>
      <c r="H645" s="49">
        <v>961</v>
      </c>
      <c r="I645" s="45">
        <v>1</v>
      </c>
      <c r="J645" s="50">
        <f>หนองคาย!F58</f>
        <v>85698.6</v>
      </c>
      <c r="K645" s="114">
        <f>หนองคาย!AI58</f>
        <v>100068.61</v>
      </c>
      <c r="L645" s="50">
        <f>หนองคาย!AJ58</f>
        <v>182642</v>
      </c>
      <c r="M645" s="50">
        <f>หนองคาย!AK58</f>
        <v>231920.17</v>
      </c>
      <c r="N645" s="44"/>
      <c r="O645" s="44"/>
      <c r="P645" s="44"/>
      <c r="Q645" s="101">
        <f t="shared" si="21"/>
        <v>-49278.170000000013</v>
      </c>
      <c r="R645" s="47">
        <f t="shared" si="22"/>
        <v>190.05411030176899</v>
      </c>
    </row>
    <row r="646" spans="1:18" x14ac:dyDescent="0.3">
      <c r="A646" s="45">
        <v>7</v>
      </c>
      <c r="B646" s="44" t="s">
        <v>244</v>
      </c>
      <c r="C646" s="44" t="s">
        <v>796</v>
      </c>
      <c r="D646" s="44" t="s">
        <v>280</v>
      </c>
      <c r="E646" s="44" t="s">
        <v>797</v>
      </c>
      <c r="F646" s="44" t="s">
        <v>370</v>
      </c>
      <c r="G646" s="398" t="s">
        <v>1801</v>
      </c>
      <c r="H646" s="49">
        <v>2039</v>
      </c>
      <c r="I646" s="45">
        <v>2</v>
      </c>
      <c r="J646" s="50">
        <f>หนองคาย!F59</f>
        <v>349946.59</v>
      </c>
      <c r="K646" s="114">
        <f>หนองคาย!AI59</f>
        <v>404470.52</v>
      </c>
      <c r="L646" s="50">
        <f>หนองคาย!AJ59</f>
        <v>321615.16000000003</v>
      </c>
      <c r="M646" s="50">
        <f>หนองคาย!AK59</f>
        <v>351707.31</v>
      </c>
      <c r="N646" s="44"/>
      <c r="O646" s="44"/>
      <c r="P646" s="44"/>
      <c r="Q646" s="101">
        <f t="shared" si="21"/>
        <v>-30092.149999999965</v>
      </c>
      <c r="R646" s="47">
        <f t="shared" si="22"/>
        <v>157.73180971064249</v>
      </c>
    </row>
    <row r="647" spans="1:18" s="4" customFormat="1" x14ac:dyDescent="0.3">
      <c r="A647" s="89">
        <v>4</v>
      </c>
      <c r="B647" s="90" t="s">
        <v>244</v>
      </c>
      <c r="C647" s="90"/>
      <c r="D647" s="90"/>
      <c r="E647" s="90" t="s">
        <v>267</v>
      </c>
      <c r="F647" s="90"/>
      <c r="G647" s="399" t="s">
        <v>805</v>
      </c>
      <c r="H647" s="91">
        <f>SUM(H640:H646)</f>
        <v>13450</v>
      </c>
      <c r="I647" s="89"/>
      <c r="J647" s="92">
        <f>SUM(J640:J646)</f>
        <v>861943.28</v>
      </c>
      <c r="K647" s="110">
        <f>SUM(K640:K646)</f>
        <v>1042999.6</v>
      </c>
      <c r="L647" s="92">
        <f>SUM(L640:L646)</f>
        <v>1734026.44</v>
      </c>
      <c r="M647" s="92">
        <f>SUM(M640:M646)</f>
        <v>2251531.7199999997</v>
      </c>
      <c r="N647" s="90">
        <v>6</v>
      </c>
      <c r="O647" s="90">
        <v>6</v>
      </c>
      <c r="P647" s="90">
        <f>N647-O647</f>
        <v>0</v>
      </c>
      <c r="Q647" s="102">
        <f t="shared" ref="Q647:Q710" si="24">L647-M647</f>
        <v>-517505.2799999998</v>
      </c>
      <c r="R647" s="100">
        <f>L647/H647</f>
        <v>128.92389888475836</v>
      </c>
    </row>
    <row r="648" spans="1:18" x14ac:dyDescent="0.3">
      <c r="A648" s="45">
        <v>1</v>
      </c>
      <c r="B648" s="44" t="s">
        <v>244</v>
      </c>
      <c r="C648" s="44" t="s">
        <v>806</v>
      </c>
      <c r="D648" s="44" t="s">
        <v>287</v>
      </c>
      <c r="E648" s="44" t="s">
        <v>807</v>
      </c>
      <c r="F648" s="44" t="s">
        <v>400</v>
      </c>
      <c r="G648" s="398" t="s">
        <v>808</v>
      </c>
      <c r="H648" s="49"/>
      <c r="I648" s="45"/>
      <c r="J648" s="103"/>
      <c r="K648" s="109"/>
      <c r="L648" s="50"/>
      <c r="M648" s="50"/>
      <c r="N648" s="44"/>
      <c r="O648" s="44"/>
      <c r="P648" s="44"/>
    </row>
    <row r="649" spans="1:18" x14ac:dyDescent="0.3">
      <c r="A649" s="45">
        <v>2</v>
      </c>
      <c r="B649" s="44" t="s">
        <v>244</v>
      </c>
      <c r="C649" s="44" t="s">
        <v>806</v>
      </c>
      <c r="D649" s="44" t="s">
        <v>287</v>
      </c>
      <c r="E649" s="44" t="s">
        <v>807</v>
      </c>
      <c r="F649" s="44" t="s">
        <v>370</v>
      </c>
      <c r="G649" s="398" t="s">
        <v>1802</v>
      </c>
      <c r="H649" s="49">
        <v>3187</v>
      </c>
      <c r="I649" s="45">
        <v>3</v>
      </c>
      <c r="J649" s="103">
        <f>หนองคาย!F60</f>
        <v>2953.53</v>
      </c>
      <c r="K649" s="109">
        <f>หนองคาย!AI60</f>
        <v>-719947.85</v>
      </c>
      <c r="L649" s="50">
        <f>หนองคาย!AJ60</f>
        <v>303499.89</v>
      </c>
      <c r="M649" s="50">
        <f>หนองคาย!AK60</f>
        <v>377445.99</v>
      </c>
      <c r="N649" s="44"/>
      <c r="O649" s="44"/>
      <c r="P649" s="44"/>
      <c r="Q649" s="101">
        <f t="shared" si="24"/>
        <v>-73946.099999999977</v>
      </c>
      <c r="R649" s="47">
        <f t="shared" ref="R649:R710" si="25">L649/H649</f>
        <v>95.230589896454347</v>
      </c>
    </row>
    <row r="650" spans="1:18" x14ac:dyDescent="0.3">
      <c r="A650" s="45">
        <v>3</v>
      </c>
      <c r="B650" s="44" t="s">
        <v>244</v>
      </c>
      <c r="C650" s="44" t="s">
        <v>806</v>
      </c>
      <c r="D650" s="44" t="s">
        <v>287</v>
      </c>
      <c r="E650" s="44" t="s">
        <v>807</v>
      </c>
      <c r="F650" s="44" t="s">
        <v>370</v>
      </c>
      <c r="G650" s="398" t="s">
        <v>1803</v>
      </c>
      <c r="H650" s="49">
        <v>4931</v>
      </c>
      <c r="I650" s="45">
        <v>4</v>
      </c>
      <c r="J650" s="103">
        <f>หนองคาย!F61</f>
        <v>50366.15</v>
      </c>
      <c r="K650" s="109">
        <f>หนองคาย!AI61</f>
        <v>56623.340000000004</v>
      </c>
      <c r="L650" s="50">
        <f>หนองคาย!AJ61</f>
        <v>379089.6</v>
      </c>
      <c r="M650" s="50">
        <f>หนองคาย!AK61</f>
        <v>451548.66</v>
      </c>
      <c r="N650" s="44"/>
      <c r="O650" s="44"/>
      <c r="P650" s="44"/>
      <c r="Q650" s="101">
        <f t="shared" si="24"/>
        <v>-72459.06</v>
      </c>
      <c r="R650" s="47">
        <f t="shared" si="25"/>
        <v>76.878848103832894</v>
      </c>
    </row>
    <row r="651" spans="1:18" x14ac:dyDescent="0.3">
      <c r="A651" s="45">
        <v>4</v>
      </c>
      <c r="B651" s="44" t="s">
        <v>244</v>
      </c>
      <c r="C651" s="44" t="s">
        <v>806</v>
      </c>
      <c r="D651" s="44" t="s">
        <v>287</v>
      </c>
      <c r="E651" s="44" t="s">
        <v>807</v>
      </c>
      <c r="F651" s="44" t="s">
        <v>370</v>
      </c>
      <c r="G651" s="398" t="s">
        <v>1804</v>
      </c>
      <c r="H651" s="49">
        <v>2673</v>
      </c>
      <c r="I651" s="45">
        <v>2</v>
      </c>
      <c r="J651" s="103">
        <f>หนองคาย!F62</f>
        <v>40125.72</v>
      </c>
      <c r="K651" s="109">
        <f>หนองคาย!AI62</f>
        <v>51439.79</v>
      </c>
      <c r="L651" s="50">
        <f>หนองคาย!AJ62</f>
        <v>258130</v>
      </c>
      <c r="M651" s="50">
        <f>หนองคาย!AK62</f>
        <v>420064.27</v>
      </c>
      <c r="N651" s="44"/>
      <c r="O651" s="44"/>
      <c r="P651" s="44"/>
      <c r="Q651" s="101">
        <f t="shared" si="24"/>
        <v>-161934.27000000002</v>
      </c>
      <c r="R651" s="47">
        <f t="shared" si="25"/>
        <v>96.569397680508786</v>
      </c>
    </row>
    <row r="652" spans="1:18" x14ac:dyDescent="0.3">
      <c r="A652" s="45">
        <v>5</v>
      </c>
      <c r="B652" s="44" t="s">
        <v>244</v>
      </c>
      <c r="C652" s="44" t="s">
        <v>806</v>
      </c>
      <c r="D652" s="44" t="s">
        <v>287</v>
      </c>
      <c r="E652" s="44" t="s">
        <v>807</v>
      </c>
      <c r="F652" s="44" t="s">
        <v>370</v>
      </c>
      <c r="G652" s="398" t="s">
        <v>1805</v>
      </c>
      <c r="H652" s="49">
        <v>3204</v>
      </c>
      <c r="I652" s="45">
        <v>3</v>
      </c>
      <c r="J652" s="103">
        <f>หนองคาย!F63</f>
        <v>3124.25</v>
      </c>
      <c r="K652" s="109">
        <f>หนองคาย!AI63</f>
        <v>22911.73</v>
      </c>
      <c r="L652" s="50">
        <f>หนองคาย!AJ63</f>
        <v>447281.32999999996</v>
      </c>
      <c r="M652" s="50">
        <f>หนองคาย!AK63</f>
        <v>536183.34</v>
      </c>
      <c r="N652" s="44"/>
      <c r="O652" s="44"/>
      <c r="P652" s="44"/>
      <c r="Q652" s="101">
        <f t="shared" si="24"/>
        <v>-88902.010000000009</v>
      </c>
      <c r="R652" s="47">
        <f t="shared" si="25"/>
        <v>139.6009144818976</v>
      </c>
    </row>
    <row r="653" spans="1:18" x14ac:dyDescent="0.3">
      <c r="A653" s="45">
        <v>6</v>
      </c>
      <c r="B653" s="44" t="s">
        <v>244</v>
      </c>
      <c r="C653" s="44" t="s">
        <v>806</v>
      </c>
      <c r="D653" s="44" t="s">
        <v>287</v>
      </c>
      <c r="E653" s="44" t="s">
        <v>807</v>
      </c>
      <c r="F653" s="44" t="s">
        <v>370</v>
      </c>
      <c r="G653" s="398" t="s">
        <v>1806</v>
      </c>
      <c r="H653" s="49">
        <v>2244</v>
      </c>
      <c r="I653" s="45">
        <v>2</v>
      </c>
      <c r="J653" s="103">
        <f>หนองคาย!F64</f>
        <v>43938.2</v>
      </c>
      <c r="K653" s="109">
        <f>หนองคาย!AI64</f>
        <v>46651.99</v>
      </c>
      <c r="L653" s="50">
        <f>หนองคาย!AJ64</f>
        <v>291592.94</v>
      </c>
      <c r="M653" s="50">
        <f>หนองคาย!AK64</f>
        <v>358453.66000000003</v>
      </c>
      <c r="N653" s="44"/>
      <c r="O653" s="44"/>
      <c r="P653" s="44"/>
      <c r="Q653" s="101">
        <f t="shared" si="24"/>
        <v>-66860.72000000003</v>
      </c>
      <c r="R653" s="47">
        <f t="shared" si="25"/>
        <v>129.94337789661319</v>
      </c>
    </row>
    <row r="654" spans="1:18" s="4" customFormat="1" x14ac:dyDescent="0.3">
      <c r="A654" s="89">
        <v>5</v>
      </c>
      <c r="B654" s="90" t="s">
        <v>244</v>
      </c>
      <c r="C654" s="90"/>
      <c r="D654" s="90"/>
      <c r="E654" s="90" t="s">
        <v>267</v>
      </c>
      <c r="F654" s="90"/>
      <c r="G654" s="399" t="s">
        <v>814</v>
      </c>
      <c r="H654" s="91">
        <f>SUM(H648:H653)</f>
        <v>16239</v>
      </c>
      <c r="I654" s="89"/>
      <c r="J654" s="92">
        <f>SUM(J648:J653)</f>
        <v>140507.84999999998</v>
      </c>
      <c r="K654" s="110">
        <f>SUM(K648:K653)</f>
        <v>-542321</v>
      </c>
      <c r="L654" s="92">
        <f>SUM(L648:L653)</f>
        <v>1679593.7599999998</v>
      </c>
      <c r="M654" s="92">
        <f>SUM(M648:M653)</f>
        <v>2143695.92</v>
      </c>
      <c r="N654" s="90">
        <v>5</v>
      </c>
      <c r="O654" s="90">
        <v>5</v>
      </c>
      <c r="P654" s="90">
        <f>N654-O654</f>
        <v>0</v>
      </c>
      <c r="Q654" s="102">
        <f t="shared" si="24"/>
        <v>-464102.16000000015</v>
      </c>
      <c r="R654" s="100">
        <f>L654/H654</f>
        <v>103.42962990331915</v>
      </c>
    </row>
    <row r="655" spans="1:18" x14ac:dyDescent="0.3">
      <c r="A655" s="45">
        <v>1</v>
      </c>
      <c r="B655" s="44" t="s">
        <v>244</v>
      </c>
      <c r="C655" s="44" t="s">
        <v>815</v>
      </c>
      <c r="D655" s="44" t="s">
        <v>301</v>
      </c>
      <c r="E655" s="44" t="s">
        <v>816</v>
      </c>
      <c r="F655" s="44" t="s">
        <v>400</v>
      </c>
      <c r="G655" s="398" t="s">
        <v>817</v>
      </c>
      <c r="H655" s="49"/>
      <c r="I655" s="45"/>
      <c r="J655" s="103"/>
      <c r="K655" s="109"/>
      <c r="L655" s="50"/>
      <c r="M655" s="50"/>
      <c r="N655" s="44"/>
      <c r="O655" s="44"/>
      <c r="P655" s="44"/>
    </row>
    <row r="656" spans="1:18" x14ac:dyDescent="0.3">
      <c r="A656" s="45">
        <v>2</v>
      </c>
      <c r="B656" s="44" t="s">
        <v>244</v>
      </c>
      <c r="C656" s="44" t="s">
        <v>815</v>
      </c>
      <c r="D656" s="44" t="s">
        <v>301</v>
      </c>
      <c r="E656" s="44" t="s">
        <v>816</v>
      </c>
      <c r="F656" s="44" t="s">
        <v>370</v>
      </c>
      <c r="G656" s="398" t="s">
        <v>1807</v>
      </c>
      <c r="H656" s="49">
        <v>5619</v>
      </c>
      <c r="I656" s="45">
        <v>4</v>
      </c>
      <c r="J656" s="103">
        <f>หนองคาย!F65</f>
        <v>146093.25</v>
      </c>
      <c r="K656" s="109">
        <f>หนองคาย!AI65</f>
        <v>213119.47</v>
      </c>
      <c r="L656" s="50">
        <f>หนองคาย!AJ65</f>
        <v>668252.27</v>
      </c>
      <c r="M656" s="50">
        <f>หนองคาย!AK65</f>
        <v>621365.24</v>
      </c>
      <c r="N656" s="44"/>
      <c r="O656" s="44"/>
      <c r="P656" s="44"/>
      <c r="Q656" s="101">
        <f t="shared" si="24"/>
        <v>46887.030000000028</v>
      </c>
      <c r="R656" s="47">
        <f t="shared" si="25"/>
        <v>118.92725929880763</v>
      </c>
    </row>
    <row r="657" spans="1:18" x14ac:dyDescent="0.3">
      <c r="A657" s="45">
        <v>3</v>
      </c>
      <c r="B657" s="44" t="s">
        <v>244</v>
      </c>
      <c r="C657" s="44" t="s">
        <v>815</v>
      </c>
      <c r="D657" s="44" t="s">
        <v>301</v>
      </c>
      <c r="E657" s="44" t="s">
        <v>816</v>
      </c>
      <c r="F657" s="44" t="s">
        <v>370</v>
      </c>
      <c r="G657" s="398" t="s">
        <v>1808</v>
      </c>
      <c r="H657" s="49">
        <v>5086</v>
      </c>
      <c r="I657" s="45">
        <v>4</v>
      </c>
      <c r="J657" s="103">
        <f>หนองคาย!F66</f>
        <v>204119.97</v>
      </c>
      <c r="K657" s="109">
        <f>หนองคาย!AI66</f>
        <v>288586.93</v>
      </c>
      <c r="L657" s="50">
        <f>หนองคาย!AJ66</f>
        <v>635223.49</v>
      </c>
      <c r="M657" s="50">
        <f>หนองคาย!AK66</f>
        <v>561814.07999999996</v>
      </c>
      <c r="N657" s="44"/>
      <c r="O657" s="44"/>
      <c r="P657" s="44"/>
      <c r="Q657" s="101">
        <f t="shared" si="24"/>
        <v>73409.410000000033</v>
      </c>
      <c r="R657" s="47">
        <f t="shared" si="25"/>
        <v>124.89647856861974</v>
      </c>
    </row>
    <row r="658" spans="1:18" x14ac:dyDescent="0.3">
      <c r="A658" s="45">
        <v>4</v>
      </c>
      <c r="B658" s="44" t="s">
        <v>244</v>
      </c>
      <c r="C658" s="44" t="s">
        <v>815</v>
      </c>
      <c r="D658" s="44" t="s">
        <v>301</v>
      </c>
      <c r="E658" s="44" t="s">
        <v>816</v>
      </c>
      <c r="F658" s="44" t="s">
        <v>370</v>
      </c>
      <c r="G658" s="398" t="s">
        <v>1809</v>
      </c>
      <c r="H658" s="255">
        <v>7208</v>
      </c>
      <c r="I658" s="45">
        <v>5</v>
      </c>
      <c r="J658" s="103">
        <f>หนองคาย!F67</f>
        <v>358523.83</v>
      </c>
      <c r="K658" s="109">
        <f>หนองคาย!AI67</f>
        <v>411938.60000000003</v>
      </c>
      <c r="L658" s="50">
        <f>หนองคาย!AJ67</f>
        <v>542713.82999999996</v>
      </c>
      <c r="M658" s="50">
        <f>หนองคาย!AK67</f>
        <v>478556.66</v>
      </c>
      <c r="N658" s="44"/>
      <c r="O658" s="44"/>
      <c r="P658" s="44"/>
      <c r="Q658" s="101">
        <f t="shared" si="24"/>
        <v>64157.169999999984</v>
      </c>
      <c r="R658" s="47">
        <f t="shared" si="25"/>
        <v>75.293261653718091</v>
      </c>
    </row>
    <row r="659" spans="1:18" s="4" customFormat="1" x14ac:dyDescent="0.3">
      <c r="A659" s="89">
        <v>6</v>
      </c>
      <c r="B659" s="90" t="s">
        <v>244</v>
      </c>
      <c r="C659" s="90"/>
      <c r="D659" s="90"/>
      <c r="E659" s="90" t="s">
        <v>267</v>
      </c>
      <c r="F659" s="90"/>
      <c r="G659" s="399" t="s">
        <v>821</v>
      </c>
      <c r="H659" s="91">
        <f>SUM(H656:H658)</f>
        <v>17913</v>
      </c>
      <c r="I659" s="89"/>
      <c r="J659" s="92">
        <f>SUM(J655:J658)</f>
        <v>708737.05</v>
      </c>
      <c r="K659" s="110">
        <f>SUM(K655:K658)</f>
        <v>913645</v>
      </c>
      <c r="L659" s="92">
        <f>SUM(L655:L658)</f>
        <v>1846189.5899999999</v>
      </c>
      <c r="M659" s="92">
        <f>SUM(M655:M658)</f>
        <v>1661735.9799999997</v>
      </c>
      <c r="N659" s="90">
        <v>3</v>
      </c>
      <c r="O659" s="90">
        <v>3</v>
      </c>
      <c r="P659" s="90">
        <f>N659-O659</f>
        <v>0</v>
      </c>
      <c r="Q659" s="102">
        <f t="shared" si="24"/>
        <v>184453.6100000001</v>
      </c>
      <c r="R659" s="100">
        <f>L659/H659</f>
        <v>103.06423212192261</v>
      </c>
    </row>
    <row r="660" spans="1:18" x14ac:dyDescent="0.3">
      <c r="A660" s="45">
        <v>1</v>
      </c>
      <c r="B660" s="44" t="s">
        <v>244</v>
      </c>
      <c r="C660" s="44" t="s">
        <v>822</v>
      </c>
      <c r="D660" s="44" t="s">
        <v>315</v>
      </c>
      <c r="E660" s="44" t="s">
        <v>823</v>
      </c>
      <c r="F660" s="44" t="s">
        <v>400</v>
      </c>
      <c r="G660" s="398" t="s">
        <v>824</v>
      </c>
      <c r="H660" s="49"/>
      <c r="I660" s="45"/>
      <c r="J660" s="103"/>
      <c r="K660" s="109"/>
      <c r="L660" s="50"/>
      <c r="M660" s="50"/>
      <c r="N660" s="44"/>
      <c r="O660" s="44"/>
      <c r="P660" s="44"/>
    </row>
    <row r="661" spans="1:18" x14ac:dyDescent="0.3">
      <c r="A661" s="45">
        <v>2</v>
      </c>
      <c r="B661" s="44" t="s">
        <v>244</v>
      </c>
      <c r="C661" s="44" t="s">
        <v>822</v>
      </c>
      <c r="D661" s="44" t="s">
        <v>315</v>
      </c>
      <c r="E661" s="44" t="s">
        <v>823</v>
      </c>
      <c r="F661" s="44" t="s">
        <v>370</v>
      </c>
      <c r="G661" s="398" t="s">
        <v>1810</v>
      </c>
      <c r="H661" s="49">
        <v>2983</v>
      </c>
      <c r="I661" s="45">
        <v>2</v>
      </c>
      <c r="J661" s="103">
        <f>หนองคาย!F68</f>
        <v>479671.01</v>
      </c>
      <c r="K661" s="109">
        <f>หนองคาย!AI68</f>
        <v>560205.7699999999</v>
      </c>
      <c r="L661" s="50">
        <f>หนองคาย!AJ68</f>
        <v>1107261.67</v>
      </c>
      <c r="M661" s="50">
        <f>หนองคาย!AK68</f>
        <v>732412.6</v>
      </c>
      <c r="N661" s="44"/>
      <c r="O661" s="44"/>
      <c r="P661" s="44"/>
      <c r="Q661" s="101">
        <f t="shared" si="24"/>
        <v>374849.06999999995</v>
      </c>
      <c r="R661" s="47">
        <f t="shared" si="25"/>
        <v>371.19063694267516</v>
      </c>
    </row>
    <row r="662" spans="1:18" x14ac:dyDescent="0.3">
      <c r="A662" s="45">
        <v>3</v>
      </c>
      <c r="B662" s="44" t="s">
        <v>244</v>
      </c>
      <c r="C662" s="44" t="s">
        <v>822</v>
      </c>
      <c r="D662" s="44" t="s">
        <v>315</v>
      </c>
      <c r="E662" s="44" t="s">
        <v>823</v>
      </c>
      <c r="F662" s="44" t="s">
        <v>370</v>
      </c>
      <c r="G662" s="398" t="s">
        <v>1811</v>
      </c>
      <c r="H662" s="49">
        <v>3185</v>
      </c>
      <c r="I662" s="45">
        <v>3</v>
      </c>
      <c r="J662" s="103">
        <f>หนองคาย!F69</f>
        <v>437055.72</v>
      </c>
      <c r="K662" s="109">
        <f>หนองคาย!AI69</f>
        <v>476985.19999999995</v>
      </c>
      <c r="L662" s="50">
        <f>หนองคาย!AJ69</f>
        <v>411425.9</v>
      </c>
      <c r="M662" s="50">
        <f>หนองคาย!AK69</f>
        <v>353730.12</v>
      </c>
      <c r="N662" s="44"/>
      <c r="O662" s="44"/>
      <c r="P662" s="44"/>
      <c r="Q662" s="101">
        <f t="shared" si="24"/>
        <v>57695.780000000028</v>
      </c>
      <c r="R662" s="47">
        <f t="shared" si="25"/>
        <v>129.17610675039248</v>
      </c>
    </row>
    <row r="663" spans="1:18" x14ac:dyDescent="0.3">
      <c r="A663" s="45">
        <v>4</v>
      </c>
      <c r="B663" s="44" t="s">
        <v>244</v>
      </c>
      <c r="C663" s="44" t="s">
        <v>822</v>
      </c>
      <c r="D663" s="44" t="s">
        <v>315</v>
      </c>
      <c r="E663" s="44" t="s">
        <v>823</v>
      </c>
      <c r="F663" s="44" t="s">
        <v>370</v>
      </c>
      <c r="G663" s="398" t="s">
        <v>1812</v>
      </c>
      <c r="H663" s="49">
        <v>5687</v>
      </c>
      <c r="I663" s="45">
        <v>4</v>
      </c>
      <c r="J663" s="103">
        <f>หนองคาย!F70</f>
        <v>8085.78</v>
      </c>
      <c r="K663" s="109">
        <f>หนองคาย!AI70</f>
        <v>59799.31</v>
      </c>
      <c r="L663" s="50">
        <f>หนองคาย!AJ70</f>
        <v>771800.86</v>
      </c>
      <c r="M663" s="50">
        <f>หนองคาย!AK70</f>
        <v>682029.67</v>
      </c>
      <c r="N663" s="44"/>
      <c r="O663" s="44"/>
      <c r="P663" s="44"/>
      <c r="Q663" s="101">
        <f t="shared" si="24"/>
        <v>89771.189999999944</v>
      </c>
      <c r="R663" s="47">
        <f t="shared" si="25"/>
        <v>135.71318093898364</v>
      </c>
    </row>
    <row r="664" spans="1:18" x14ac:dyDescent="0.3">
      <c r="A664" s="45">
        <v>5</v>
      </c>
      <c r="B664" s="44" t="s">
        <v>244</v>
      </c>
      <c r="C664" s="44" t="s">
        <v>822</v>
      </c>
      <c r="D664" s="44" t="s">
        <v>315</v>
      </c>
      <c r="E664" s="44" t="s">
        <v>823</v>
      </c>
      <c r="F664" s="44" t="s">
        <v>370</v>
      </c>
      <c r="G664" s="398" t="s">
        <v>1813</v>
      </c>
      <c r="H664" s="49">
        <v>5400</v>
      </c>
      <c r="I664" s="45">
        <v>4</v>
      </c>
      <c r="J664" s="103">
        <f>หนองคาย!F71</f>
        <v>1599610.11</v>
      </c>
      <c r="K664" s="109">
        <f>หนองคาย!AI71</f>
        <v>1674430.61</v>
      </c>
      <c r="L664" s="50">
        <f>หนองคาย!AJ71</f>
        <v>785487.07</v>
      </c>
      <c r="M664" s="50">
        <f>หนองคาย!AK71</f>
        <v>514573.36000000004</v>
      </c>
      <c r="N664" s="44"/>
      <c r="O664" s="44"/>
      <c r="P664" s="44"/>
      <c r="Q664" s="101">
        <f t="shared" si="24"/>
        <v>270913.7099999999</v>
      </c>
      <c r="R664" s="47">
        <f t="shared" si="25"/>
        <v>145.4605685185185</v>
      </c>
    </row>
    <row r="665" spans="1:18" x14ac:dyDescent="0.3">
      <c r="A665" s="45">
        <v>6</v>
      </c>
      <c r="B665" s="44" t="s">
        <v>244</v>
      </c>
      <c r="C665" s="44" t="s">
        <v>822</v>
      </c>
      <c r="D665" s="44" t="s">
        <v>315</v>
      </c>
      <c r="E665" s="44" t="s">
        <v>823</v>
      </c>
      <c r="F665" s="44" t="s">
        <v>370</v>
      </c>
      <c r="G665" s="398" t="s">
        <v>1814</v>
      </c>
      <c r="H665" s="255">
        <v>9957</v>
      </c>
      <c r="I665" s="45">
        <v>5</v>
      </c>
      <c r="J665" s="103">
        <f>หนองคาย!F72</f>
        <v>1531662.64</v>
      </c>
      <c r="K665" s="109">
        <f>หนองคาย!AI72</f>
        <v>1550929.46</v>
      </c>
      <c r="L665" s="50">
        <f>หนองคาย!AJ72</f>
        <v>1396876.6400000001</v>
      </c>
      <c r="M665" s="50">
        <f>หนองคาย!AK72</f>
        <v>853185.2</v>
      </c>
      <c r="N665" s="44"/>
      <c r="O665" s="44"/>
      <c r="P665" s="44"/>
      <c r="Q665" s="101">
        <f t="shared" si="24"/>
        <v>543691.44000000018</v>
      </c>
      <c r="R665" s="47">
        <f t="shared" si="25"/>
        <v>140.29091493421714</v>
      </c>
    </row>
    <row r="666" spans="1:18" x14ac:dyDescent="0.3">
      <c r="A666" s="45">
        <v>7</v>
      </c>
      <c r="B666" s="44" t="s">
        <v>244</v>
      </c>
      <c r="C666" s="44" t="s">
        <v>822</v>
      </c>
      <c r="D666" s="44" t="s">
        <v>315</v>
      </c>
      <c r="E666" s="44" t="s">
        <v>823</v>
      </c>
      <c r="F666" s="44" t="s">
        <v>370</v>
      </c>
      <c r="G666" s="398" t="s">
        <v>1815</v>
      </c>
      <c r="H666" s="49">
        <v>2898</v>
      </c>
      <c r="I666" s="45">
        <v>2</v>
      </c>
      <c r="J666" s="103">
        <f>หนองคาย!F73</f>
        <v>920410.81</v>
      </c>
      <c r="K666" s="109">
        <f>หนองคาย!AI73</f>
        <v>875005.74</v>
      </c>
      <c r="L666" s="50">
        <f>หนองคาย!AJ73</f>
        <v>480204.37</v>
      </c>
      <c r="M666" s="50">
        <f>หนองคาย!AK73</f>
        <v>366322.54</v>
      </c>
      <c r="N666" s="44"/>
      <c r="O666" s="44"/>
      <c r="P666" s="44"/>
      <c r="Q666" s="101">
        <f t="shared" si="24"/>
        <v>113881.83000000002</v>
      </c>
      <c r="R666" s="47">
        <f t="shared" si="25"/>
        <v>165.70199102829537</v>
      </c>
    </row>
    <row r="667" spans="1:18" x14ac:dyDescent="0.3">
      <c r="A667" s="45">
        <v>8</v>
      </c>
      <c r="B667" s="44" t="s">
        <v>244</v>
      </c>
      <c r="C667" s="44" t="s">
        <v>822</v>
      </c>
      <c r="D667" s="44" t="s">
        <v>315</v>
      </c>
      <c r="E667" s="44" t="s">
        <v>823</v>
      </c>
      <c r="F667" s="44" t="s">
        <v>370</v>
      </c>
      <c r="G667" s="398" t="s">
        <v>1816</v>
      </c>
      <c r="H667" s="49">
        <v>3080</v>
      </c>
      <c r="I667" s="45">
        <v>3</v>
      </c>
      <c r="J667" s="103">
        <f>หนองคาย!F74</f>
        <v>148516.17000000001</v>
      </c>
      <c r="K667" s="109">
        <f>หนองคาย!AI74</f>
        <v>151717.98000000001</v>
      </c>
      <c r="L667" s="50">
        <f>หนองคาย!AJ74</f>
        <v>426828.55</v>
      </c>
      <c r="M667" s="50">
        <f>หนองคาย!AK74</f>
        <v>343279.28</v>
      </c>
      <c r="N667" s="44"/>
      <c r="O667" s="44"/>
      <c r="P667" s="44"/>
      <c r="Q667" s="101">
        <f t="shared" si="24"/>
        <v>83549.26999999996</v>
      </c>
      <c r="R667" s="47">
        <f t="shared" si="25"/>
        <v>138.58069805194805</v>
      </c>
    </row>
    <row r="668" spans="1:18" s="4" customFormat="1" x14ac:dyDescent="0.3">
      <c r="A668" s="89">
        <v>7</v>
      </c>
      <c r="B668" s="90" t="s">
        <v>244</v>
      </c>
      <c r="C668" s="90"/>
      <c r="D668" s="90"/>
      <c r="E668" s="90" t="s">
        <v>267</v>
      </c>
      <c r="F668" s="90"/>
      <c r="G668" s="399" t="s">
        <v>832</v>
      </c>
      <c r="H668" s="91">
        <f>SUM(H661:H667)</f>
        <v>33190</v>
      </c>
      <c r="I668" s="89"/>
      <c r="J668" s="92">
        <f>SUM(J660:J667)</f>
        <v>5125012.24</v>
      </c>
      <c r="K668" s="110">
        <f>SUM(K660:K667)</f>
        <v>5349074.07</v>
      </c>
      <c r="L668" s="92">
        <f>SUM(L660:L667)</f>
        <v>5379885.0599999996</v>
      </c>
      <c r="M668" s="92">
        <f>SUM(M660:M667)</f>
        <v>3845532.7700000005</v>
      </c>
      <c r="N668" s="90">
        <v>7</v>
      </c>
      <c r="O668" s="90">
        <v>7</v>
      </c>
      <c r="P668" s="90">
        <f>N668-O668</f>
        <v>0</v>
      </c>
      <c r="Q668" s="102">
        <f t="shared" si="24"/>
        <v>1534352.2899999991</v>
      </c>
      <c r="R668" s="100">
        <f>L668/H668</f>
        <v>162.09355408255499</v>
      </c>
    </row>
    <row r="669" spans="1:18" x14ac:dyDescent="0.3">
      <c r="A669" s="45">
        <v>1</v>
      </c>
      <c r="B669" s="44" t="s">
        <v>244</v>
      </c>
      <c r="C669" s="44" t="s">
        <v>833</v>
      </c>
      <c r="D669" s="44" t="s">
        <v>320</v>
      </c>
      <c r="E669" s="44" t="s">
        <v>834</v>
      </c>
      <c r="F669" s="44" t="s">
        <v>400</v>
      </c>
      <c r="G669" s="398" t="s">
        <v>835</v>
      </c>
      <c r="H669" s="49"/>
      <c r="I669" s="45"/>
      <c r="J669" s="103"/>
      <c r="K669" s="109"/>
      <c r="L669" s="50"/>
      <c r="M669" s="50"/>
      <c r="N669" s="44"/>
      <c r="O669" s="44"/>
      <c r="P669" s="44"/>
    </row>
    <row r="670" spans="1:18" x14ac:dyDescent="0.3">
      <c r="A670" s="45">
        <v>2</v>
      </c>
      <c r="B670" s="44" t="s">
        <v>244</v>
      </c>
      <c r="C670" s="44" t="s">
        <v>833</v>
      </c>
      <c r="D670" s="44" t="s">
        <v>320</v>
      </c>
      <c r="E670" s="44" t="s">
        <v>834</v>
      </c>
      <c r="F670" s="44" t="s">
        <v>370</v>
      </c>
      <c r="G670" s="398" t="s">
        <v>1817</v>
      </c>
      <c r="H670" s="49">
        <v>5394</v>
      </c>
      <c r="I670" s="45">
        <v>4</v>
      </c>
      <c r="J670" s="103">
        <f>หนองคาย!F75</f>
        <v>77962.850000000006</v>
      </c>
      <c r="K670" s="109">
        <f>หนองคาย!AI75</f>
        <v>87646.750000000015</v>
      </c>
      <c r="L670" s="50">
        <f>หนองคาย!AJ75</f>
        <v>612578.18999999994</v>
      </c>
      <c r="M670" s="50">
        <f>หนองคาย!AK75</f>
        <v>760830.42</v>
      </c>
      <c r="N670" s="44"/>
      <c r="O670" s="44"/>
      <c r="P670" s="44"/>
      <c r="Q670" s="101">
        <f t="shared" si="24"/>
        <v>-148252.2300000001</v>
      </c>
      <c r="R670" s="47">
        <f t="shared" si="25"/>
        <v>113.56659065628475</v>
      </c>
    </row>
    <row r="671" spans="1:18" x14ac:dyDescent="0.3">
      <c r="A671" s="45">
        <v>3</v>
      </c>
      <c r="B671" s="44" t="s">
        <v>244</v>
      </c>
      <c r="C671" s="44" t="s">
        <v>833</v>
      </c>
      <c r="D671" s="44" t="s">
        <v>320</v>
      </c>
      <c r="E671" s="44" t="s">
        <v>834</v>
      </c>
      <c r="F671" s="44" t="s">
        <v>370</v>
      </c>
      <c r="G671" s="398" t="s">
        <v>1818</v>
      </c>
      <c r="H671" s="255">
        <v>6493</v>
      </c>
      <c r="I671" s="45">
        <v>5</v>
      </c>
      <c r="J671" s="103">
        <f>หนองคาย!F76</f>
        <v>527304.64</v>
      </c>
      <c r="K671" s="109">
        <f>หนองคาย!AI76</f>
        <v>558065.36</v>
      </c>
      <c r="L671" s="50">
        <f>หนองคาย!AJ76</f>
        <v>679543.22</v>
      </c>
      <c r="M671" s="50">
        <f>หนองคาย!AK76</f>
        <v>764086.2</v>
      </c>
      <c r="N671" s="44"/>
      <c r="O671" s="44"/>
      <c r="P671" s="44"/>
      <c r="Q671" s="101">
        <f t="shared" si="24"/>
        <v>-84542.979999999981</v>
      </c>
      <c r="R671" s="47">
        <f t="shared" si="25"/>
        <v>104.65781918989681</v>
      </c>
    </row>
    <row r="672" spans="1:18" x14ac:dyDescent="0.3">
      <c r="A672" s="45">
        <v>4</v>
      </c>
      <c r="B672" s="44" t="s">
        <v>244</v>
      </c>
      <c r="C672" s="44" t="s">
        <v>833</v>
      </c>
      <c r="D672" s="44" t="s">
        <v>320</v>
      </c>
      <c r="E672" s="44" t="s">
        <v>834</v>
      </c>
      <c r="F672" s="44" t="s">
        <v>370</v>
      </c>
      <c r="G672" s="398" t="s">
        <v>1819</v>
      </c>
      <c r="H672" s="49">
        <v>2652</v>
      </c>
      <c r="I672" s="45">
        <v>2</v>
      </c>
      <c r="J672" s="103">
        <f>หนองคาย!F77</f>
        <v>147154.82999999999</v>
      </c>
      <c r="K672" s="109">
        <f>หนองคาย!AI77</f>
        <v>147577.53</v>
      </c>
      <c r="L672" s="50">
        <f>หนองคาย!AJ77</f>
        <v>310070.42000000004</v>
      </c>
      <c r="M672" s="50">
        <f>หนองคาย!AK77</f>
        <v>296103.34000000003</v>
      </c>
      <c r="N672" s="44"/>
      <c r="O672" s="44"/>
      <c r="P672" s="44"/>
      <c r="Q672" s="101">
        <f t="shared" si="24"/>
        <v>13967.080000000016</v>
      </c>
      <c r="R672" s="47">
        <f t="shared" si="25"/>
        <v>116.91946455505281</v>
      </c>
    </row>
    <row r="673" spans="1:18" x14ac:dyDescent="0.3">
      <c r="A673" s="45">
        <v>5</v>
      </c>
      <c r="B673" s="44" t="s">
        <v>244</v>
      </c>
      <c r="C673" s="44" t="s">
        <v>833</v>
      </c>
      <c r="D673" s="44" t="s">
        <v>320</v>
      </c>
      <c r="E673" s="44" t="s">
        <v>834</v>
      </c>
      <c r="F673" s="44" t="s">
        <v>370</v>
      </c>
      <c r="G673" s="398" t="s">
        <v>1820</v>
      </c>
      <c r="H673" s="49">
        <v>5048</v>
      </c>
      <c r="I673" s="45">
        <v>4</v>
      </c>
      <c r="J673" s="103">
        <f>หนองคาย!F78</f>
        <v>136108.41</v>
      </c>
      <c r="K673" s="109">
        <f>หนองคาย!AI78</f>
        <v>170025.97999999998</v>
      </c>
      <c r="L673" s="50">
        <f>หนองคาย!AJ78</f>
        <v>573878.17000000004</v>
      </c>
      <c r="M673" s="50">
        <f>หนองคาย!AK78</f>
        <v>602787.76</v>
      </c>
      <c r="N673" s="44"/>
      <c r="O673" s="44"/>
      <c r="P673" s="44"/>
      <c r="Q673" s="101">
        <f t="shared" si="24"/>
        <v>-28909.589999999967</v>
      </c>
      <c r="R673" s="47">
        <f t="shared" si="25"/>
        <v>113.68426505546752</v>
      </c>
    </row>
    <row r="674" spans="1:18" x14ac:dyDescent="0.3">
      <c r="A674" s="45">
        <v>6</v>
      </c>
      <c r="B674" s="44" t="s">
        <v>244</v>
      </c>
      <c r="C674" s="44" t="s">
        <v>833</v>
      </c>
      <c r="D674" s="44" t="s">
        <v>320</v>
      </c>
      <c r="E674" s="44" t="s">
        <v>834</v>
      </c>
      <c r="F674" s="44" t="s">
        <v>370</v>
      </c>
      <c r="G674" s="398" t="s">
        <v>1821</v>
      </c>
      <c r="H674" s="49">
        <v>4500</v>
      </c>
      <c r="I674" s="45">
        <v>3</v>
      </c>
      <c r="J674" s="103">
        <f>หนองคาย!F79</f>
        <v>1029348.25</v>
      </c>
      <c r="K674" s="109">
        <f>หนองคาย!AI79</f>
        <v>1322482.8</v>
      </c>
      <c r="L674" s="50">
        <f>หนองคาย!AJ79</f>
        <v>424696.38</v>
      </c>
      <c r="M674" s="50">
        <f>หนองคาย!AK79</f>
        <v>536128</v>
      </c>
      <c r="N674" s="44"/>
      <c r="O674" s="44"/>
      <c r="P674" s="44"/>
      <c r="Q674" s="101">
        <f t="shared" si="24"/>
        <v>-111431.62</v>
      </c>
      <c r="R674" s="47">
        <f t="shared" si="25"/>
        <v>94.376973333333339</v>
      </c>
    </row>
    <row r="675" spans="1:18" x14ac:dyDescent="0.3">
      <c r="A675" s="45">
        <v>7</v>
      </c>
      <c r="B675" s="44" t="s">
        <v>244</v>
      </c>
      <c r="C675" s="44" t="s">
        <v>833</v>
      </c>
      <c r="D675" s="44" t="s">
        <v>320</v>
      </c>
      <c r="E675" s="44" t="s">
        <v>834</v>
      </c>
      <c r="F675" s="44" t="s">
        <v>370</v>
      </c>
      <c r="G675" s="398" t="s">
        <v>1822</v>
      </c>
      <c r="H675" s="49">
        <v>3828</v>
      </c>
      <c r="I675" s="45">
        <v>3</v>
      </c>
      <c r="J675" s="103">
        <f>หนองคาย!F80</f>
        <v>144828.01</v>
      </c>
      <c r="K675" s="109">
        <f>หนองคาย!AI80</f>
        <v>147282.34000000003</v>
      </c>
      <c r="L675" s="50">
        <f>หนองคาย!AJ80</f>
        <v>518084.04</v>
      </c>
      <c r="M675" s="50">
        <f>หนองคาย!AK80</f>
        <v>460718.02</v>
      </c>
      <c r="N675" s="44"/>
      <c r="O675" s="44"/>
      <c r="P675" s="44"/>
      <c r="Q675" s="101">
        <f t="shared" si="24"/>
        <v>57366.01999999996</v>
      </c>
      <c r="R675" s="47">
        <f t="shared" si="25"/>
        <v>135.34065830721002</v>
      </c>
    </row>
    <row r="676" spans="1:18" s="4" customFormat="1" x14ac:dyDescent="0.3">
      <c r="A676" s="89">
        <v>8</v>
      </c>
      <c r="B676" s="90" t="s">
        <v>244</v>
      </c>
      <c r="C676" s="90"/>
      <c r="D676" s="90"/>
      <c r="E676" s="90" t="s">
        <v>267</v>
      </c>
      <c r="F676" s="90"/>
      <c r="G676" s="399" t="s">
        <v>839</v>
      </c>
      <c r="H676" s="91">
        <f>SUM(H670:H675)</f>
        <v>27915</v>
      </c>
      <c r="I676" s="89"/>
      <c r="J676" s="92">
        <f>SUM(J669:J675)</f>
        <v>2062706.99</v>
      </c>
      <c r="K676" s="110">
        <f>SUM(K669:K675)</f>
        <v>2433080.7599999998</v>
      </c>
      <c r="L676" s="92">
        <f>SUM(L669:L675)</f>
        <v>3118850.42</v>
      </c>
      <c r="M676" s="92">
        <f>SUM(M669:M675)</f>
        <v>3420653.74</v>
      </c>
      <c r="N676" s="90">
        <v>6</v>
      </c>
      <c r="O676" s="90">
        <v>6</v>
      </c>
      <c r="P676" s="90">
        <f>N676-O676</f>
        <v>0</v>
      </c>
      <c r="Q676" s="102">
        <f t="shared" si="24"/>
        <v>-301803.3200000003</v>
      </c>
      <c r="R676" s="100">
        <f>L676/H676</f>
        <v>111.72668529464445</v>
      </c>
    </row>
    <row r="677" spans="1:18" x14ac:dyDescent="0.3">
      <c r="A677" s="45">
        <v>1</v>
      </c>
      <c r="B677" s="44" t="s">
        <v>244</v>
      </c>
      <c r="C677" s="44" t="s">
        <v>840</v>
      </c>
      <c r="D677" s="44" t="s">
        <v>308</v>
      </c>
      <c r="E677" s="44" t="s">
        <v>841</v>
      </c>
      <c r="F677" s="44" t="s">
        <v>400</v>
      </c>
      <c r="G677" s="398" t="s">
        <v>842</v>
      </c>
      <c r="H677" s="49"/>
      <c r="I677" s="45"/>
      <c r="J677" s="103"/>
      <c r="K677" s="109"/>
      <c r="L677" s="50"/>
      <c r="M677" s="50"/>
      <c r="N677" s="44"/>
      <c r="O677" s="44"/>
      <c r="P677" s="44"/>
    </row>
    <row r="678" spans="1:18" x14ac:dyDescent="0.3">
      <c r="A678" s="45">
        <v>2</v>
      </c>
      <c r="B678" s="44" t="s">
        <v>244</v>
      </c>
      <c r="C678" s="44" t="s">
        <v>840</v>
      </c>
      <c r="D678" s="44" t="s">
        <v>308</v>
      </c>
      <c r="E678" s="44" t="s">
        <v>841</v>
      </c>
      <c r="F678" s="44" t="s">
        <v>370</v>
      </c>
      <c r="G678" s="398" t="s">
        <v>1823</v>
      </c>
      <c r="H678" s="49">
        <v>1542</v>
      </c>
      <c r="I678" s="45">
        <v>2</v>
      </c>
      <c r="J678" s="103">
        <f>หนองคาย!F81</f>
        <v>6099.37</v>
      </c>
      <c r="K678" s="109">
        <f>หนองคาย!AI81</f>
        <v>39915.47</v>
      </c>
      <c r="L678" s="50">
        <f>หนองคาย!AJ81</f>
        <v>292355.32</v>
      </c>
      <c r="M678" s="50">
        <f>หนองคาย!AK81</f>
        <v>341276.06</v>
      </c>
      <c r="N678" s="44"/>
      <c r="O678" s="44"/>
      <c r="P678" s="44"/>
      <c r="Q678" s="101">
        <f t="shared" si="24"/>
        <v>-48920.739999999991</v>
      </c>
      <c r="R678" s="47">
        <f t="shared" si="25"/>
        <v>189.5948897535668</v>
      </c>
    </row>
    <row r="679" spans="1:18" x14ac:dyDescent="0.3">
      <c r="A679" s="45">
        <v>3</v>
      </c>
      <c r="B679" s="44" t="s">
        <v>244</v>
      </c>
      <c r="C679" s="44" t="s">
        <v>840</v>
      </c>
      <c r="D679" s="44" t="s">
        <v>308</v>
      </c>
      <c r="E679" s="44" t="s">
        <v>841</v>
      </c>
      <c r="F679" s="44" t="s">
        <v>370</v>
      </c>
      <c r="G679" s="398" t="s">
        <v>1824</v>
      </c>
      <c r="H679" s="49">
        <v>3115</v>
      </c>
      <c r="I679" s="45">
        <v>3</v>
      </c>
      <c r="J679" s="103">
        <f>หนองคาย!F82</f>
        <v>260603.33</v>
      </c>
      <c r="K679" s="109">
        <f>หนองคาย!AI82</f>
        <v>481139.89999999991</v>
      </c>
      <c r="L679" s="50">
        <f>หนองคาย!AJ82</f>
        <v>1071792.3999999999</v>
      </c>
      <c r="M679" s="50">
        <f>หนองคาย!AK82</f>
        <v>592818.84</v>
      </c>
      <c r="N679" s="44"/>
      <c r="O679" s="44"/>
      <c r="P679" s="44"/>
      <c r="Q679" s="101">
        <f t="shared" si="24"/>
        <v>478973.55999999994</v>
      </c>
      <c r="R679" s="47">
        <f t="shared" si="25"/>
        <v>344.07460674157301</v>
      </c>
    </row>
    <row r="680" spans="1:18" x14ac:dyDescent="0.3">
      <c r="A680" s="45">
        <v>4</v>
      </c>
      <c r="B680" s="44" t="s">
        <v>244</v>
      </c>
      <c r="C680" s="44" t="s">
        <v>840</v>
      </c>
      <c r="D680" s="44" t="s">
        <v>308</v>
      </c>
      <c r="E680" s="44" t="s">
        <v>841</v>
      </c>
      <c r="F680" s="44" t="s">
        <v>370</v>
      </c>
      <c r="G680" s="398" t="s">
        <v>1825</v>
      </c>
      <c r="H680" s="49">
        <v>1500</v>
      </c>
      <c r="I680" s="45">
        <v>1</v>
      </c>
      <c r="J680" s="103">
        <f>หนองคาย!F83</f>
        <v>170615.35</v>
      </c>
      <c r="K680" s="109">
        <f>หนองคาย!AI83</f>
        <v>188003.47</v>
      </c>
      <c r="L680" s="50">
        <f>หนองคาย!AJ83</f>
        <v>753595.67999999993</v>
      </c>
      <c r="M680" s="50">
        <f>หนองคาย!AK83</f>
        <v>690092.74</v>
      </c>
      <c r="N680" s="44"/>
      <c r="O680" s="44"/>
      <c r="P680" s="44"/>
      <c r="Q680" s="101">
        <f t="shared" si="24"/>
        <v>63502.939999999944</v>
      </c>
      <c r="R680" s="47">
        <f t="shared" si="25"/>
        <v>502.39711999999997</v>
      </c>
    </row>
    <row r="681" spans="1:18" x14ac:dyDescent="0.3">
      <c r="A681" s="45">
        <v>5</v>
      </c>
      <c r="B681" s="44" t="s">
        <v>244</v>
      </c>
      <c r="C681" s="44" t="s">
        <v>840</v>
      </c>
      <c r="D681" s="44" t="s">
        <v>308</v>
      </c>
      <c r="E681" s="44" t="s">
        <v>841</v>
      </c>
      <c r="F681" s="44" t="s">
        <v>370</v>
      </c>
      <c r="G681" s="398" t="s">
        <v>1826</v>
      </c>
      <c r="H681" s="49">
        <v>1499</v>
      </c>
      <c r="I681" s="45">
        <v>1</v>
      </c>
      <c r="J681" s="103">
        <f>หนองคาย!F84</f>
        <v>8392.66</v>
      </c>
      <c r="K681" s="109">
        <f>หนองคาย!AI84</f>
        <v>32392.329999999998</v>
      </c>
      <c r="L681" s="50">
        <f>หนองคาย!AJ84</f>
        <v>466417.55</v>
      </c>
      <c r="M681" s="50">
        <f>หนองคาย!AK84</f>
        <v>466788.37999999995</v>
      </c>
      <c r="N681" s="44"/>
      <c r="O681" s="44"/>
      <c r="P681" s="44"/>
      <c r="Q681" s="101">
        <f t="shared" si="24"/>
        <v>-370.82999999995809</v>
      </c>
      <c r="R681" s="47">
        <f t="shared" si="25"/>
        <v>311.15246831220816</v>
      </c>
    </row>
    <row r="682" spans="1:18" x14ac:dyDescent="0.3">
      <c r="A682" s="45">
        <v>6</v>
      </c>
      <c r="B682" s="44" t="s">
        <v>244</v>
      </c>
      <c r="C682" s="44" t="s">
        <v>840</v>
      </c>
      <c r="D682" s="44" t="s">
        <v>308</v>
      </c>
      <c r="E682" s="44" t="s">
        <v>841</v>
      </c>
      <c r="F682" s="44" t="s">
        <v>370</v>
      </c>
      <c r="G682" s="398" t="s">
        <v>1827</v>
      </c>
      <c r="H682" s="49">
        <v>2997</v>
      </c>
      <c r="I682" s="45">
        <v>2</v>
      </c>
      <c r="J682" s="103">
        <f>หนองคาย!F85</f>
        <v>63852.12</v>
      </c>
      <c r="K682" s="109">
        <f>หนองคาย!AI85</f>
        <v>24851.690000000002</v>
      </c>
      <c r="L682" s="50">
        <f>หนองคาย!AJ85</f>
        <v>620395.76</v>
      </c>
      <c r="M682" s="50">
        <f>หนองคาย!AK85</f>
        <v>739763.7</v>
      </c>
      <c r="N682" s="44"/>
      <c r="O682" s="44"/>
      <c r="P682" s="44"/>
      <c r="Q682" s="101">
        <f t="shared" si="24"/>
        <v>-119367.93999999994</v>
      </c>
      <c r="R682" s="47">
        <f t="shared" si="25"/>
        <v>207.00559225892559</v>
      </c>
    </row>
    <row r="683" spans="1:18" s="4" customFormat="1" x14ac:dyDescent="0.3">
      <c r="A683" s="89">
        <v>9</v>
      </c>
      <c r="B683" s="90" t="s">
        <v>244</v>
      </c>
      <c r="C683" s="90"/>
      <c r="D683" s="90"/>
      <c r="E683" s="90" t="s">
        <v>267</v>
      </c>
      <c r="F683" s="90"/>
      <c r="G683" s="399" t="s">
        <v>848</v>
      </c>
      <c r="H683" s="91">
        <f>SUM(H678:H682)</f>
        <v>10653</v>
      </c>
      <c r="I683" s="89"/>
      <c r="J683" s="92">
        <f>SUM(J677:J682)</f>
        <v>509562.83</v>
      </c>
      <c r="K683" s="110">
        <f>SUM(K677:K682)</f>
        <v>766302.85999999987</v>
      </c>
      <c r="L683" s="92">
        <f>SUM(L677:L682)</f>
        <v>3204556.71</v>
      </c>
      <c r="M683" s="92">
        <f>SUM(M677:M682)</f>
        <v>2830739.7199999997</v>
      </c>
      <c r="N683" s="90">
        <v>5</v>
      </c>
      <c r="O683" s="90">
        <v>5</v>
      </c>
      <c r="P683" s="90">
        <f>N683-O236</f>
        <v>0</v>
      </c>
      <c r="Q683" s="102">
        <f t="shared" si="24"/>
        <v>373816.99000000022</v>
      </c>
      <c r="R683" s="100">
        <f t="shared" si="25"/>
        <v>300.81260771613631</v>
      </c>
    </row>
    <row r="684" spans="1:18" s="4" customFormat="1" x14ac:dyDescent="0.3">
      <c r="A684" s="56"/>
      <c r="B684" s="57" t="s">
        <v>244</v>
      </c>
      <c r="C684" s="57" t="s">
        <v>244</v>
      </c>
      <c r="D684" s="57" t="s">
        <v>244</v>
      </c>
      <c r="E684" s="57" t="s">
        <v>244</v>
      </c>
      <c r="F684" s="57"/>
      <c r="G684" s="407" t="s">
        <v>849</v>
      </c>
      <c r="H684" s="165">
        <f>H610+H622+H639+H647+H654+H659+H668+H676+H683</f>
        <v>296367</v>
      </c>
      <c r="I684" s="56"/>
      <c r="J684" s="107">
        <f t="shared" ref="J684:O684" si="26">J610+J622+J639+J647+J654+J659+J668+J676+J683</f>
        <v>29635414.889999997</v>
      </c>
      <c r="K684" s="115">
        <f t="shared" si="26"/>
        <v>33151087.480000004</v>
      </c>
      <c r="L684" s="107">
        <f t="shared" si="26"/>
        <v>42649545.480000004</v>
      </c>
      <c r="M684" s="107">
        <f t="shared" si="26"/>
        <v>39639364.289999999</v>
      </c>
      <c r="N684" s="57">
        <f t="shared" si="26"/>
        <v>74</v>
      </c>
      <c r="O684" s="57">
        <f t="shared" si="26"/>
        <v>74</v>
      </c>
      <c r="P684" s="57">
        <f>N684-O684</f>
        <v>0</v>
      </c>
      <c r="Q684" s="102">
        <f t="shared" si="24"/>
        <v>3010181.1900000051</v>
      </c>
      <c r="R684" s="100">
        <f t="shared" si="25"/>
        <v>143.90787597809475</v>
      </c>
    </row>
    <row r="685" spans="1:18" ht="19.5" thickBot="1" x14ac:dyDescent="0.35">
      <c r="A685" s="127"/>
      <c r="B685" s="128"/>
      <c r="C685" s="128"/>
      <c r="D685" s="128"/>
      <c r="E685" s="392" t="s">
        <v>850</v>
      </c>
      <c r="F685" s="393"/>
      <c r="G685" s="394"/>
      <c r="H685" s="129"/>
      <c r="I685" s="127"/>
      <c r="J685" s="119">
        <f>J684/O684</f>
        <v>400478.57959459454</v>
      </c>
      <c r="K685" s="120">
        <f>K684/O684</f>
        <v>447987.66864864872</v>
      </c>
      <c r="L685" s="119">
        <f>L684/O684</f>
        <v>576345.20918918925</v>
      </c>
      <c r="M685" s="119">
        <f>M684/O684</f>
        <v>535667.08499999996</v>
      </c>
      <c r="N685" s="130"/>
      <c r="O685" s="130"/>
      <c r="P685" s="130"/>
      <c r="Q685" s="101">
        <f t="shared" si="24"/>
        <v>40678.124189189286</v>
      </c>
    </row>
    <row r="686" spans="1:18" ht="19.5" thickTop="1" x14ac:dyDescent="0.3">
      <c r="A686" s="52">
        <v>1</v>
      </c>
      <c r="B686" s="53" t="s">
        <v>243</v>
      </c>
      <c r="C686" s="53" t="s">
        <v>851</v>
      </c>
      <c r="D686" s="53" t="s">
        <v>852</v>
      </c>
      <c r="E686" s="53" t="s">
        <v>853</v>
      </c>
      <c r="F686" s="53" t="s">
        <v>494</v>
      </c>
      <c r="G686" s="402" t="s">
        <v>854</v>
      </c>
      <c r="H686" s="54"/>
      <c r="I686" s="52"/>
      <c r="J686" s="105"/>
      <c r="K686" s="112"/>
      <c r="L686" s="55"/>
      <c r="M686" s="55"/>
      <c r="N686" s="53"/>
      <c r="O686" s="53"/>
      <c r="P686" s="53"/>
    </row>
    <row r="687" spans="1:18" x14ac:dyDescent="0.3">
      <c r="A687" s="45">
        <v>2</v>
      </c>
      <c r="B687" s="44" t="s">
        <v>243</v>
      </c>
      <c r="C687" s="44" t="s">
        <v>851</v>
      </c>
      <c r="D687" s="44" t="s">
        <v>852</v>
      </c>
      <c r="E687" s="44" t="s">
        <v>853</v>
      </c>
      <c r="F687" s="44" t="s">
        <v>370</v>
      </c>
      <c r="G687" s="398" t="s">
        <v>1828</v>
      </c>
      <c r="H687" s="49">
        <v>4500</v>
      </c>
      <c r="I687" s="45">
        <v>3</v>
      </c>
      <c r="J687" s="103">
        <f>สกลนคร!F22</f>
        <v>124524.69</v>
      </c>
      <c r="K687" s="109">
        <f>สกลนคร!AG22</f>
        <v>1343644.1199999999</v>
      </c>
      <c r="L687" s="50">
        <f>สกลนคร!AH22</f>
        <v>1427093.48</v>
      </c>
      <c r="M687" s="50">
        <f>สกลนคร!AI22</f>
        <v>1031649.5900000001</v>
      </c>
      <c r="N687" s="44"/>
      <c r="O687" s="44"/>
      <c r="P687" s="44"/>
      <c r="Q687" s="101">
        <f t="shared" si="24"/>
        <v>395443.8899999999</v>
      </c>
      <c r="R687" s="47">
        <f t="shared" si="25"/>
        <v>317.13188444444444</v>
      </c>
    </row>
    <row r="688" spans="1:18" x14ac:dyDescent="0.3">
      <c r="A688" s="45">
        <v>3</v>
      </c>
      <c r="B688" s="44" t="s">
        <v>243</v>
      </c>
      <c r="C688" s="44" t="s">
        <v>851</v>
      </c>
      <c r="D688" s="44" t="s">
        <v>852</v>
      </c>
      <c r="E688" s="44" t="s">
        <v>853</v>
      </c>
      <c r="F688" s="44" t="s">
        <v>370</v>
      </c>
      <c r="G688" s="398" t="s">
        <v>1829</v>
      </c>
      <c r="H688" s="255">
        <v>6201</v>
      </c>
      <c r="I688" s="45">
        <v>5</v>
      </c>
      <c r="J688" s="103">
        <f>สกลนคร!F23</f>
        <v>257688.51</v>
      </c>
      <c r="K688" s="109">
        <f>สกลนคร!AG23</f>
        <v>295494.09000000003</v>
      </c>
      <c r="L688" s="50">
        <f>สกลนคร!AH23</f>
        <v>541323.98</v>
      </c>
      <c r="M688" s="50">
        <f>สกลนคร!AI23</f>
        <v>380083.11</v>
      </c>
      <c r="N688" s="44"/>
      <c r="O688" s="44"/>
      <c r="P688" s="44"/>
      <c r="Q688" s="101">
        <f t="shared" si="24"/>
        <v>161240.87</v>
      </c>
      <c r="R688" s="47">
        <f t="shared" si="25"/>
        <v>87.296239316239308</v>
      </c>
    </row>
    <row r="689" spans="1:18" x14ac:dyDescent="0.3">
      <c r="A689" s="45">
        <v>4</v>
      </c>
      <c r="B689" s="44" t="s">
        <v>243</v>
      </c>
      <c r="C689" s="44" t="s">
        <v>851</v>
      </c>
      <c r="D689" s="44" t="s">
        <v>852</v>
      </c>
      <c r="E689" s="44" t="s">
        <v>853</v>
      </c>
      <c r="F689" s="44" t="s">
        <v>370</v>
      </c>
      <c r="G689" s="398" t="s">
        <v>1830</v>
      </c>
      <c r="H689" s="49">
        <v>4500</v>
      </c>
      <c r="I689" s="45">
        <v>3</v>
      </c>
      <c r="J689" s="103">
        <f>สกลนคร!F24</f>
        <v>301495.34999999998</v>
      </c>
      <c r="K689" s="109">
        <f>สกลนคร!AG24</f>
        <v>602468.01</v>
      </c>
      <c r="L689" s="50">
        <f>สกลนคร!AH24</f>
        <v>932767.6</v>
      </c>
      <c r="M689" s="50">
        <f>สกลนคร!AI24</f>
        <v>729730.4</v>
      </c>
      <c r="N689" s="44"/>
      <c r="O689" s="44"/>
      <c r="P689" s="44"/>
      <c r="Q689" s="101">
        <f t="shared" si="24"/>
        <v>203037.19999999995</v>
      </c>
      <c r="R689" s="47">
        <f t="shared" si="25"/>
        <v>207.28168888888888</v>
      </c>
    </row>
    <row r="690" spans="1:18" x14ac:dyDescent="0.3">
      <c r="A690" s="45">
        <v>5</v>
      </c>
      <c r="B690" s="44" t="s">
        <v>243</v>
      </c>
      <c r="C690" s="44" t="s">
        <v>851</v>
      </c>
      <c r="D690" s="44" t="s">
        <v>852</v>
      </c>
      <c r="E690" s="44" t="s">
        <v>853</v>
      </c>
      <c r="F690" s="44" t="s">
        <v>370</v>
      </c>
      <c r="G690" s="398" t="s">
        <v>1831</v>
      </c>
      <c r="H690" s="49">
        <v>3000</v>
      </c>
      <c r="I690" s="45">
        <v>2</v>
      </c>
      <c r="J690" s="103">
        <f>สกลนคร!F25</f>
        <v>426167.89</v>
      </c>
      <c r="K690" s="109">
        <f>สกลนคร!AG25</f>
        <v>508031.33</v>
      </c>
      <c r="L690" s="50">
        <f>สกลนคร!AH25</f>
        <v>524967.1</v>
      </c>
      <c r="M690" s="50">
        <f>สกลนคร!AI25</f>
        <v>398204.89999999997</v>
      </c>
      <c r="N690" s="44"/>
      <c r="O690" s="44"/>
      <c r="P690" s="44"/>
      <c r="Q690" s="101">
        <f t="shared" si="24"/>
        <v>126762.20000000001</v>
      </c>
      <c r="R690" s="47">
        <f t="shared" si="25"/>
        <v>174.98903333333334</v>
      </c>
    </row>
    <row r="691" spans="1:18" x14ac:dyDescent="0.3">
      <c r="A691" s="45">
        <v>6</v>
      </c>
      <c r="B691" s="44" t="s">
        <v>243</v>
      </c>
      <c r="C691" s="44" t="s">
        <v>851</v>
      </c>
      <c r="D691" s="44" t="s">
        <v>852</v>
      </c>
      <c r="E691" s="44" t="s">
        <v>853</v>
      </c>
      <c r="F691" s="44" t="s">
        <v>370</v>
      </c>
      <c r="G691" s="398" t="s">
        <v>1832</v>
      </c>
      <c r="H691" s="49">
        <v>4509</v>
      </c>
      <c r="I691" s="45">
        <v>4</v>
      </c>
      <c r="J691" s="103">
        <f>สกลนคร!F26</f>
        <v>272700.48</v>
      </c>
      <c r="K691" s="109">
        <f>สกลนคร!AG26</f>
        <v>432182.75</v>
      </c>
      <c r="L691" s="50">
        <f>สกลนคร!AH26</f>
        <v>552673.15999999992</v>
      </c>
      <c r="M691" s="50">
        <f>สกลนคร!AI26</f>
        <v>315815.07</v>
      </c>
      <c r="N691" s="44"/>
      <c r="O691" s="44"/>
      <c r="P691" s="44"/>
      <c r="Q691" s="101">
        <f t="shared" si="24"/>
        <v>236858.08999999991</v>
      </c>
      <c r="R691" s="47">
        <f t="shared" si="25"/>
        <v>122.5711155466844</v>
      </c>
    </row>
    <row r="692" spans="1:18" x14ac:dyDescent="0.3">
      <c r="A692" s="45">
        <v>7</v>
      </c>
      <c r="B692" s="44" t="s">
        <v>243</v>
      </c>
      <c r="C692" s="44" t="s">
        <v>851</v>
      </c>
      <c r="D692" s="44" t="s">
        <v>852</v>
      </c>
      <c r="E692" s="44" t="s">
        <v>853</v>
      </c>
      <c r="F692" s="44" t="s">
        <v>370</v>
      </c>
      <c r="G692" s="398" t="s">
        <v>1833</v>
      </c>
      <c r="H692" s="49">
        <v>4887</v>
      </c>
      <c r="I692" s="45">
        <v>4</v>
      </c>
      <c r="J692" s="103">
        <f>สกลนคร!F27</f>
        <v>757306.4</v>
      </c>
      <c r="K692" s="109">
        <f>สกลนคร!AG27</f>
        <v>880148.15</v>
      </c>
      <c r="L692" s="50">
        <f>สกลนคร!AH27</f>
        <v>562219.22</v>
      </c>
      <c r="M692" s="50">
        <f>สกลนคร!AI27</f>
        <v>416615.46</v>
      </c>
      <c r="N692" s="44"/>
      <c r="O692" s="44"/>
      <c r="P692" s="44"/>
      <c r="Q692" s="101">
        <f t="shared" si="24"/>
        <v>145603.75999999995</v>
      </c>
      <c r="R692" s="47">
        <f t="shared" si="25"/>
        <v>115.04383466339267</v>
      </c>
    </row>
    <row r="693" spans="1:18" x14ac:dyDescent="0.3">
      <c r="A693" s="45">
        <v>8</v>
      </c>
      <c r="B693" s="44" t="s">
        <v>243</v>
      </c>
      <c r="C693" s="44" t="s">
        <v>851</v>
      </c>
      <c r="D693" s="44" t="s">
        <v>852</v>
      </c>
      <c r="E693" s="44" t="s">
        <v>853</v>
      </c>
      <c r="F693" s="44" t="s">
        <v>370</v>
      </c>
      <c r="G693" s="398" t="s">
        <v>1834</v>
      </c>
      <c r="H693" s="255">
        <v>6109</v>
      </c>
      <c r="I693" s="45">
        <v>5</v>
      </c>
      <c r="J693" s="103">
        <f>สกลนคร!F28</f>
        <v>692559.77</v>
      </c>
      <c r="K693" s="109">
        <f>สกลนคร!AG28</f>
        <v>779954.09</v>
      </c>
      <c r="L693" s="50">
        <f>สกลนคร!AH28</f>
        <v>294250.89</v>
      </c>
      <c r="M693" s="50">
        <f>สกลนคร!AI28</f>
        <v>466321.06</v>
      </c>
      <c r="N693" s="44"/>
      <c r="O693" s="44"/>
      <c r="P693" s="44"/>
      <c r="Q693" s="101">
        <f t="shared" si="24"/>
        <v>-172070.16999999998</v>
      </c>
      <c r="R693" s="47">
        <f t="shared" si="25"/>
        <v>48.166785071206419</v>
      </c>
    </row>
    <row r="694" spans="1:18" x14ac:dyDescent="0.3">
      <c r="A694" s="45">
        <v>9</v>
      </c>
      <c r="B694" s="44" t="s">
        <v>243</v>
      </c>
      <c r="C694" s="44" t="s">
        <v>851</v>
      </c>
      <c r="D694" s="44" t="s">
        <v>852</v>
      </c>
      <c r="E694" s="44" t="s">
        <v>853</v>
      </c>
      <c r="F694" s="44" t="s">
        <v>370</v>
      </c>
      <c r="G694" s="398" t="s">
        <v>1835</v>
      </c>
      <c r="H694" s="255">
        <v>11813</v>
      </c>
      <c r="I694" s="45">
        <v>5</v>
      </c>
      <c r="J694" s="103">
        <f>สกลนคร!F29</f>
        <v>688000.74</v>
      </c>
      <c r="K694" s="109">
        <f>สกลนคร!AG29</f>
        <v>864530.36</v>
      </c>
      <c r="L694" s="50">
        <f>สกลนคร!AH29</f>
        <v>710691.51</v>
      </c>
      <c r="M694" s="50">
        <f>สกลนคร!AI29</f>
        <v>560497.32999999996</v>
      </c>
      <c r="N694" s="44"/>
      <c r="O694" s="44"/>
      <c r="P694" s="44"/>
      <c r="Q694" s="101">
        <f t="shared" si="24"/>
        <v>150194.18000000005</v>
      </c>
      <c r="R694" s="47">
        <f t="shared" si="25"/>
        <v>60.161814103106749</v>
      </c>
    </row>
    <row r="695" spans="1:18" x14ac:dyDescent="0.3">
      <c r="A695" s="45">
        <v>10</v>
      </c>
      <c r="B695" s="44" t="s">
        <v>243</v>
      </c>
      <c r="C695" s="44" t="s">
        <v>851</v>
      </c>
      <c r="D695" s="44" t="s">
        <v>852</v>
      </c>
      <c r="E695" s="44" t="s">
        <v>853</v>
      </c>
      <c r="F695" s="44" t="s">
        <v>370</v>
      </c>
      <c r="G695" s="398" t="s">
        <v>1836</v>
      </c>
      <c r="H695" s="49">
        <v>4498</v>
      </c>
      <c r="I695" s="45">
        <v>3</v>
      </c>
      <c r="J695" s="103">
        <f>สกลนคร!F30</f>
        <v>400007.18</v>
      </c>
      <c r="K695" s="109">
        <f>สกลนคร!AG30</f>
        <v>616753.47</v>
      </c>
      <c r="L695" s="50">
        <f>สกลนคร!AH30</f>
        <v>836661.05</v>
      </c>
      <c r="M695" s="50">
        <f>สกลนคร!AI30</f>
        <v>768643.41999999993</v>
      </c>
      <c r="N695" s="44"/>
      <c r="O695" s="44"/>
      <c r="P695" s="44"/>
      <c r="Q695" s="101">
        <f t="shared" si="24"/>
        <v>68017.630000000121</v>
      </c>
      <c r="R695" s="47">
        <f t="shared" si="25"/>
        <v>186.0073477100934</v>
      </c>
    </row>
    <row r="696" spans="1:18" x14ac:dyDescent="0.3">
      <c r="A696" s="45">
        <v>11</v>
      </c>
      <c r="B696" s="44" t="s">
        <v>243</v>
      </c>
      <c r="C696" s="44" t="s">
        <v>851</v>
      </c>
      <c r="D696" s="44" t="s">
        <v>852</v>
      </c>
      <c r="E696" s="44" t="s">
        <v>853</v>
      </c>
      <c r="F696" s="44" t="s">
        <v>370</v>
      </c>
      <c r="G696" s="398" t="s">
        <v>1837</v>
      </c>
      <c r="H696" s="49">
        <v>3577</v>
      </c>
      <c r="I696" s="45">
        <v>3</v>
      </c>
      <c r="J696" s="103">
        <f>สกลนคร!F31</f>
        <v>754850.27</v>
      </c>
      <c r="K696" s="109">
        <f>สกลนคร!AG31</f>
        <v>923563.49</v>
      </c>
      <c r="L696" s="50">
        <f>สกลนคร!AH31</f>
        <v>543720.6</v>
      </c>
      <c r="M696" s="50">
        <f>สกลนคร!AI31</f>
        <v>314653.59000000003</v>
      </c>
      <c r="N696" s="44"/>
      <c r="O696" s="44"/>
      <c r="P696" s="44"/>
      <c r="Q696" s="101">
        <f t="shared" si="24"/>
        <v>229067.00999999995</v>
      </c>
      <c r="R696" s="47">
        <f t="shared" si="25"/>
        <v>152.00464076041374</v>
      </c>
    </row>
    <row r="697" spans="1:18" x14ac:dyDescent="0.3">
      <c r="A697" s="45">
        <v>12</v>
      </c>
      <c r="B697" s="44" t="s">
        <v>243</v>
      </c>
      <c r="C697" s="44" t="s">
        <v>851</v>
      </c>
      <c r="D697" s="44" t="s">
        <v>852</v>
      </c>
      <c r="E697" s="44" t="s">
        <v>853</v>
      </c>
      <c r="F697" s="44" t="s">
        <v>370</v>
      </c>
      <c r="G697" s="398" t="s">
        <v>1838</v>
      </c>
      <c r="H697" s="49">
        <v>3159</v>
      </c>
      <c r="I697" s="45">
        <v>3</v>
      </c>
      <c r="J697" s="103">
        <f>สกลนคร!F32</f>
        <v>321182.73</v>
      </c>
      <c r="K697" s="109">
        <f>สกลนคร!AG32</f>
        <v>382954.31999999995</v>
      </c>
      <c r="L697" s="50">
        <f>สกลนคร!AH32</f>
        <v>573560</v>
      </c>
      <c r="M697" s="50">
        <f>สกลนคร!AI32</f>
        <v>695220.48</v>
      </c>
      <c r="N697" s="44"/>
      <c r="O697" s="44"/>
      <c r="P697" s="44"/>
      <c r="Q697" s="101">
        <f t="shared" si="24"/>
        <v>-121660.47999999998</v>
      </c>
      <c r="R697" s="47">
        <f t="shared" si="25"/>
        <v>181.56378600823047</v>
      </c>
    </row>
    <row r="698" spans="1:18" x14ac:dyDescent="0.3">
      <c r="A698" s="45">
        <v>13</v>
      </c>
      <c r="B698" s="44" t="s">
        <v>243</v>
      </c>
      <c r="C698" s="44" t="s">
        <v>851</v>
      </c>
      <c r="D698" s="44" t="s">
        <v>852</v>
      </c>
      <c r="E698" s="44" t="s">
        <v>853</v>
      </c>
      <c r="F698" s="44" t="s">
        <v>370</v>
      </c>
      <c r="G698" s="398" t="s">
        <v>1839</v>
      </c>
      <c r="H698" s="49">
        <v>3764</v>
      </c>
      <c r="I698" s="45">
        <v>3</v>
      </c>
      <c r="J698" s="103">
        <f>สกลนคร!F33</f>
        <v>568868.75</v>
      </c>
      <c r="K698" s="109">
        <f>สกลนคร!AG33</f>
        <v>697131.76</v>
      </c>
      <c r="L698" s="50">
        <f>สกลนคร!AH33</f>
        <v>457229.24</v>
      </c>
      <c r="M698" s="50">
        <f>สกลนคร!AI33</f>
        <v>273668.97000000003</v>
      </c>
      <c r="N698" s="44"/>
      <c r="O698" s="44"/>
      <c r="P698" s="44"/>
      <c r="Q698" s="101">
        <f t="shared" si="24"/>
        <v>183560.26999999996</v>
      </c>
      <c r="R698" s="47">
        <f t="shared" si="25"/>
        <v>121.47429330499469</v>
      </c>
    </row>
    <row r="699" spans="1:18" x14ac:dyDescent="0.3">
      <c r="A699" s="45">
        <v>14</v>
      </c>
      <c r="B699" s="44" t="s">
        <v>243</v>
      </c>
      <c r="C699" s="44" t="s">
        <v>851</v>
      </c>
      <c r="D699" s="44" t="s">
        <v>852</v>
      </c>
      <c r="E699" s="44" t="s">
        <v>853</v>
      </c>
      <c r="F699" s="44" t="s">
        <v>370</v>
      </c>
      <c r="G699" s="398" t="s">
        <v>1840</v>
      </c>
      <c r="H699" s="255">
        <v>6209</v>
      </c>
      <c r="I699" s="45">
        <v>5</v>
      </c>
      <c r="J699" s="103">
        <f>สกลนคร!F34</f>
        <v>558058.48</v>
      </c>
      <c r="K699" s="109">
        <f>สกลนคร!AG34</f>
        <v>751612.12</v>
      </c>
      <c r="L699" s="50">
        <f>สกลนคร!AH34</f>
        <v>417285.8</v>
      </c>
      <c r="M699" s="50">
        <f>สกลนคร!AI34</f>
        <v>237280.18</v>
      </c>
      <c r="N699" s="44"/>
      <c r="O699" s="44"/>
      <c r="P699" s="44"/>
      <c r="Q699" s="101">
        <f t="shared" si="24"/>
        <v>180005.62</v>
      </c>
      <c r="R699" s="47">
        <f t="shared" si="25"/>
        <v>67.206603317764532</v>
      </c>
    </row>
    <row r="700" spans="1:18" x14ac:dyDescent="0.3">
      <c r="A700" s="45">
        <v>15</v>
      </c>
      <c r="B700" s="44" t="s">
        <v>243</v>
      </c>
      <c r="C700" s="44" t="s">
        <v>851</v>
      </c>
      <c r="D700" s="44" t="s">
        <v>852</v>
      </c>
      <c r="E700" s="44" t="s">
        <v>853</v>
      </c>
      <c r="F700" s="44" t="s">
        <v>370</v>
      </c>
      <c r="G700" s="398" t="s">
        <v>1841</v>
      </c>
      <c r="H700" s="49">
        <v>4488</v>
      </c>
      <c r="I700" s="45">
        <v>3</v>
      </c>
      <c r="J700" s="103">
        <f>สกลนคร!F35</f>
        <v>1177132.8899999999</v>
      </c>
      <c r="K700" s="109">
        <f>สกลนคร!AG35</f>
        <v>1346916.5799999998</v>
      </c>
      <c r="L700" s="50">
        <f>สกลนคร!AH35</f>
        <v>683602.33000000007</v>
      </c>
      <c r="M700" s="50">
        <f>สกลนคร!AI35</f>
        <v>468543.05</v>
      </c>
      <c r="N700" s="44"/>
      <c r="O700" s="44"/>
      <c r="P700" s="44"/>
      <c r="Q700" s="101">
        <f t="shared" si="24"/>
        <v>215059.28000000009</v>
      </c>
      <c r="R700" s="47">
        <f t="shared" si="25"/>
        <v>152.31780971479503</v>
      </c>
    </row>
    <row r="701" spans="1:18" x14ac:dyDescent="0.3">
      <c r="A701" s="45">
        <v>16</v>
      </c>
      <c r="B701" s="44" t="s">
        <v>243</v>
      </c>
      <c r="C701" s="44" t="s">
        <v>851</v>
      </c>
      <c r="D701" s="44" t="s">
        <v>852</v>
      </c>
      <c r="E701" s="44" t="s">
        <v>853</v>
      </c>
      <c r="F701" s="44" t="s">
        <v>370</v>
      </c>
      <c r="G701" s="398" t="s">
        <v>1842</v>
      </c>
      <c r="H701" s="49">
        <v>3391</v>
      </c>
      <c r="I701" s="45">
        <v>3</v>
      </c>
      <c r="J701" s="103">
        <f>สกลนคร!F36</f>
        <v>325274.03999999998</v>
      </c>
      <c r="K701" s="109">
        <f>สกลนคร!AG36</f>
        <v>483510.1</v>
      </c>
      <c r="L701" s="50">
        <f>สกลนคร!AH36</f>
        <v>670148.99</v>
      </c>
      <c r="M701" s="50">
        <f>สกลนคร!AI36</f>
        <v>491031.79</v>
      </c>
      <c r="N701" s="44"/>
      <c r="O701" s="44"/>
      <c r="P701" s="44"/>
      <c r="Q701" s="101">
        <f t="shared" si="24"/>
        <v>179117.2</v>
      </c>
      <c r="R701" s="47">
        <f t="shared" si="25"/>
        <v>197.62577115895016</v>
      </c>
    </row>
    <row r="702" spans="1:18" x14ac:dyDescent="0.3">
      <c r="A702" s="45">
        <v>17</v>
      </c>
      <c r="B702" s="44" t="s">
        <v>243</v>
      </c>
      <c r="C702" s="44" t="s">
        <v>851</v>
      </c>
      <c r="D702" s="44" t="s">
        <v>852</v>
      </c>
      <c r="E702" s="44" t="s">
        <v>853</v>
      </c>
      <c r="F702" s="44" t="s">
        <v>370</v>
      </c>
      <c r="G702" s="398" t="s">
        <v>1843</v>
      </c>
      <c r="H702" s="49">
        <v>2999</v>
      </c>
      <c r="I702" s="45">
        <v>2</v>
      </c>
      <c r="J702" s="103">
        <f>สกลนคร!F37</f>
        <v>344949.08</v>
      </c>
      <c r="K702" s="109">
        <f>สกลนคร!AG37</f>
        <v>407405.68</v>
      </c>
      <c r="L702" s="50">
        <f>สกลนคร!AH37</f>
        <v>651000.24</v>
      </c>
      <c r="M702" s="50">
        <f>สกลนคร!AI37</f>
        <v>482786.95999999996</v>
      </c>
      <c r="N702" s="44"/>
      <c r="O702" s="44"/>
      <c r="P702" s="44"/>
      <c r="Q702" s="101">
        <f t="shared" si="24"/>
        <v>168213.28000000003</v>
      </c>
      <c r="R702" s="47">
        <f t="shared" si="25"/>
        <v>217.0724374791597</v>
      </c>
    </row>
    <row r="703" spans="1:18" x14ac:dyDescent="0.3">
      <c r="A703" s="45">
        <v>18</v>
      </c>
      <c r="B703" s="44" t="s">
        <v>243</v>
      </c>
      <c r="C703" s="44" t="s">
        <v>851</v>
      </c>
      <c r="D703" s="44" t="s">
        <v>852</v>
      </c>
      <c r="E703" s="44" t="s">
        <v>853</v>
      </c>
      <c r="F703" s="44" t="s">
        <v>370</v>
      </c>
      <c r="G703" s="398" t="s">
        <v>1844</v>
      </c>
      <c r="H703" s="49">
        <v>4590</v>
      </c>
      <c r="I703" s="45">
        <v>4</v>
      </c>
      <c r="J703" s="103">
        <f>สกลนคร!F38</f>
        <v>327357.99</v>
      </c>
      <c r="K703" s="109">
        <f>สกลนคร!AG38</f>
        <v>495399.41000000003</v>
      </c>
      <c r="L703" s="50">
        <f>สกลนคร!AH38</f>
        <v>280842</v>
      </c>
      <c r="M703" s="50">
        <f>สกลนคร!AI38</f>
        <v>203343.01</v>
      </c>
      <c r="N703" s="44"/>
      <c r="O703" s="44"/>
      <c r="P703" s="44"/>
      <c r="Q703" s="101">
        <f t="shared" si="24"/>
        <v>77498.989999999991</v>
      </c>
      <c r="R703" s="47">
        <f t="shared" si="25"/>
        <v>61.185620915032679</v>
      </c>
    </row>
    <row r="704" spans="1:18" x14ac:dyDescent="0.3">
      <c r="A704" s="45">
        <v>19</v>
      </c>
      <c r="B704" s="44" t="s">
        <v>243</v>
      </c>
      <c r="C704" s="44" t="s">
        <v>851</v>
      </c>
      <c r="D704" s="44" t="s">
        <v>852</v>
      </c>
      <c r="E704" s="44" t="s">
        <v>853</v>
      </c>
      <c r="F704" s="44" t="s">
        <v>370</v>
      </c>
      <c r="G704" s="398" t="s">
        <v>1845</v>
      </c>
      <c r="H704" s="49">
        <v>3000</v>
      </c>
      <c r="I704" s="45">
        <v>2</v>
      </c>
      <c r="J704" s="103">
        <f>สกลนคร!F39</f>
        <v>711126.91</v>
      </c>
      <c r="K704" s="109">
        <f>สกลนคร!AG39</f>
        <v>816723.01</v>
      </c>
      <c r="L704" s="50">
        <f>สกลนคร!AH39</f>
        <v>690082.35</v>
      </c>
      <c r="M704" s="50">
        <f>สกลนคร!AI39</f>
        <v>518453.15</v>
      </c>
      <c r="N704" s="44"/>
      <c r="O704" s="44"/>
      <c r="P704" s="44"/>
      <c r="Q704" s="101">
        <f t="shared" si="24"/>
        <v>171629.19999999995</v>
      </c>
      <c r="R704" s="47">
        <f t="shared" si="25"/>
        <v>230.02744999999999</v>
      </c>
    </row>
    <row r="705" spans="1:18" x14ac:dyDescent="0.3">
      <c r="A705" s="45">
        <v>20</v>
      </c>
      <c r="B705" s="44" t="s">
        <v>243</v>
      </c>
      <c r="C705" s="44" t="s">
        <v>851</v>
      </c>
      <c r="D705" s="44" t="s">
        <v>852</v>
      </c>
      <c r="E705" s="44" t="s">
        <v>853</v>
      </c>
      <c r="F705" s="44" t="s">
        <v>370</v>
      </c>
      <c r="G705" s="398" t="s">
        <v>1846</v>
      </c>
      <c r="H705" s="49">
        <v>2556</v>
      </c>
      <c r="I705" s="45">
        <v>2</v>
      </c>
      <c r="J705" s="103">
        <f>สกลนคร!F40</f>
        <v>109880.99</v>
      </c>
      <c r="K705" s="109">
        <f>สกลนคร!AG40</f>
        <v>174930.78</v>
      </c>
      <c r="L705" s="50">
        <f>สกลนคร!AH40</f>
        <v>63811.67</v>
      </c>
      <c r="M705" s="50">
        <f>สกลนคร!AI40</f>
        <v>190662.81</v>
      </c>
      <c r="N705" s="44"/>
      <c r="O705" s="44"/>
      <c r="P705" s="44"/>
      <c r="Q705" s="101">
        <f t="shared" si="24"/>
        <v>-126851.14</v>
      </c>
      <c r="R705" s="47">
        <f t="shared" si="25"/>
        <v>24.965442097026603</v>
      </c>
    </row>
    <row r="706" spans="1:18" x14ac:dyDescent="0.3">
      <c r="A706" s="45">
        <v>21</v>
      </c>
      <c r="B706" s="44" t="s">
        <v>243</v>
      </c>
      <c r="C706" s="44" t="s">
        <v>851</v>
      </c>
      <c r="D706" s="44" t="s">
        <v>852</v>
      </c>
      <c r="E706" s="44" t="s">
        <v>853</v>
      </c>
      <c r="F706" s="44" t="s">
        <v>370</v>
      </c>
      <c r="G706" s="398" t="s">
        <v>1847</v>
      </c>
      <c r="H706" s="49">
        <v>4700</v>
      </c>
      <c r="I706" s="45">
        <v>4</v>
      </c>
      <c r="J706" s="103">
        <f>สกลนคร!F41</f>
        <v>304775.86</v>
      </c>
      <c r="K706" s="109">
        <f>สกลนคร!AG41</f>
        <v>453202.47</v>
      </c>
      <c r="L706" s="50">
        <f>สกลนคร!AH41</f>
        <v>243058.07</v>
      </c>
      <c r="M706" s="50">
        <f>สกลนคร!AI41</f>
        <v>304881.14999999997</v>
      </c>
      <c r="N706" s="44"/>
      <c r="O706" s="44"/>
      <c r="P706" s="44"/>
      <c r="Q706" s="101">
        <f t="shared" si="24"/>
        <v>-61823.079999999958</v>
      </c>
      <c r="R706" s="47">
        <f t="shared" si="25"/>
        <v>51.714482978723403</v>
      </c>
    </row>
    <row r="707" spans="1:18" x14ac:dyDescent="0.3">
      <c r="A707" s="45">
        <v>22</v>
      </c>
      <c r="B707" s="44" t="s">
        <v>243</v>
      </c>
      <c r="C707" s="44" t="s">
        <v>851</v>
      </c>
      <c r="D707" s="44" t="s">
        <v>852</v>
      </c>
      <c r="E707" s="44" t="s">
        <v>853</v>
      </c>
      <c r="F707" s="44" t="s">
        <v>370</v>
      </c>
      <c r="G707" s="398" t="s">
        <v>1848</v>
      </c>
      <c r="H707" s="49">
        <v>4500</v>
      </c>
      <c r="I707" s="45">
        <v>3</v>
      </c>
      <c r="J707" s="103">
        <f>สกลนคร!F42</f>
        <v>601996.09</v>
      </c>
      <c r="K707" s="109">
        <f>สกลนคร!AG42</f>
        <v>756919.37</v>
      </c>
      <c r="L707" s="50">
        <f>สกลนคร!AH42</f>
        <v>513799.34</v>
      </c>
      <c r="M707" s="50">
        <f>สกลนคร!AI42</f>
        <v>393395.33999999997</v>
      </c>
      <c r="N707" s="44"/>
      <c r="O707" s="44"/>
      <c r="P707" s="44"/>
      <c r="Q707" s="101">
        <f t="shared" si="24"/>
        <v>120404.00000000006</v>
      </c>
      <c r="R707" s="47">
        <f t="shared" si="25"/>
        <v>114.17763111111111</v>
      </c>
    </row>
    <row r="708" spans="1:18" x14ac:dyDescent="0.3">
      <c r="A708" s="45">
        <v>23</v>
      </c>
      <c r="B708" s="44" t="s">
        <v>243</v>
      </c>
      <c r="C708" s="44" t="s">
        <v>851</v>
      </c>
      <c r="D708" s="44" t="s">
        <v>852</v>
      </c>
      <c r="E708" s="44" t="s">
        <v>853</v>
      </c>
      <c r="F708" s="44" t="s">
        <v>370</v>
      </c>
      <c r="G708" s="398" t="s">
        <v>1849</v>
      </c>
      <c r="H708" s="49">
        <v>4629</v>
      </c>
      <c r="I708" s="45">
        <v>4</v>
      </c>
      <c r="J708" s="103">
        <f>สกลนคร!F43</f>
        <v>168454.34</v>
      </c>
      <c r="K708" s="109">
        <f>สกลนคร!AG43</f>
        <v>380420.89</v>
      </c>
      <c r="L708" s="50">
        <f>สกลนคร!AH43</f>
        <v>326613.58999999997</v>
      </c>
      <c r="M708" s="50">
        <f>สกลนคร!AI43</f>
        <v>263401.47000000003</v>
      </c>
      <c r="N708" s="44"/>
      <c r="O708" s="44"/>
      <c r="P708" s="44"/>
      <c r="Q708" s="101">
        <f t="shared" si="24"/>
        <v>63212.119999999937</v>
      </c>
      <c r="R708" s="47">
        <f t="shared" si="25"/>
        <v>70.558131345863032</v>
      </c>
    </row>
    <row r="709" spans="1:18" x14ac:dyDescent="0.3">
      <c r="A709" s="45">
        <v>24</v>
      </c>
      <c r="B709" s="44" t="s">
        <v>243</v>
      </c>
      <c r="C709" s="44" t="s">
        <v>851</v>
      </c>
      <c r="D709" s="44" t="s">
        <v>852</v>
      </c>
      <c r="E709" s="44" t="s">
        <v>853</v>
      </c>
      <c r="F709" s="44" t="s">
        <v>370</v>
      </c>
      <c r="G709" s="398" t="s">
        <v>1850</v>
      </c>
      <c r="H709" s="49">
        <v>2828</v>
      </c>
      <c r="I709" s="45">
        <v>2</v>
      </c>
      <c r="J709" s="103">
        <f>สกลนคร!F44</f>
        <v>804473.53</v>
      </c>
      <c r="K709" s="109">
        <f>สกลนคร!AG44</f>
        <v>982161.54</v>
      </c>
      <c r="L709" s="50">
        <f>สกลนคร!AH44</f>
        <v>368063.36</v>
      </c>
      <c r="M709" s="50">
        <f>สกลนคร!AI44</f>
        <v>414351.41000000003</v>
      </c>
      <c r="N709" s="44"/>
      <c r="O709" s="44"/>
      <c r="P709" s="44"/>
      <c r="Q709" s="101">
        <f t="shared" si="24"/>
        <v>-46288.050000000047</v>
      </c>
      <c r="R709" s="47">
        <f t="shared" si="25"/>
        <v>130.14970297029703</v>
      </c>
    </row>
    <row r="710" spans="1:18" x14ac:dyDescent="0.3">
      <c r="A710" s="45">
        <v>25</v>
      </c>
      <c r="B710" s="44" t="s">
        <v>243</v>
      </c>
      <c r="C710" s="44" t="s">
        <v>851</v>
      </c>
      <c r="D710" s="44" t="s">
        <v>852</v>
      </c>
      <c r="E710" s="44" t="s">
        <v>853</v>
      </c>
      <c r="F710" s="44" t="s">
        <v>370</v>
      </c>
      <c r="G710" s="398" t="s">
        <v>1851</v>
      </c>
      <c r="H710" s="49">
        <v>2529</v>
      </c>
      <c r="I710" s="45">
        <v>2</v>
      </c>
      <c r="J710" s="103">
        <f>สกลนคร!F45</f>
        <v>235697.57</v>
      </c>
      <c r="K710" s="109">
        <f>สกลนคร!AG45</f>
        <v>328544.87</v>
      </c>
      <c r="L710" s="50">
        <f>สกลนคร!AH45</f>
        <v>456841.22</v>
      </c>
      <c r="M710" s="50">
        <f>สกลนคร!AI45</f>
        <v>384175.32</v>
      </c>
      <c r="N710" s="44"/>
      <c r="O710" s="44"/>
      <c r="P710" s="44"/>
      <c r="Q710" s="101">
        <f t="shared" si="24"/>
        <v>72665.899999999965</v>
      </c>
      <c r="R710" s="47">
        <f t="shared" si="25"/>
        <v>180.64105179913008</v>
      </c>
    </row>
    <row r="711" spans="1:18" s="4" customFormat="1" x14ac:dyDescent="0.3">
      <c r="A711" s="89">
        <v>1</v>
      </c>
      <c r="B711" s="90" t="s">
        <v>243</v>
      </c>
      <c r="C711" s="90"/>
      <c r="D711" s="90"/>
      <c r="E711" s="90" t="s">
        <v>267</v>
      </c>
      <c r="F711" s="90"/>
      <c r="G711" s="399" t="s">
        <v>879</v>
      </c>
      <c r="H711" s="91">
        <f>SUM(H686:H710)</f>
        <v>106936</v>
      </c>
      <c r="I711" s="89"/>
      <c r="J711" s="92">
        <f>SUM(J686:J710)</f>
        <v>11234530.529999999</v>
      </c>
      <c r="K711" s="110">
        <f>SUM(K686:K710)</f>
        <v>15704602.76</v>
      </c>
      <c r="L711" s="92">
        <f>SUM(L686:L710)</f>
        <v>13322306.789999999</v>
      </c>
      <c r="M711" s="92">
        <f>SUM(M686:M710)</f>
        <v>10703409.020000001</v>
      </c>
      <c r="N711" s="90">
        <v>24</v>
      </c>
      <c r="O711" s="90">
        <v>24</v>
      </c>
      <c r="P711" s="90">
        <f>N711-O711</f>
        <v>0</v>
      </c>
      <c r="Q711" s="102">
        <f t="shared" ref="Q711:Q774" si="27">L711-M711</f>
        <v>2618897.7699999977</v>
      </c>
      <c r="R711" s="100">
        <f>L711/H711</f>
        <v>124.58205646367921</v>
      </c>
    </row>
    <row r="712" spans="1:18" x14ac:dyDescent="0.3">
      <c r="A712" s="45">
        <v>1</v>
      </c>
      <c r="B712" s="44" t="s">
        <v>243</v>
      </c>
      <c r="C712" s="44" t="s">
        <v>880</v>
      </c>
      <c r="D712" s="44" t="s">
        <v>272</v>
      </c>
      <c r="E712" s="44" t="s">
        <v>881</v>
      </c>
      <c r="F712" s="44" t="s">
        <v>400</v>
      </c>
      <c r="G712" s="398" t="s">
        <v>882</v>
      </c>
      <c r="H712" s="49"/>
      <c r="I712" s="45"/>
      <c r="J712" s="103"/>
      <c r="K712" s="109"/>
      <c r="L712" s="50"/>
      <c r="M712" s="50"/>
      <c r="N712" s="44"/>
      <c r="O712" s="44"/>
      <c r="P712" s="44"/>
    </row>
    <row r="713" spans="1:18" x14ac:dyDescent="0.3">
      <c r="A713" s="45">
        <v>2</v>
      </c>
      <c r="B713" s="44" t="s">
        <v>243</v>
      </c>
      <c r="C713" s="44" t="s">
        <v>880</v>
      </c>
      <c r="D713" s="44" t="s">
        <v>272</v>
      </c>
      <c r="E713" s="44" t="s">
        <v>881</v>
      </c>
      <c r="F713" s="44" t="s">
        <v>370</v>
      </c>
      <c r="G713" s="398" t="s">
        <v>1852</v>
      </c>
      <c r="H713" s="49">
        <v>5981</v>
      </c>
      <c r="I713" s="45">
        <v>4</v>
      </c>
      <c r="J713" s="103">
        <f>สกลนคร!F46</f>
        <v>489561.29</v>
      </c>
      <c r="K713" s="109">
        <f>สกลนคร!AG46</f>
        <v>564100.88</v>
      </c>
      <c r="L713" s="50">
        <f>สกลนคร!AH46</f>
        <v>809607.58</v>
      </c>
      <c r="M713" s="50">
        <f>สกลนคร!AI46</f>
        <v>585738.34</v>
      </c>
      <c r="N713" s="44"/>
      <c r="O713" s="44"/>
      <c r="P713" s="44"/>
      <c r="Q713" s="101">
        <f t="shared" si="27"/>
        <v>223869.24</v>
      </c>
      <c r="R713" s="47">
        <f t="shared" ref="R713:R774" si="28">L713/H713</f>
        <v>135.36324694867079</v>
      </c>
    </row>
    <row r="714" spans="1:18" x14ac:dyDescent="0.3">
      <c r="A714" s="45">
        <v>3</v>
      </c>
      <c r="B714" s="44" t="s">
        <v>243</v>
      </c>
      <c r="C714" s="44" t="s">
        <v>880</v>
      </c>
      <c r="D714" s="44" t="s">
        <v>272</v>
      </c>
      <c r="E714" s="44" t="s">
        <v>881</v>
      </c>
      <c r="F714" s="44" t="s">
        <v>370</v>
      </c>
      <c r="G714" s="398" t="s">
        <v>1853</v>
      </c>
      <c r="H714" s="49">
        <v>5608</v>
      </c>
      <c r="I714" s="45">
        <v>4</v>
      </c>
      <c r="J714" s="103">
        <f>สกลนคร!F47</f>
        <v>527941.56000000006</v>
      </c>
      <c r="K714" s="109">
        <f>สกลนคร!AG47</f>
        <v>538304.41</v>
      </c>
      <c r="L714" s="50">
        <f>สกลนคร!AH47</f>
        <v>879497.34000000008</v>
      </c>
      <c r="M714" s="50">
        <f>สกลนคร!AI47</f>
        <v>612002.7300000001</v>
      </c>
      <c r="N714" s="44"/>
      <c r="O714" s="44"/>
      <c r="P714" s="44"/>
      <c r="Q714" s="101">
        <f t="shared" si="27"/>
        <v>267494.61</v>
      </c>
      <c r="R714" s="47">
        <f t="shared" si="28"/>
        <v>156.82905492154066</v>
      </c>
    </row>
    <row r="715" spans="1:18" x14ac:dyDescent="0.3">
      <c r="A715" s="45">
        <v>4</v>
      </c>
      <c r="B715" s="44" t="s">
        <v>243</v>
      </c>
      <c r="C715" s="44" t="s">
        <v>880</v>
      </c>
      <c r="D715" s="44" t="s">
        <v>272</v>
      </c>
      <c r="E715" s="44" t="s">
        <v>881</v>
      </c>
      <c r="F715" s="44" t="s">
        <v>370</v>
      </c>
      <c r="G715" s="398" t="s">
        <v>1854</v>
      </c>
      <c r="H715" s="49">
        <v>3981</v>
      </c>
      <c r="I715" s="45">
        <v>3</v>
      </c>
      <c r="J715" s="103">
        <f>สกลนคร!F48</f>
        <v>530408.51</v>
      </c>
      <c r="K715" s="109">
        <f>สกลนคร!AG48</f>
        <v>533772.29</v>
      </c>
      <c r="L715" s="50">
        <f>สกลนคร!AH48</f>
        <v>854395.56</v>
      </c>
      <c r="M715" s="50">
        <f>สกลนคร!AI48</f>
        <v>727509.26</v>
      </c>
      <c r="N715" s="44"/>
      <c r="O715" s="44"/>
      <c r="P715" s="44"/>
      <c r="Q715" s="101">
        <f t="shared" si="27"/>
        <v>126886.30000000005</v>
      </c>
      <c r="R715" s="47">
        <f t="shared" si="28"/>
        <v>214.61832705350415</v>
      </c>
    </row>
    <row r="716" spans="1:18" x14ac:dyDescent="0.3">
      <c r="A716" s="45">
        <v>5</v>
      </c>
      <c r="B716" s="44" t="s">
        <v>243</v>
      </c>
      <c r="C716" s="44" t="s">
        <v>880</v>
      </c>
      <c r="D716" s="44" t="s">
        <v>272</v>
      </c>
      <c r="E716" s="44" t="s">
        <v>881</v>
      </c>
      <c r="F716" s="44" t="s">
        <v>370</v>
      </c>
      <c r="G716" s="398" t="s">
        <v>1855</v>
      </c>
      <c r="H716" s="49">
        <v>2676</v>
      </c>
      <c r="I716" s="45">
        <v>2</v>
      </c>
      <c r="J716" s="103">
        <f>สกลนคร!F49</f>
        <v>109724.12</v>
      </c>
      <c r="K716" s="109">
        <f>สกลนคร!AG49</f>
        <v>159397.15</v>
      </c>
      <c r="L716" s="50">
        <f>สกลนคร!AH49</f>
        <v>551629.71</v>
      </c>
      <c r="M716" s="50">
        <f>สกลนคร!AI49</f>
        <v>474878.12</v>
      </c>
      <c r="N716" s="44"/>
      <c r="O716" s="44"/>
      <c r="P716" s="44"/>
      <c r="Q716" s="101">
        <f t="shared" si="27"/>
        <v>76751.589999999967</v>
      </c>
      <c r="R716" s="47">
        <f t="shared" si="28"/>
        <v>206.13965246636769</v>
      </c>
    </row>
    <row r="717" spans="1:18" x14ac:dyDescent="0.3">
      <c r="A717" s="45">
        <v>6</v>
      </c>
      <c r="B717" s="44" t="s">
        <v>243</v>
      </c>
      <c r="C717" s="44" t="s">
        <v>880</v>
      </c>
      <c r="D717" s="44" t="s">
        <v>272</v>
      </c>
      <c r="E717" s="44" t="s">
        <v>881</v>
      </c>
      <c r="F717" s="44" t="s">
        <v>370</v>
      </c>
      <c r="G717" s="398" t="s">
        <v>1856</v>
      </c>
      <c r="H717" s="49">
        <v>4612</v>
      </c>
      <c r="I717" s="45">
        <v>4</v>
      </c>
      <c r="J717" s="103">
        <f>สกลนคร!F50</f>
        <v>609928.28</v>
      </c>
      <c r="K717" s="109">
        <f>สกลนคร!AG50</f>
        <v>495710.93</v>
      </c>
      <c r="L717" s="50">
        <f>สกลนคร!AH50</f>
        <v>1149928.7</v>
      </c>
      <c r="M717" s="50">
        <f>สกลนคร!AI50</f>
        <v>845060.44</v>
      </c>
      <c r="N717" s="44"/>
      <c r="O717" s="44"/>
      <c r="P717" s="44"/>
      <c r="Q717" s="101">
        <f t="shared" si="27"/>
        <v>304868.26</v>
      </c>
      <c r="R717" s="47">
        <f t="shared" si="28"/>
        <v>249.33406331309627</v>
      </c>
    </row>
    <row r="718" spans="1:18" x14ac:dyDescent="0.3">
      <c r="A718" s="45">
        <v>7</v>
      </c>
      <c r="B718" s="44" t="s">
        <v>243</v>
      </c>
      <c r="C718" s="44" t="s">
        <v>880</v>
      </c>
      <c r="D718" s="44" t="s">
        <v>272</v>
      </c>
      <c r="E718" s="44" t="s">
        <v>881</v>
      </c>
      <c r="F718" s="44" t="s">
        <v>370</v>
      </c>
      <c r="G718" s="398" t="s">
        <v>1857</v>
      </c>
      <c r="H718" s="49">
        <v>3723</v>
      </c>
      <c r="I718" s="45">
        <v>3</v>
      </c>
      <c r="J718" s="103">
        <f>สกลนคร!F51</f>
        <v>357503.96</v>
      </c>
      <c r="K718" s="109">
        <f>สกลนคร!AG51</f>
        <v>365327.92</v>
      </c>
      <c r="L718" s="50">
        <f>สกลนคร!AH51</f>
        <v>540143.97</v>
      </c>
      <c r="M718" s="50">
        <f>สกลนคร!AI51</f>
        <v>400863.98</v>
      </c>
      <c r="N718" s="44"/>
      <c r="O718" s="44"/>
      <c r="P718" s="44"/>
      <c r="Q718" s="101">
        <f t="shared" si="27"/>
        <v>139279.99</v>
      </c>
      <c r="R718" s="47">
        <f t="shared" si="28"/>
        <v>145.08298952457696</v>
      </c>
    </row>
    <row r="719" spans="1:18" s="4" customFormat="1" x14ac:dyDescent="0.3">
      <c r="A719" s="89">
        <v>2</v>
      </c>
      <c r="B719" s="90" t="s">
        <v>243</v>
      </c>
      <c r="C719" s="90"/>
      <c r="D719" s="90"/>
      <c r="E719" s="90" t="s">
        <v>267</v>
      </c>
      <c r="F719" s="90"/>
      <c r="G719" s="399" t="s">
        <v>889</v>
      </c>
      <c r="H719" s="91">
        <f>SUM(H712:H718)</f>
        <v>26581</v>
      </c>
      <c r="I719" s="89"/>
      <c r="J719" s="92">
        <f>SUM(J712:J718)</f>
        <v>2625067.7199999997</v>
      </c>
      <c r="K719" s="110">
        <f>SUM(K712:K718)</f>
        <v>2656613.58</v>
      </c>
      <c r="L719" s="92">
        <f>SUM(L712:L718)</f>
        <v>4785202.8599999994</v>
      </c>
      <c r="M719" s="92">
        <f>SUM(M712:M718)</f>
        <v>3646052.87</v>
      </c>
      <c r="N719" s="90">
        <v>6</v>
      </c>
      <c r="O719" s="90">
        <v>6</v>
      </c>
      <c r="P719" s="90">
        <f>N719-O719</f>
        <v>0</v>
      </c>
      <c r="Q719" s="102">
        <f t="shared" si="27"/>
        <v>1139149.9899999993</v>
      </c>
      <c r="R719" s="100">
        <f>L719/H719</f>
        <v>180.02343252699293</v>
      </c>
    </row>
    <row r="720" spans="1:18" s="4" customFormat="1" x14ac:dyDescent="0.3">
      <c r="A720" s="202">
        <v>1</v>
      </c>
      <c r="B720" s="3" t="s">
        <v>243</v>
      </c>
      <c r="C720" s="3" t="s">
        <v>890</v>
      </c>
      <c r="D720" s="3" t="s">
        <v>279</v>
      </c>
      <c r="E720" s="3" t="s">
        <v>891</v>
      </c>
      <c r="F720" s="3" t="s">
        <v>400</v>
      </c>
      <c r="G720" s="408" t="s">
        <v>891</v>
      </c>
      <c r="H720" s="97"/>
      <c r="I720" s="202"/>
      <c r="J720" s="6"/>
      <c r="K720" s="116"/>
      <c r="L720" s="96"/>
      <c r="M720" s="96"/>
      <c r="N720" s="3"/>
      <c r="O720" s="3"/>
      <c r="P720" s="3"/>
      <c r="Q720" s="102"/>
      <c r="R720" s="100"/>
    </row>
    <row r="721" spans="1:18" x14ac:dyDescent="0.3">
      <c r="A721" s="45">
        <v>2</v>
      </c>
      <c r="B721" s="44" t="s">
        <v>243</v>
      </c>
      <c r="C721" s="44" t="s">
        <v>890</v>
      </c>
      <c r="D721" s="44" t="s">
        <v>279</v>
      </c>
      <c r="E721" s="44" t="s">
        <v>891</v>
      </c>
      <c r="F721" s="44" t="s">
        <v>370</v>
      </c>
      <c r="G721" s="398" t="s">
        <v>1858</v>
      </c>
      <c r="H721" s="49">
        <v>4086</v>
      </c>
      <c r="I721" s="45">
        <v>3</v>
      </c>
      <c r="J721" s="103">
        <f>สกลนคร!F52</f>
        <v>201984.22</v>
      </c>
      <c r="K721" s="109">
        <f>สกลนคร!AG52</f>
        <v>209460.05</v>
      </c>
      <c r="L721" s="50">
        <f>สกลนคร!AH52</f>
        <v>538982.9</v>
      </c>
      <c r="M721" s="50">
        <f>สกลนคร!AI52</f>
        <v>473000.06000000006</v>
      </c>
      <c r="N721" s="44"/>
      <c r="O721" s="44"/>
      <c r="P721" s="44"/>
      <c r="Q721" s="101">
        <f t="shared" si="27"/>
        <v>65982.839999999967</v>
      </c>
      <c r="R721" s="47">
        <f t="shared" si="28"/>
        <v>131.90966715614294</v>
      </c>
    </row>
    <row r="722" spans="1:18" x14ac:dyDescent="0.3">
      <c r="A722" s="45">
        <v>3</v>
      </c>
      <c r="B722" s="44" t="s">
        <v>243</v>
      </c>
      <c r="C722" s="44" t="s">
        <v>890</v>
      </c>
      <c r="D722" s="44" t="s">
        <v>279</v>
      </c>
      <c r="E722" s="44" t="s">
        <v>891</v>
      </c>
      <c r="F722" s="44" t="s">
        <v>370</v>
      </c>
      <c r="G722" s="398" t="s">
        <v>1859</v>
      </c>
      <c r="H722" s="49">
        <v>4226</v>
      </c>
      <c r="I722" s="45">
        <v>3</v>
      </c>
      <c r="J722" s="103">
        <f>สกลนคร!F53</f>
        <v>150856.26</v>
      </c>
      <c r="K722" s="109">
        <f>สกลนคร!AG53</f>
        <v>195743.45</v>
      </c>
      <c r="L722" s="50">
        <f>สกลนคร!AH53</f>
        <v>497745.56</v>
      </c>
      <c r="M722" s="50">
        <f>สกลนคร!AI53</f>
        <v>449084.52</v>
      </c>
      <c r="N722" s="44"/>
      <c r="O722" s="44"/>
      <c r="P722" s="44"/>
      <c r="Q722" s="101">
        <f t="shared" si="27"/>
        <v>48661.039999999979</v>
      </c>
      <c r="R722" s="47">
        <f t="shared" si="28"/>
        <v>117.78172266919073</v>
      </c>
    </row>
    <row r="723" spans="1:18" x14ac:dyDescent="0.3">
      <c r="A723" s="45">
        <v>4</v>
      </c>
      <c r="B723" s="44" t="s">
        <v>243</v>
      </c>
      <c r="C723" s="44" t="s">
        <v>890</v>
      </c>
      <c r="D723" s="44" t="s">
        <v>279</v>
      </c>
      <c r="E723" s="44" t="s">
        <v>891</v>
      </c>
      <c r="F723" s="44" t="s">
        <v>370</v>
      </c>
      <c r="G723" s="398" t="s">
        <v>1860</v>
      </c>
      <c r="H723" s="49">
        <v>4483</v>
      </c>
      <c r="I723" s="45">
        <v>3</v>
      </c>
      <c r="J723" s="103">
        <f>สกลนคร!F54</f>
        <v>381582.01</v>
      </c>
      <c r="K723" s="109">
        <f>สกลนคร!AG54</f>
        <v>392265.71</v>
      </c>
      <c r="L723" s="50">
        <f>สกลนคร!AH54</f>
        <v>525971.02</v>
      </c>
      <c r="M723" s="50">
        <f>สกลนคร!AI54</f>
        <v>454703.94</v>
      </c>
      <c r="N723" s="44"/>
      <c r="O723" s="44"/>
      <c r="P723" s="44"/>
      <c r="Q723" s="101">
        <f t="shared" si="27"/>
        <v>71267.080000000016</v>
      </c>
      <c r="R723" s="47">
        <f t="shared" si="28"/>
        <v>117.32567923265671</v>
      </c>
    </row>
    <row r="724" spans="1:18" x14ac:dyDescent="0.3">
      <c r="A724" s="45">
        <v>5</v>
      </c>
      <c r="B724" s="44" t="s">
        <v>243</v>
      </c>
      <c r="C724" s="44" t="s">
        <v>890</v>
      </c>
      <c r="D724" s="44" t="s">
        <v>279</v>
      </c>
      <c r="E724" s="44" t="s">
        <v>891</v>
      </c>
      <c r="F724" s="44" t="s">
        <v>370</v>
      </c>
      <c r="G724" s="398" t="s">
        <v>1861</v>
      </c>
      <c r="H724" s="49">
        <v>3448</v>
      </c>
      <c r="I724" s="45">
        <v>3</v>
      </c>
      <c r="J724" s="103">
        <f>สกลนคร!F55</f>
        <v>138238.88</v>
      </c>
      <c r="K724" s="109">
        <f>สกลนคร!AG55</f>
        <v>182278.64</v>
      </c>
      <c r="L724" s="50">
        <f>สกลนคร!AH55</f>
        <v>428020.55</v>
      </c>
      <c r="M724" s="50">
        <f>สกลนคร!AI55</f>
        <v>360287.86000000004</v>
      </c>
      <c r="N724" s="44"/>
      <c r="O724" s="44"/>
      <c r="P724" s="44"/>
      <c r="Q724" s="101">
        <f t="shared" si="27"/>
        <v>67732.689999999944</v>
      </c>
      <c r="R724" s="47">
        <f t="shared" si="28"/>
        <v>124.13589037122969</v>
      </c>
    </row>
    <row r="725" spans="1:18" x14ac:dyDescent="0.3">
      <c r="A725" s="45">
        <v>6</v>
      </c>
      <c r="B725" s="44" t="s">
        <v>243</v>
      </c>
      <c r="C725" s="44" t="s">
        <v>890</v>
      </c>
      <c r="D725" s="44" t="s">
        <v>279</v>
      </c>
      <c r="E725" s="44" t="s">
        <v>891</v>
      </c>
      <c r="F725" s="44" t="s">
        <v>370</v>
      </c>
      <c r="G725" s="398" t="s">
        <v>1862</v>
      </c>
      <c r="H725" s="49">
        <v>3561</v>
      </c>
      <c r="I725" s="45">
        <v>3</v>
      </c>
      <c r="J725" s="103">
        <f>สกลนคร!F56</f>
        <v>312916.83</v>
      </c>
      <c r="K725" s="109">
        <f>สกลนคร!AG56</f>
        <v>331726.83</v>
      </c>
      <c r="L725" s="50">
        <f>สกลนคร!AH56</f>
        <v>393780.75</v>
      </c>
      <c r="M725" s="50">
        <f>สกลนคร!AI56</f>
        <v>321203.33999999997</v>
      </c>
      <c r="N725" s="44"/>
      <c r="O725" s="44"/>
      <c r="P725" s="44"/>
      <c r="Q725" s="101">
        <f t="shared" si="27"/>
        <v>72577.410000000033</v>
      </c>
      <c r="R725" s="47">
        <f t="shared" si="28"/>
        <v>110.58150800336983</v>
      </c>
    </row>
    <row r="726" spans="1:18" s="4" customFormat="1" x14ac:dyDescent="0.3">
      <c r="A726" s="89">
        <v>3</v>
      </c>
      <c r="B726" s="90" t="s">
        <v>243</v>
      </c>
      <c r="C726" s="90"/>
      <c r="D726" s="90"/>
      <c r="E726" s="90" t="s">
        <v>267</v>
      </c>
      <c r="F726" s="90"/>
      <c r="G726" s="399" t="s">
        <v>897</v>
      </c>
      <c r="H726" s="91">
        <f>SUM(H721:H725)</f>
        <v>19804</v>
      </c>
      <c r="I726" s="89"/>
      <c r="J726" s="92">
        <f>SUM(J720:J725)</f>
        <v>1185578.2</v>
      </c>
      <c r="K726" s="110">
        <f>SUM(K720:K725)</f>
        <v>1311474.68</v>
      </c>
      <c r="L726" s="92">
        <f>SUM(L720:L725)</f>
        <v>2384500.7800000003</v>
      </c>
      <c r="M726" s="92">
        <f>SUM(M720:M725)</f>
        <v>2058279.7200000002</v>
      </c>
      <c r="N726" s="90">
        <v>5</v>
      </c>
      <c r="O726" s="90">
        <v>5</v>
      </c>
      <c r="P726" s="90">
        <f>N726-O726</f>
        <v>0</v>
      </c>
      <c r="Q726" s="102">
        <f t="shared" si="27"/>
        <v>326221.06000000006</v>
      </c>
      <c r="R726" s="100">
        <f>L726/H726</f>
        <v>120.40500807917594</v>
      </c>
    </row>
    <row r="727" spans="1:18" x14ac:dyDescent="0.3">
      <c r="A727" s="45">
        <v>1</v>
      </c>
      <c r="B727" s="44" t="s">
        <v>243</v>
      </c>
      <c r="C727" s="44" t="s">
        <v>898</v>
      </c>
      <c r="D727" s="44" t="s">
        <v>899</v>
      </c>
      <c r="E727" s="44" t="s">
        <v>900</v>
      </c>
      <c r="F727" s="44" t="s">
        <v>400</v>
      </c>
      <c r="G727" s="398" t="s">
        <v>901</v>
      </c>
      <c r="H727" s="49"/>
      <c r="I727" s="45"/>
      <c r="J727" s="103"/>
      <c r="K727" s="109"/>
      <c r="L727" s="50"/>
      <c r="M727" s="50"/>
      <c r="N727" s="44"/>
      <c r="O727" s="44"/>
      <c r="P727" s="44"/>
    </row>
    <row r="728" spans="1:18" x14ac:dyDescent="0.3">
      <c r="A728" s="45">
        <v>2</v>
      </c>
      <c r="B728" s="44" t="s">
        <v>243</v>
      </c>
      <c r="C728" s="44" t="s">
        <v>898</v>
      </c>
      <c r="D728" s="44" t="s">
        <v>899</v>
      </c>
      <c r="E728" s="44" t="s">
        <v>900</v>
      </c>
      <c r="F728" s="44" t="s">
        <v>370</v>
      </c>
      <c r="G728" s="398" t="s">
        <v>1863</v>
      </c>
      <c r="H728" s="49">
        <v>5366</v>
      </c>
      <c r="I728" s="45">
        <v>4</v>
      </c>
      <c r="J728" s="50">
        <f>สกลนคร!F57</f>
        <v>350001.49</v>
      </c>
      <c r="K728" s="109">
        <f>สกลนคร!AG57</f>
        <v>399983.95999999996</v>
      </c>
      <c r="L728" s="50">
        <f>สกลนคร!AH57</f>
        <v>530510.02</v>
      </c>
      <c r="M728" s="50">
        <f>สกลนคร!AI57</f>
        <v>550229.70000000007</v>
      </c>
      <c r="N728" s="44"/>
      <c r="O728" s="44"/>
      <c r="P728" s="44"/>
      <c r="Q728" s="101">
        <f t="shared" si="27"/>
        <v>-19719.680000000051</v>
      </c>
      <c r="R728" s="47">
        <f t="shared" si="28"/>
        <v>98.865080134178157</v>
      </c>
    </row>
    <row r="729" spans="1:18" x14ac:dyDescent="0.3">
      <c r="A729" s="45">
        <v>3</v>
      </c>
      <c r="B729" s="44" t="s">
        <v>243</v>
      </c>
      <c r="C729" s="44" t="s">
        <v>898</v>
      </c>
      <c r="D729" s="44" t="s">
        <v>899</v>
      </c>
      <c r="E729" s="44" t="s">
        <v>900</v>
      </c>
      <c r="F729" s="44" t="s">
        <v>370</v>
      </c>
      <c r="G729" s="398" t="s">
        <v>1864</v>
      </c>
      <c r="H729" s="49">
        <v>5331</v>
      </c>
      <c r="I729" s="45">
        <v>4</v>
      </c>
      <c r="J729" s="50">
        <f>สกลนคร!F58</f>
        <v>317990.84999999998</v>
      </c>
      <c r="K729" s="109">
        <f>สกลนคร!AG58</f>
        <v>98940.239999999991</v>
      </c>
      <c r="L729" s="50">
        <f>สกลนคร!AH58</f>
        <v>670561.07000000007</v>
      </c>
      <c r="M729" s="50">
        <f>สกลนคร!AI58</f>
        <v>599135.65</v>
      </c>
      <c r="N729" s="44"/>
      <c r="O729" s="44"/>
      <c r="P729" s="44"/>
      <c r="Q729" s="101">
        <f t="shared" si="27"/>
        <v>71425.420000000042</v>
      </c>
      <c r="R729" s="47">
        <f t="shared" si="28"/>
        <v>125.78523166385295</v>
      </c>
    </row>
    <row r="730" spans="1:18" x14ac:dyDescent="0.3">
      <c r="A730" s="45">
        <v>4</v>
      </c>
      <c r="B730" s="44" t="s">
        <v>243</v>
      </c>
      <c r="C730" s="44" t="s">
        <v>898</v>
      </c>
      <c r="D730" s="44" t="s">
        <v>899</v>
      </c>
      <c r="E730" s="44" t="s">
        <v>900</v>
      </c>
      <c r="F730" s="44" t="s">
        <v>370</v>
      </c>
      <c r="G730" s="398" t="s">
        <v>1865</v>
      </c>
      <c r="H730" s="255">
        <v>6003</v>
      </c>
      <c r="I730" s="45">
        <v>5</v>
      </c>
      <c r="J730" s="50">
        <f>สกลนคร!F59</f>
        <v>567408.96</v>
      </c>
      <c r="K730" s="109">
        <f>สกลนคร!AG59</f>
        <v>572674.98</v>
      </c>
      <c r="L730" s="50">
        <f>สกลนคร!AH59</f>
        <v>604725.94999999995</v>
      </c>
      <c r="M730" s="50">
        <f>สกลนคร!AI59</f>
        <v>631367.28</v>
      </c>
      <c r="N730" s="44"/>
      <c r="O730" s="44"/>
      <c r="P730" s="44"/>
      <c r="Q730" s="101">
        <f t="shared" si="27"/>
        <v>-26641.330000000075</v>
      </c>
      <c r="R730" s="47">
        <f t="shared" si="28"/>
        <v>100.73728968848908</v>
      </c>
    </row>
    <row r="731" spans="1:18" x14ac:dyDescent="0.3">
      <c r="A731" s="45">
        <v>5</v>
      </c>
      <c r="B731" s="44" t="s">
        <v>243</v>
      </c>
      <c r="C731" s="44" t="s">
        <v>898</v>
      </c>
      <c r="D731" s="44" t="s">
        <v>899</v>
      </c>
      <c r="E731" s="44" t="s">
        <v>900</v>
      </c>
      <c r="F731" s="44" t="s">
        <v>370</v>
      </c>
      <c r="G731" s="398" t="s">
        <v>1866</v>
      </c>
      <c r="H731" s="49">
        <v>3004</v>
      </c>
      <c r="I731" s="45">
        <v>3</v>
      </c>
      <c r="J731" s="50">
        <f>สกลนคร!F60</f>
        <v>77551</v>
      </c>
      <c r="K731" s="109">
        <f>สกลนคร!AG60</f>
        <v>178077.95</v>
      </c>
      <c r="L731" s="50">
        <f>สกลนคร!AH60</f>
        <v>618113.43999999994</v>
      </c>
      <c r="M731" s="50">
        <f>สกลนคร!AI60</f>
        <v>585986.15</v>
      </c>
      <c r="N731" s="44"/>
      <c r="O731" s="44"/>
      <c r="P731" s="44"/>
      <c r="Q731" s="101">
        <f t="shared" si="27"/>
        <v>32127.289999999921</v>
      </c>
      <c r="R731" s="47">
        <f t="shared" si="28"/>
        <v>205.76346205059917</v>
      </c>
    </row>
    <row r="732" spans="1:18" x14ac:dyDescent="0.3">
      <c r="A732" s="45">
        <v>6</v>
      </c>
      <c r="B732" s="44" t="s">
        <v>243</v>
      </c>
      <c r="C732" s="44" t="s">
        <v>898</v>
      </c>
      <c r="D732" s="44" t="s">
        <v>899</v>
      </c>
      <c r="E732" s="44" t="s">
        <v>900</v>
      </c>
      <c r="F732" s="44" t="s">
        <v>370</v>
      </c>
      <c r="G732" s="398" t="s">
        <v>1867</v>
      </c>
      <c r="H732" s="49">
        <v>2532</v>
      </c>
      <c r="I732" s="45">
        <v>2</v>
      </c>
      <c r="J732" s="50">
        <f>สกลนคร!F61</f>
        <v>94325.08</v>
      </c>
      <c r="K732" s="109">
        <f>สกลนคร!AG61</f>
        <v>147551.6</v>
      </c>
      <c r="L732" s="50">
        <f>สกลนคร!AH61</f>
        <v>468125.1</v>
      </c>
      <c r="M732" s="50">
        <f>สกลนคร!AI61</f>
        <v>399712.52</v>
      </c>
      <c r="N732" s="44"/>
      <c r="O732" s="44"/>
      <c r="P732" s="44"/>
      <c r="Q732" s="101">
        <f t="shared" si="27"/>
        <v>68412.579999999958</v>
      </c>
      <c r="R732" s="47">
        <f t="shared" si="28"/>
        <v>184.8835308056872</v>
      </c>
    </row>
    <row r="733" spans="1:18" x14ac:dyDescent="0.3">
      <c r="A733" s="45">
        <v>7</v>
      </c>
      <c r="B733" s="44" t="s">
        <v>243</v>
      </c>
      <c r="C733" s="44" t="s">
        <v>898</v>
      </c>
      <c r="D733" s="44" t="s">
        <v>899</v>
      </c>
      <c r="E733" s="44" t="s">
        <v>900</v>
      </c>
      <c r="F733" s="44" t="s">
        <v>370</v>
      </c>
      <c r="G733" s="398" t="s">
        <v>1868</v>
      </c>
      <c r="H733" s="49">
        <v>1966</v>
      </c>
      <c r="I733" s="45">
        <v>2</v>
      </c>
      <c r="J733" s="50">
        <f>สกลนคร!F62</f>
        <v>239470.07999999999</v>
      </c>
      <c r="K733" s="109">
        <f>สกลนคร!AG62</f>
        <v>238630.64999999997</v>
      </c>
      <c r="L733" s="50">
        <f>สกลนคร!AH62</f>
        <v>477135.89</v>
      </c>
      <c r="M733" s="50">
        <f>สกลนคร!AI62</f>
        <v>372528.55</v>
      </c>
      <c r="N733" s="44"/>
      <c r="O733" s="44"/>
      <c r="P733" s="44"/>
      <c r="Q733" s="101">
        <f t="shared" si="27"/>
        <v>104607.34000000003</v>
      </c>
      <c r="R733" s="47">
        <f t="shared" si="28"/>
        <v>242.69373855544254</v>
      </c>
    </row>
    <row r="734" spans="1:18" x14ac:dyDescent="0.3">
      <c r="A734" s="45">
        <v>8</v>
      </c>
      <c r="B734" s="44" t="s">
        <v>243</v>
      </c>
      <c r="C734" s="44" t="s">
        <v>898</v>
      </c>
      <c r="D734" s="44" t="s">
        <v>899</v>
      </c>
      <c r="E734" s="44" t="s">
        <v>900</v>
      </c>
      <c r="F734" s="44" t="s">
        <v>370</v>
      </c>
      <c r="G734" s="398" t="s">
        <v>1869</v>
      </c>
      <c r="H734" s="49">
        <v>1289</v>
      </c>
      <c r="I734" s="45">
        <v>1</v>
      </c>
      <c r="J734" s="50">
        <f>สกลนคร!F63</f>
        <v>531845.75</v>
      </c>
      <c r="K734" s="109">
        <f>สกลนคร!AG63</f>
        <v>566323.26</v>
      </c>
      <c r="L734" s="50">
        <f>สกลนคร!AH63</f>
        <v>458398.71999999997</v>
      </c>
      <c r="M734" s="50">
        <f>สกลนคร!AI63</f>
        <v>438809.35000000003</v>
      </c>
      <c r="N734" s="44"/>
      <c r="O734" s="44"/>
      <c r="P734" s="44"/>
      <c r="Q734" s="101">
        <f t="shared" si="27"/>
        <v>19589.369999999937</v>
      </c>
      <c r="R734" s="47">
        <f t="shared" si="28"/>
        <v>355.62352211016292</v>
      </c>
    </row>
    <row r="735" spans="1:18" x14ac:dyDescent="0.3">
      <c r="A735" s="45">
        <v>9</v>
      </c>
      <c r="B735" s="44" t="s">
        <v>243</v>
      </c>
      <c r="C735" s="44" t="s">
        <v>898</v>
      </c>
      <c r="D735" s="44" t="s">
        <v>899</v>
      </c>
      <c r="E735" s="44" t="s">
        <v>900</v>
      </c>
      <c r="F735" s="44" t="s">
        <v>370</v>
      </c>
      <c r="G735" s="398" t="s">
        <v>1870</v>
      </c>
      <c r="H735" s="49">
        <v>2633</v>
      </c>
      <c r="I735" s="45">
        <v>2</v>
      </c>
      <c r="J735" s="50">
        <f>สกลนคร!F64</f>
        <v>252013.93</v>
      </c>
      <c r="K735" s="109">
        <f>สกลนคร!AG64</f>
        <v>290307.75</v>
      </c>
      <c r="L735" s="50">
        <f>สกลนคร!AH64</f>
        <v>509516.79999999999</v>
      </c>
      <c r="M735" s="50">
        <f>สกลนคร!AI64</f>
        <v>493970.6</v>
      </c>
      <c r="N735" s="44"/>
      <c r="O735" s="44"/>
      <c r="P735" s="44"/>
      <c r="Q735" s="101">
        <f t="shared" si="27"/>
        <v>15546.200000000012</v>
      </c>
      <c r="R735" s="47">
        <f t="shared" si="28"/>
        <v>193.5118875807064</v>
      </c>
    </row>
    <row r="736" spans="1:18" x14ac:dyDescent="0.3">
      <c r="A736" s="45">
        <v>10</v>
      </c>
      <c r="B736" s="44" t="s">
        <v>243</v>
      </c>
      <c r="C736" s="44" t="s">
        <v>898</v>
      </c>
      <c r="D736" s="44" t="s">
        <v>899</v>
      </c>
      <c r="E736" s="44" t="s">
        <v>900</v>
      </c>
      <c r="F736" s="44" t="s">
        <v>370</v>
      </c>
      <c r="G736" s="398" t="s">
        <v>1871</v>
      </c>
      <c r="H736" s="49">
        <v>3093</v>
      </c>
      <c r="I736" s="45">
        <v>3</v>
      </c>
      <c r="J736" s="50">
        <f>สกลนคร!F65</f>
        <v>192027.29</v>
      </c>
      <c r="K736" s="109">
        <f>สกลนคร!AG65</f>
        <v>232390.63</v>
      </c>
      <c r="L736" s="50">
        <f>สกลนคร!AH65</f>
        <v>420785.91000000003</v>
      </c>
      <c r="M736" s="50">
        <f>สกลนคร!AI65</f>
        <v>356476.71</v>
      </c>
      <c r="N736" s="44"/>
      <c r="O736" s="44"/>
      <c r="P736" s="44"/>
      <c r="Q736" s="101">
        <f t="shared" si="27"/>
        <v>64309.200000000012</v>
      </c>
      <c r="R736" s="47">
        <f t="shared" si="28"/>
        <v>136.04458777885549</v>
      </c>
    </row>
    <row r="737" spans="1:18" x14ac:dyDescent="0.3">
      <c r="A737" s="45">
        <v>11</v>
      </c>
      <c r="B737" s="44" t="s">
        <v>243</v>
      </c>
      <c r="C737" s="44" t="s">
        <v>898</v>
      </c>
      <c r="D737" s="44" t="s">
        <v>899</v>
      </c>
      <c r="E737" s="44" t="s">
        <v>900</v>
      </c>
      <c r="F737" s="44" t="s">
        <v>370</v>
      </c>
      <c r="G737" s="398" t="s">
        <v>1872</v>
      </c>
      <c r="H737" s="49">
        <v>5106</v>
      </c>
      <c r="I737" s="45">
        <v>4</v>
      </c>
      <c r="J737" s="50">
        <f>สกลนคร!F66</f>
        <v>306200.7</v>
      </c>
      <c r="K737" s="109">
        <f>สกลนคร!AG66</f>
        <v>360935.95999999996</v>
      </c>
      <c r="L737" s="50">
        <f>สกลนคร!AH66</f>
        <v>553737.65</v>
      </c>
      <c r="M737" s="50">
        <f>สกลนคร!AI66</f>
        <v>527870.22</v>
      </c>
      <c r="N737" s="44"/>
      <c r="O737" s="44"/>
      <c r="P737" s="44"/>
      <c r="Q737" s="101">
        <f t="shared" si="27"/>
        <v>25867.430000000051</v>
      </c>
      <c r="R737" s="47">
        <f t="shared" si="28"/>
        <v>108.44842342342343</v>
      </c>
    </row>
    <row r="738" spans="1:18" x14ac:dyDescent="0.3">
      <c r="A738" s="45">
        <v>12</v>
      </c>
      <c r="B738" s="44" t="s">
        <v>243</v>
      </c>
      <c r="C738" s="44" t="s">
        <v>898</v>
      </c>
      <c r="D738" s="44" t="s">
        <v>899</v>
      </c>
      <c r="E738" s="44" t="s">
        <v>900</v>
      </c>
      <c r="F738" s="44" t="s">
        <v>370</v>
      </c>
      <c r="G738" s="398" t="s">
        <v>1873</v>
      </c>
      <c r="H738" s="49">
        <v>4454</v>
      </c>
      <c r="I738" s="45">
        <v>3</v>
      </c>
      <c r="J738" s="50">
        <f>สกลนคร!F67</f>
        <v>463616.84</v>
      </c>
      <c r="K738" s="109">
        <f>สกลนคร!AG67</f>
        <v>581802.9</v>
      </c>
      <c r="L738" s="50">
        <f>สกลนคร!AH67</f>
        <v>589832.1</v>
      </c>
      <c r="M738" s="50">
        <f>สกลนคร!AI67</f>
        <v>508068.49000000005</v>
      </c>
      <c r="N738" s="44"/>
      <c r="O738" s="44"/>
      <c r="P738" s="44"/>
      <c r="Q738" s="101">
        <f t="shared" si="27"/>
        <v>81763.609999999928</v>
      </c>
      <c r="R738" s="47">
        <f t="shared" si="28"/>
        <v>132.4275033677593</v>
      </c>
    </row>
    <row r="739" spans="1:18" x14ac:dyDescent="0.3">
      <c r="A739" s="45">
        <v>13</v>
      </c>
      <c r="B739" s="44" t="s">
        <v>243</v>
      </c>
      <c r="C739" s="44" t="s">
        <v>898</v>
      </c>
      <c r="D739" s="44" t="s">
        <v>899</v>
      </c>
      <c r="E739" s="44" t="s">
        <v>900</v>
      </c>
      <c r="F739" s="44" t="s">
        <v>370</v>
      </c>
      <c r="G739" s="398" t="s">
        <v>1874</v>
      </c>
      <c r="H739" s="49">
        <v>3718</v>
      </c>
      <c r="I739" s="45">
        <v>3</v>
      </c>
      <c r="J739" s="50">
        <f>สกลนคร!F68</f>
        <v>133306.70000000001</v>
      </c>
      <c r="K739" s="109">
        <f>สกลนคร!AG68</f>
        <v>219433.90000000002</v>
      </c>
      <c r="L739" s="50">
        <f>สกลนคร!AH68</f>
        <v>498935.72</v>
      </c>
      <c r="M739" s="50">
        <f>สกลนคร!AI68</f>
        <v>491742.1</v>
      </c>
      <c r="N739" s="44"/>
      <c r="O739" s="44"/>
      <c r="P739" s="44"/>
      <c r="Q739" s="101">
        <f t="shared" si="27"/>
        <v>7193.6199999999953</v>
      </c>
      <c r="R739" s="47">
        <f t="shared" si="28"/>
        <v>134.19465303926842</v>
      </c>
    </row>
    <row r="740" spans="1:18" x14ac:dyDescent="0.3">
      <c r="A740" s="45">
        <v>14</v>
      </c>
      <c r="B740" s="44" t="s">
        <v>243</v>
      </c>
      <c r="C740" s="44" t="s">
        <v>898</v>
      </c>
      <c r="D740" s="44" t="s">
        <v>899</v>
      </c>
      <c r="E740" s="44" t="s">
        <v>900</v>
      </c>
      <c r="F740" s="44" t="s">
        <v>370</v>
      </c>
      <c r="G740" s="398" t="s">
        <v>1875</v>
      </c>
      <c r="H740" s="49">
        <v>3267</v>
      </c>
      <c r="I740" s="45">
        <v>3</v>
      </c>
      <c r="J740" s="50">
        <f>สกลนคร!F69</f>
        <v>181397.75</v>
      </c>
      <c r="K740" s="109">
        <f>สกลนคร!AG69</f>
        <v>239673.37</v>
      </c>
      <c r="L740" s="50">
        <f>สกลนคร!AH69</f>
        <v>508964.98</v>
      </c>
      <c r="M740" s="50">
        <f>สกลนคร!AI69</f>
        <v>512223.29000000004</v>
      </c>
      <c r="N740" s="44"/>
      <c r="O740" s="44"/>
      <c r="P740" s="44"/>
      <c r="Q740" s="101">
        <f t="shared" si="27"/>
        <v>-3258.3100000000559</v>
      </c>
      <c r="R740" s="47">
        <f t="shared" si="28"/>
        <v>155.78970921334556</v>
      </c>
    </row>
    <row r="741" spans="1:18" s="72" customFormat="1" x14ac:dyDescent="0.3">
      <c r="A741" s="60">
        <v>15</v>
      </c>
      <c r="B741" s="58" t="s">
        <v>243</v>
      </c>
      <c r="C741" s="58" t="s">
        <v>916</v>
      </c>
      <c r="D741" s="58" t="s">
        <v>899</v>
      </c>
      <c r="E741" s="58" t="s">
        <v>900</v>
      </c>
      <c r="F741" s="58" t="s">
        <v>370</v>
      </c>
      <c r="G741" s="400" t="s">
        <v>1876</v>
      </c>
      <c r="H741" s="59">
        <v>1500</v>
      </c>
      <c r="I741" s="60">
        <v>1</v>
      </c>
      <c r="J741" s="50">
        <f>สกลนคร!F70</f>
        <v>308296.28000000003</v>
      </c>
      <c r="K741" s="109">
        <f>สกลนคร!AG70</f>
        <v>391754.65</v>
      </c>
      <c r="L741" s="50">
        <f>สกลนคร!AH70</f>
        <v>235516.59</v>
      </c>
      <c r="M741" s="50">
        <f>สกลนคร!AI70</f>
        <v>390507.72</v>
      </c>
      <c r="N741" s="58"/>
      <c r="O741" s="58"/>
      <c r="P741" s="58"/>
      <c r="Q741" s="143">
        <f t="shared" si="27"/>
        <v>-154991.12999999998</v>
      </c>
      <c r="R741" s="144">
        <f t="shared" si="28"/>
        <v>157.01105999999999</v>
      </c>
    </row>
    <row r="742" spans="1:18" s="4" customFormat="1" x14ac:dyDescent="0.3">
      <c r="A742" s="89">
        <v>4</v>
      </c>
      <c r="B742" s="90" t="s">
        <v>243</v>
      </c>
      <c r="C742" s="90"/>
      <c r="D742" s="90"/>
      <c r="E742" s="90" t="s">
        <v>267</v>
      </c>
      <c r="F742" s="90"/>
      <c r="G742" s="399" t="s">
        <v>915</v>
      </c>
      <c r="H742" s="91">
        <f>SUM(H727:H740)</f>
        <v>47762</v>
      </c>
      <c r="I742" s="89"/>
      <c r="J742" s="92">
        <f>SUM(J727:J740)</f>
        <v>3707156.4200000004</v>
      </c>
      <c r="K742" s="110">
        <f>SUM(K727:K740)</f>
        <v>4126727.1499999994</v>
      </c>
      <c r="L742" s="92">
        <f>SUM(L727:L740)</f>
        <v>6909343.3499999996</v>
      </c>
      <c r="M742" s="92">
        <f>SUM(M727:M740)</f>
        <v>6468120.6100000003</v>
      </c>
      <c r="N742" s="90">
        <v>14</v>
      </c>
      <c r="O742" s="90">
        <v>14</v>
      </c>
      <c r="P742" s="90">
        <f>N742-O742</f>
        <v>0</v>
      </c>
      <c r="Q742" s="102">
        <f t="shared" si="27"/>
        <v>441222.73999999929</v>
      </c>
      <c r="R742" s="100">
        <f>L742/H742</f>
        <v>144.66193522046814</v>
      </c>
    </row>
    <row r="743" spans="1:18" x14ac:dyDescent="0.3">
      <c r="A743" s="45">
        <v>1</v>
      </c>
      <c r="B743" s="44" t="s">
        <v>243</v>
      </c>
      <c r="C743" s="44" t="s">
        <v>916</v>
      </c>
      <c r="D743" s="44" t="s">
        <v>293</v>
      </c>
      <c r="E743" s="44" t="s">
        <v>917</v>
      </c>
      <c r="F743" s="44" t="s">
        <v>400</v>
      </c>
      <c r="G743" s="398" t="s">
        <v>918</v>
      </c>
      <c r="H743" s="49"/>
      <c r="I743" s="45"/>
      <c r="J743" s="103"/>
      <c r="K743" s="109"/>
      <c r="L743" s="50"/>
      <c r="M743" s="50"/>
      <c r="N743" s="44"/>
      <c r="O743" s="44"/>
      <c r="P743" s="44"/>
    </row>
    <row r="744" spans="1:18" s="72" customFormat="1" x14ac:dyDescent="0.3">
      <c r="A744" s="60">
        <v>2</v>
      </c>
      <c r="B744" s="58" t="s">
        <v>243</v>
      </c>
      <c r="C744" s="58" t="s">
        <v>916</v>
      </c>
      <c r="D744" s="58" t="s">
        <v>293</v>
      </c>
      <c r="E744" s="58" t="s">
        <v>917</v>
      </c>
      <c r="F744" s="58" t="s">
        <v>370</v>
      </c>
      <c r="G744" s="400" t="s">
        <v>1877</v>
      </c>
      <c r="H744" s="258">
        <v>6036</v>
      </c>
      <c r="I744" s="60">
        <v>5</v>
      </c>
      <c r="J744" s="50">
        <f>สกลนคร!F71</f>
        <v>209356.43</v>
      </c>
      <c r="K744" s="114">
        <f>สกลนคร!AG71</f>
        <v>248402.83</v>
      </c>
      <c r="L744" s="50">
        <f>สกลนคร!AH71</f>
        <v>660823.44999999995</v>
      </c>
      <c r="M744" s="50">
        <f>สกลนคร!AI71</f>
        <v>760981.62999999989</v>
      </c>
      <c r="N744" s="58"/>
      <c r="O744" s="58"/>
      <c r="P744" s="58"/>
      <c r="Q744" s="101">
        <f t="shared" si="27"/>
        <v>-100158.17999999993</v>
      </c>
      <c r="R744" s="47">
        <f t="shared" si="28"/>
        <v>109.480359509609</v>
      </c>
    </row>
    <row r="745" spans="1:18" s="72" customFormat="1" x14ac:dyDescent="0.3">
      <c r="A745" s="60">
        <v>3</v>
      </c>
      <c r="B745" s="58" t="s">
        <v>243</v>
      </c>
      <c r="C745" s="58" t="s">
        <v>916</v>
      </c>
      <c r="D745" s="58" t="s">
        <v>293</v>
      </c>
      <c r="E745" s="58" t="s">
        <v>917</v>
      </c>
      <c r="F745" s="58" t="s">
        <v>370</v>
      </c>
      <c r="G745" s="400" t="s">
        <v>1878</v>
      </c>
      <c r="H745" s="59">
        <v>4053</v>
      </c>
      <c r="I745" s="60">
        <v>3</v>
      </c>
      <c r="J745" s="50">
        <f>สกลนคร!F72</f>
        <v>205483.39</v>
      </c>
      <c r="K745" s="114">
        <f>สกลนคร!AG72</f>
        <v>419696.45</v>
      </c>
      <c r="L745" s="50">
        <f>สกลนคร!AH72</f>
        <v>614095.88</v>
      </c>
      <c r="M745" s="50">
        <f>สกลนคร!AI72</f>
        <v>539650.07000000007</v>
      </c>
      <c r="N745" s="58"/>
      <c r="O745" s="58"/>
      <c r="P745" s="58"/>
      <c r="Q745" s="101">
        <f t="shared" si="27"/>
        <v>74445.809999999939</v>
      </c>
      <c r="R745" s="47">
        <f t="shared" si="28"/>
        <v>151.51637799161117</v>
      </c>
    </row>
    <row r="746" spans="1:18" s="72" customFormat="1" x14ac:dyDescent="0.3">
      <c r="A746" s="60">
        <v>4</v>
      </c>
      <c r="B746" s="58" t="s">
        <v>243</v>
      </c>
      <c r="C746" s="58" t="s">
        <v>916</v>
      </c>
      <c r="D746" s="58" t="s">
        <v>293</v>
      </c>
      <c r="E746" s="58" t="s">
        <v>917</v>
      </c>
      <c r="F746" s="58" t="s">
        <v>370</v>
      </c>
      <c r="G746" s="400" t="s">
        <v>1879</v>
      </c>
      <c r="H746" s="59">
        <v>4847</v>
      </c>
      <c r="I746" s="60">
        <v>4</v>
      </c>
      <c r="J746" s="50">
        <f>สกลนคร!F73</f>
        <v>445443.83</v>
      </c>
      <c r="K746" s="114">
        <f>สกลนคร!AG73</f>
        <v>558396.98</v>
      </c>
      <c r="L746" s="50">
        <f>สกลนคร!AH73</f>
        <v>755641.72</v>
      </c>
      <c r="M746" s="50">
        <f>สกลนคร!AI73</f>
        <v>664365.96000000008</v>
      </c>
      <c r="N746" s="58"/>
      <c r="O746" s="58"/>
      <c r="P746" s="58"/>
      <c r="Q746" s="101">
        <f t="shared" si="27"/>
        <v>91275.759999999893</v>
      </c>
      <c r="R746" s="47">
        <f t="shared" si="28"/>
        <v>155.89884877243657</v>
      </c>
    </row>
    <row r="747" spans="1:18" s="72" customFormat="1" x14ac:dyDescent="0.3">
      <c r="A747" s="60">
        <v>5</v>
      </c>
      <c r="B747" s="58" t="s">
        <v>243</v>
      </c>
      <c r="C747" s="58" t="s">
        <v>916</v>
      </c>
      <c r="D747" s="58" t="s">
        <v>293</v>
      </c>
      <c r="E747" s="58" t="s">
        <v>917</v>
      </c>
      <c r="F747" s="58" t="s">
        <v>370</v>
      </c>
      <c r="G747" s="400" t="s">
        <v>1880</v>
      </c>
      <c r="H747" s="59">
        <v>3826</v>
      </c>
      <c r="I747" s="60">
        <v>3</v>
      </c>
      <c r="J747" s="50">
        <f>สกลนคร!F74</f>
        <v>584679.67000000004</v>
      </c>
      <c r="K747" s="114">
        <f>สกลนคร!AG74</f>
        <v>694837.38000000012</v>
      </c>
      <c r="L747" s="50">
        <f>สกลนคร!AH74</f>
        <v>837343.90999999992</v>
      </c>
      <c r="M747" s="50">
        <f>สกลนคร!AI74</f>
        <v>546716.18000000005</v>
      </c>
      <c r="N747" s="58"/>
      <c r="O747" s="58"/>
      <c r="P747" s="58"/>
      <c r="Q747" s="101">
        <f t="shared" si="27"/>
        <v>290627.72999999986</v>
      </c>
      <c r="R747" s="47">
        <f t="shared" si="28"/>
        <v>218.85622320961838</v>
      </c>
    </row>
    <row r="748" spans="1:18" s="72" customFormat="1" x14ac:dyDescent="0.3">
      <c r="A748" s="60">
        <v>6</v>
      </c>
      <c r="B748" s="58" t="s">
        <v>243</v>
      </c>
      <c r="C748" s="58" t="s">
        <v>916</v>
      </c>
      <c r="D748" s="58" t="s">
        <v>293</v>
      </c>
      <c r="E748" s="58" t="s">
        <v>917</v>
      </c>
      <c r="F748" s="58" t="s">
        <v>370</v>
      </c>
      <c r="G748" s="400" t="s">
        <v>1881</v>
      </c>
      <c r="H748" s="59">
        <v>4181</v>
      </c>
      <c r="I748" s="60">
        <v>3</v>
      </c>
      <c r="J748" s="50">
        <f>สกลนคร!F75</f>
        <v>217948.04</v>
      </c>
      <c r="K748" s="114">
        <f>สกลนคร!AG75</f>
        <v>376818.72</v>
      </c>
      <c r="L748" s="50">
        <f>สกลนคร!AH75</f>
        <v>500877.93999999994</v>
      </c>
      <c r="M748" s="50">
        <f>สกลนคร!AI75</f>
        <v>510482.05</v>
      </c>
      <c r="N748" s="58"/>
      <c r="O748" s="58"/>
      <c r="P748" s="58"/>
      <c r="Q748" s="101">
        <f t="shared" si="27"/>
        <v>-9604.1100000000442</v>
      </c>
      <c r="R748" s="47">
        <f t="shared" si="28"/>
        <v>119.79859842143027</v>
      </c>
    </row>
    <row r="749" spans="1:18" s="72" customFormat="1" x14ac:dyDescent="0.3">
      <c r="A749" s="60">
        <v>7</v>
      </c>
      <c r="B749" s="58" t="s">
        <v>243</v>
      </c>
      <c r="C749" s="58" t="s">
        <v>916</v>
      </c>
      <c r="D749" s="58" t="s">
        <v>293</v>
      </c>
      <c r="E749" s="58" t="s">
        <v>917</v>
      </c>
      <c r="F749" s="58" t="s">
        <v>370</v>
      </c>
      <c r="G749" s="400" t="s">
        <v>1882</v>
      </c>
      <c r="H749" s="59">
        <v>2002</v>
      </c>
      <c r="I749" s="60">
        <v>2</v>
      </c>
      <c r="J749" s="50">
        <f>สกลนคร!F76</f>
        <v>206320.27</v>
      </c>
      <c r="K749" s="114">
        <f>สกลนคร!AG76</f>
        <v>247799.36</v>
      </c>
      <c r="L749" s="50">
        <f>สกลนคร!AH76</f>
        <v>503816.63</v>
      </c>
      <c r="M749" s="50">
        <f>สกลนคร!AI76</f>
        <v>498592.49</v>
      </c>
      <c r="N749" s="58"/>
      <c r="O749" s="58"/>
      <c r="P749" s="58"/>
      <c r="Q749" s="101">
        <f t="shared" si="27"/>
        <v>5224.140000000014</v>
      </c>
      <c r="R749" s="47">
        <f t="shared" si="28"/>
        <v>251.65665834165836</v>
      </c>
    </row>
    <row r="750" spans="1:18" s="72" customFormat="1" x14ac:dyDescent="0.3">
      <c r="A750" s="60">
        <v>8</v>
      </c>
      <c r="B750" s="58" t="s">
        <v>243</v>
      </c>
      <c r="C750" s="58" t="s">
        <v>916</v>
      </c>
      <c r="D750" s="58" t="s">
        <v>293</v>
      </c>
      <c r="E750" s="58" t="s">
        <v>917</v>
      </c>
      <c r="F750" s="58" t="s">
        <v>370</v>
      </c>
      <c r="G750" s="400" t="s">
        <v>1883</v>
      </c>
      <c r="H750" s="59">
        <v>1933</v>
      </c>
      <c r="I750" s="60">
        <v>2</v>
      </c>
      <c r="J750" s="50">
        <f>สกลนคร!F77</f>
        <v>129606.51</v>
      </c>
      <c r="K750" s="114">
        <f>สกลนคร!AG77</f>
        <v>333379.81</v>
      </c>
      <c r="L750" s="50">
        <f>สกลนคร!AH77</f>
        <v>521073.08999999997</v>
      </c>
      <c r="M750" s="50">
        <f>สกลนคร!AI77</f>
        <v>545122.28</v>
      </c>
      <c r="N750" s="58"/>
      <c r="O750" s="58"/>
      <c r="P750" s="58"/>
      <c r="Q750" s="101">
        <f t="shared" si="27"/>
        <v>-24049.190000000061</v>
      </c>
      <c r="R750" s="47">
        <f t="shared" si="28"/>
        <v>269.56704086911537</v>
      </c>
    </row>
    <row r="751" spans="1:18" s="4" customFormat="1" x14ac:dyDescent="0.3">
      <c r="A751" s="89">
        <v>5</v>
      </c>
      <c r="B751" s="90" t="s">
        <v>243</v>
      </c>
      <c r="C751" s="90"/>
      <c r="D751" s="90"/>
      <c r="E751" s="90" t="s">
        <v>267</v>
      </c>
      <c r="F751" s="90"/>
      <c r="G751" s="399" t="s">
        <v>925</v>
      </c>
      <c r="H751" s="91">
        <f>SUM(H744:H750)</f>
        <v>26878</v>
      </c>
      <c r="I751" s="89"/>
      <c r="J751" s="92">
        <f>SUM(J743:J750)</f>
        <v>1998838.1400000001</v>
      </c>
      <c r="K751" s="110">
        <f>SUM(K743:K750)</f>
        <v>2879331.5300000003</v>
      </c>
      <c r="L751" s="92">
        <f>SUM(L744:L750)</f>
        <v>4393672.62</v>
      </c>
      <c r="M751" s="92">
        <f>SUM(M744:M750)</f>
        <v>4065910.66</v>
      </c>
      <c r="N751" s="90">
        <v>7</v>
      </c>
      <c r="O751" s="90">
        <v>7</v>
      </c>
      <c r="P751" s="90">
        <f>N751-O751</f>
        <v>0</v>
      </c>
      <c r="Q751" s="102">
        <f t="shared" si="27"/>
        <v>327761.95999999996</v>
      </c>
      <c r="R751" s="100">
        <f>L751/H751</f>
        <v>163.46724533075377</v>
      </c>
    </row>
    <row r="752" spans="1:18" x14ac:dyDescent="0.3">
      <c r="A752" s="45">
        <v>1</v>
      </c>
      <c r="B752" s="44" t="s">
        <v>243</v>
      </c>
      <c r="C752" s="44" t="s">
        <v>926</v>
      </c>
      <c r="D752" s="44" t="s">
        <v>300</v>
      </c>
      <c r="E752" s="44" t="s">
        <v>927</v>
      </c>
      <c r="F752" s="44" t="s">
        <v>400</v>
      </c>
      <c r="G752" s="398" t="s">
        <v>928</v>
      </c>
      <c r="H752" s="49"/>
      <c r="I752" s="45"/>
      <c r="J752" s="103"/>
      <c r="K752" s="109"/>
      <c r="L752" s="50"/>
      <c r="M752" s="50"/>
      <c r="N752" s="44"/>
      <c r="O752" s="44"/>
      <c r="P752" s="44"/>
    </row>
    <row r="753" spans="1:18" x14ac:dyDescent="0.3">
      <c r="A753" s="45">
        <v>2</v>
      </c>
      <c r="B753" s="44" t="s">
        <v>243</v>
      </c>
      <c r="C753" s="44" t="s">
        <v>926</v>
      </c>
      <c r="D753" s="44" t="s">
        <v>300</v>
      </c>
      <c r="E753" s="44" t="s">
        <v>927</v>
      </c>
      <c r="F753" s="44" t="s">
        <v>370</v>
      </c>
      <c r="G753" s="398" t="s">
        <v>1884</v>
      </c>
      <c r="H753" s="49">
        <v>3743</v>
      </c>
      <c r="I753" s="45">
        <v>3</v>
      </c>
      <c r="J753" s="50">
        <f>สกลนคร!F78</f>
        <v>376684.49</v>
      </c>
      <c r="K753" s="109">
        <f>สกลนคร!AG78</f>
        <v>489529.32</v>
      </c>
      <c r="L753" s="50">
        <f>สกลนคร!AH78</f>
        <v>507755.54</v>
      </c>
      <c r="M753" s="50">
        <f>สกลนคร!AI78</f>
        <v>389351.07</v>
      </c>
      <c r="N753" s="44"/>
      <c r="O753" s="44"/>
      <c r="P753" s="44"/>
      <c r="Q753" s="101">
        <f t="shared" si="27"/>
        <v>118404.46999999997</v>
      </c>
      <c r="R753" s="47">
        <f t="shared" si="28"/>
        <v>135.65469943895272</v>
      </c>
    </row>
    <row r="754" spans="1:18" x14ac:dyDescent="0.3">
      <c r="A754" s="45">
        <v>3</v>
      </c>
      <c r="B754" s="44" t="s">
        <v>243</v>
      </c>
      <c r="C754" s="44" t="s">
        <v>926</v>
      </c>
      <c r="D754" s="44" t="s">
        <v>300</v>
      </c>
      <c r="E754" s="44" t="s">
        <v>927</v>
      </c>
      <c r="F754" s="44" t="s">
        <v>370</v>
      </c>
      <c r="G754" s="398" t="s">
        <v>1885</v>
      </c>
      <c r="H754" s="49">
        <v>3747</v>
      </c>
      <c r="I754" s="45">
        <v>3</v>
      </c>
      <c r="J754" s="50">
        <f>สกลนคร!F79</f>
        <v>221965.47</v>
      </c>
      <c r="K754" s="109">
        <f>สกลนคร!AG79</f>
        <v>322371.81</v>
      </c>
      <c r="L754" s="50">
        <f>สกลนคร!AH79</f>
        <v>624491.17999999993</v>
      </c>
      <c r="M754" s="50">
        <f>สกลนคร!AI79</f>
        <v>490801.29</v>
      </c>
      <c r="N754" s="44"/>
      <c r="O754" s="44"/>
      <c r="P754" s="44"/>
      <c r="Q754" s="101">
        <f t="shared" si="27"/>
        <v>133689.88999999996</v>
      </c>
      <c r="R754" s="47">
        <f t="shared" si="28"/>
        <v>166.66431278356018</v>
      </c>
    </row>
    <row r="755" spans="1:18" x14ac:dyDescent="0.3">
      <c r="A755" s="45">
        <v>4</v>
      </c>
      <c r="B755" s="44" t="s">
        <v>243</v>
      </c>
      <c r="C755" s="44" t="s">
        <v>926</v>
      </c>
      <c r="D755" s="44" t="s">
        <v>300</v>
      </c>
      <c r="E755" s="44" t="s">
        <v>927</v>
      </c>
      <c r="F755" s="44" t="s">
        <v>370</v>
      </c>
      <c r="G755" s="398" t="s">
        <v>1886</v>
      </c>
      <c r="H755" s="49">
        <v>3095</v>
      </c>
      <c r="I755" s="45">
        <v>3</v>
      </c>
      <c r="J755" s="50">
        <f>สกลนคร!F80</f>
        <v>317190.5</v>
      </c>
      <c r="K755" s="109">
        <f>สกลนคร!AG80</f>
        <v>374034.2</v>
      </c>
      <c r="L755" s="50">
        <f>สกลนคร!AH80</f>
        <v>508610.06</v>
      </c>
      <c r="M755" s="50">
        <f>สกลนคร!AI80</f>
        <v>394384.09</v>
      </c>
      <c r="N755" s="44"/>
      <c r="O755" s="44"/>
      <c r="P755" s="44"/>
      <c r="Q755" s="101">
        <f t="shared" si="27"/>
        <v>114225.96999999997</v>
      </c>
      <c r="R755" s="47">
        <f t="shared" si="28"/>
        <v>164.3328142164782</v>
      </c>
    </row>
    <row r="756" spans="1:18" x14ac:dyDescent="0.3">
      <c r="A756" s="45">
        <v>5</v>
      </c>
      <c r="B756" s="44" t="s">
        <v>243</v>
      </c>
      <c r="C756" s="44" t="s">
        <v>926</v>
      </c>
      <c r="D756" s="44" t="s">
        <v>300</v>
      </c>
      <c r="E756" s="44" t="s">
        <v>927</v>
      </c>
      <c r="F756" s="44" t="s">
        <v>370</v>
      </c>
      <c r="G756" s="398" t="s">
        <v>1887</v>
      </c>
      <c r="H756" s="49">
        <v>1530</v>
      </c>
      <c r="I756" s="45">
        <v>2</v>
      </c>
      <c r="J756" s="50">
        <f>สกลนคร!F81</f>
        <v>241535.34</v>
      </c>
      <c r="K756" s="109">
        <f>สกลนคร!AG81</f>
        <v>267945.27999999997</v>
      </c>
      <c r="L756" s="50">
        <f>สกลนคร!AH81</f>
        <v>551695.84000000008</v>
      </c>
      <c r="M756" s="50">
        <f>สกลนคร!AI81</f>
        <v>448179.50999999995</v>
      </c>
      <c r="N756" s="44"/>
      <c r="O756" s="44"/>
      <c r="P756" s="44"/>
      <c r="Q756" s="101">
        <f t="shared" si="27"/>
        <v>103516.33000000013</v>
      </c>
      <c r="R756" s="47">
        <f t="shared" si="28"/>
        <v>360.58551633986934</v>
      </c>
    </row>
    <row r="757" spans="1:18" x14ac:dyDescent="0.3">
      <c r="A757" s="45">
        <v>6</v>
      </c>
      <c r="B757" s="44" t="s">
        <v>243</v>
      </c>
      <c r="C757" s="44" t="s">
        <v>926</v>
      </c>
      <c r="D757" s="44" t="s">
        <v>300</v>
      </c>
      <c r="E757" s="44" t="s">
        <v>927</v>
      </c>
      <c r="F757" s="44" t="s">
        <v>370</v>
      </c>
      <c r="G757" s="398" t="s">
        <v>1888</v>
      </c>
      <c r="H757" s="49">
        <v>4004</v>
      </c>
      <c r="I757" s="45">
        <v>3</v>
      </c>
      <c r="J757" s="50">
        <f>สกลนคร!F82</f>
        <v>165842.07999999999</v>
      </c>
      <c r="K757" s="109">
        <f>สกลนคร!AG82</f>
        <v>200129.08</v>
      </c>
      <c r="L757" s="50">
        <f>สกลนคร!AH82</f>
        <v>488660.49</v>
      </c>
      <c r="M757" s="50">
        <f>สกลนคร!AI82</f>
        <v>398374.41000000003</v>
      </c>
      <c r="N757" s="44"/>
      <c r="O757" s="44"/>
      <c r="P757" s="44"/>
      <c r="Q757" s="101">
        <f t="shared" si="27"/>
        <v>90286.079999999958</v>
      </c>
      <c r="R757" s="47">
        <f t="shared" si="28"/>
        <v>122.04307942057942</v>
      </c>
    </row>
    <row r="758" spans="1:18" x14ac:dyDescent="0.3">
      <c r="A758" s="45">
        <v>7</v>
      </c>
      <c r="B758" s="44" t="s">
        <v>243</v>
      </c>
      <c r="C758" s="44" t="s">
        <v>926</v>
      </c>
      <c r="D758" s="44" t="s">
        <v>300</v>
      </c>
      <c r="E758" s="44" t="s">
        <v>927</v>
      </c>
      <c r="F758" s="44" t="s">
        <v>370</v>
      </c>
      <c r="G758" s="398" t="s">
        <v>1889</v>
      </c>
      <c r="H758" s="255">
        <v>6265</v>
      </c>
      <c r="I758" s="45">
        <v>5</v>
      </c>
      <c r="J758" s="50">
        <f>สกลนคร!F83</f>
        <v>354944.7</v>
      </c>
      <c r="K758" s="109">
        <f>สกลนคร!AG83</f>
        <v>446344.03</v>
      </c>
      <c r="L758" s="50">
        <f>สกลนคร!AH83</f>
        <v>924918.14</v>
      </c>
      <c r="M758" s="50">
        <f>สกลนคร!AI83</f>
        <v>787007.48</v>
      </c>
      <c r="N758" s="44"/>
      <c r="O758" s="44"/>
      <c r="P758" s="44"/>
      <c r="Q758" s="101">
        <f t="shared" si="27"/>
        <v>137910.66000000003</v>
      </c>
      <c r="R758" s="47">
        <f t="shared" si="28"/>
        <v>147.63258419792498</v>
      </c>
    </row>
    <row r="759" spans="1:18" x14ac:dyDescent="0.3">
      <c r="A759" s="45">
        <v>8</v>
      </c>
      <c r="B759" s="44" t="s">
        <v>243</v>
      </c>
      <c r="C759" s="44" t="s">
        <v>926</v>
      </c>
      <c r="D759" s="44" t="s">
        <v>300</v>
      </c>
      <c r="E759" s="44" t="s">
        <v>927</v>
      </c>
      <c r="F759" s="44" t="s">
        <v>370</v>
      </c>
      <c r="G759" s="398" t="s">
        <v>1890</v>
      </c>
      <c r="H759" s="49">
        <v>4051</v>
      </c>
      <c r="I759" s="45">
        <v>3</v>
      </c>
      <c r="J759" s="50">
        <f>สกลนคร!F84</f>
        <v>349432.42</v>
      </c>
      <c r="K759" s="109">
        <f>สกลนคร!AG84</f>
        <v>381449.42</v>
      </c>
      <c r="L759" s="50">
        <f>สกลนคร!AH84</f>
        <v>625412.51</v>
      </c>
      <c r="M759" s="50">
        <f>สกลนคร!AI84</f>
        <v>467145.82</v>
      </c>
      <c r="N759" s="44"/>
      <c r="O759" s="44"/>
      <c r="P759" s="44"/>
      <c r="Q759" s="101">
        <f t="shared" si="27"/>
        <v>158266.69</v>
      </c>
      <c r="R759" s="47">
        <f t="shared" si="28"/>
        <v>154.38472229079241</v>
      </c>
    </row>
    <row r="760" spans="1:18" x14ac:dyDescent="0.3">
      <c r="A760" s="45">
        <v>9</v>
      </c>
      <c r="B760" s="44" t="s">
        <v>243</v>
      </c>
      <c r="C760" s="44" t="s">
        <v>926</v>
      </c>
      <c r="D760" s="44" t="s">
        <v>300</v>
      </c>
      <c r="E760" s="44" t="s">
        <v>927</v>
      </c>
      <c r="F760" s="44" t="s">
        <v>370</v>
      </c>
      <c r="G760" s="398" t="s">
        <v>1891</v>
      </c>
      <c r="H760" s="49">
        <v>3423</v>
      </c>
      <c r="I760" s="45">
        <v>3</v>
      </c>
      <c r="J760" s="50">
        <f>สกลนคร!F85</f>
        <v>421981.17</v>
      </c>
      <c r="K760" s="109">
        <f>สกลนคร!AG85</f>
        <v>438821.42</v>
      </c>
      <c r="L760" s="50">
        <f>สกลนคร!AH85</f>
        <v>582815.43999999994</v>
      </c>
      <c r="M760" s="50">
        <f>สกลนคร!AI85</f>
        <v>480781.17</v>
      </c>
      <c r="N760" s="44"/>
      <c r="O760" s="44"/>
      <c r="P760" s="44"/>
      <c r="Q760" s="101">
        <f t="shared" si="27"/>
        <v>102034.26999999996</v>
      </c>
      <c r="R760" s="47">
        <f t="shared" si="28"/>
        <v>170.26451650598889</v>
      </c>
    </row>
    <row r="761" spans="1:18" x14ac:dyDescent="0.3">
      <c r="A761" s="45">
        <v>10</v>
      </c>
      <c r="B761" s="44" t="s">
        <v>243</v>
      </c>
      <c r="C761" s="44" t="s">
        <v>926</v>
      </c>
      <c r="D761" s="44" t="s">
        <v>300</v>
      </c>
      <c r="E761" s="44" t="s">
        <v>927</v>
      </c>
      <c r="F761" s="44" t="s">
        <v>370</v>
      </c>
      <c r="G761" s="398" t="s">
        <v>1892</v>
      </c>
      <c r="H761" s="49">
        <v>1355</v>
      </c>
      <c r="I761" s="45">
        <v>1</v>
      </c>
      <c r="J761" s="50">
        <f>สกลนคร!F86</f>
        <v>223039.49</v>
      </c>
      <c r="K761" s="109">
        <f>สกลนคร!AG86</f>
        <v>271206.03999999998</v>
      </c>
      <c r="L761" s="50">
        <f>สกลนคร!AH86</f>
        <v>464720.85</v>
      </c>
      <c r="M761" s="50">
        <f>สกลนคร!AI86</f>
        <v>393010.79</v>
      </c>
      <c r="N761" s="44"/>
      <c r="O761" s="44"/>
      <c r="P761" s="44"/>
      <c r="Q761" s="101">
        <f t="shared" si="27"/>
        <v>71710.06</v>
      </c>
      <c r="R761" s="47">
        <f t="shared" si="28"/>
        <v>342.96741697416974</v>
      </c>
    </row>
    <row r="762" spans="1:18" s="4" customFormat="1" x14ac:dyDescent="0.3">
      <c r="A762" s="89">
        <v>6</v>
      </c>
      <c r="B762" s="90" t="s">
        <v>243</v>
      </c>
      <c r="C762" s="90"/>
      <c r="D762" s="90"/>
      <c r="E762" s="90" t="s">
        <v>267</v>
      </c>
      <c r="F762" s="90"/>
      <c r="G762" s="399" t="s">
        <v>938</v>
      </c>
      <c r="H762" s="91">
        <f>SUM(H753:H761)</f>
        <v>31213</v>
      </c>
      <c r="I762" s="89"/>
      <c r="J762" s="92">
        <f>SUM(J752:J761)</f>
        <v>2672615.66</v>
      </c>
      <c r="K762" s="110">
        <f>SUM(K752:K761)</f>
        <v>3191830.6</v>
      </c>
      <c r="L762" s="92">
        <f>SUM(L752:L761)</f>
        <v>5279080.0500000007</v>
      </c>
      <c r="M762" s="92">
        <f>SUM(M752:M761)</f>
        <v>4249035.63</v>
      </c>
      <c r="N762" s="90">
        <v>9</v>
      </c>
      <c r="O762" s="90">
        <v>9</v>
      </c>
      <c r="P762" s="90">
        <f>N762-O762</f>
        <v>0</v>
      </c>
      <c r="Q762" s="102">
        <f t="shared" si="27"/>
        <v>1030044.4200000009</v>
      </c>
      <c r="R762" s="100">
        <f>L762/H762</f>
        <v>169.13081248197869</v>
      </c>
    </row>
    <row r="763" spans="1:18" x14ac:dyDescent="0.3">
      <c r="A763" s="45">
        <v>1</v>
      </c>
      <c r="B763" s="44" t="s">
        <v>243</v>
      </c>
      <c r="C763" s="44" t="s">
        <v>939</v>
      </c>
      <c r="D763" s="44" t="s">
        <v>307</v>
      </c>
      <c r="E763" s="44" t="s">
        <v>940</v>
      </c>
      <c r="F763" s="44" t="s">
        <v>400</v>
      </c>
      <c r="G763" s="398" t="s">
        <v>941</v>
      </c>
      <c r="H763" s="49"/>
      <c r="I763" s="45"/>
      <c r="J763" s="103"/>
      <c r="K763" s="109"/>
      <c r="L763" s="50"/>
      <c r="M763" s="50"/>
      <c r="N763" s="44"/>
      <c r="O763" s="44"/>
      <c r="P763" s="44"/>
    </row>
    <row r="764" spans="1:18" x14ac:dyDescent="0.3">
      <c r="A764" s="45">
        <v>2</v>
      </c>
      <c r="B764" s="44" t="s">
        <v>243</v>
      </c>
      <c r="C764" s="44" t="s">
        <v>939</v>
      </c>
      <c r="D764" s="44" t="s">
        <v>307</v>
      </c>
      <c r="E764" s="44" t="s">
        <v>940</v>
      </c>
      <c r="F764" s="44" t="s">
        <v>370</v>
      </c>
      <c r="G764" s="398" t="s">
        <v>1893</v>
      </c>
      <c r="H764" s="49">
        <v>2146</v>
      </c>
      <c r="I764" s="45">
        <v>2</v>
      </c>
      <c r="J764" s="50">
        <f>สกลนคร!F87</f>
        <v>334702.05</v>
      </c>
      <c r="K764" s="109">
        <f>สกลนคร!AG87</f>
        <v>285555.3</v>
      </c>
      <c r="L764" s="50">
        <f>สกลนคร!AH87</f>
        <v>103977.73999999999</v>
      </c>
      <c r="M764" s="50">
        <f>สกลนคร!AI87</f>
        <v>157442.43</v>
      </c>
      <c r="N764" s="44"/>
      <c r="O764" s="44"/>
      <c r="P764" s="44"/>
      <c r="Q764" s="101">
        <f t="shared" si="27"/>
        <v>-53464.69</v>
      </c>
      <c r="R764" s="47">
        <f t="shared" si="28"/>
        <v>48.451882572227397</v>
      </c>
    </row>
    <row r="765" spans="1:18" x14ac:dyDescent="0.3">
      <c r="A765" s="45">
        <v>3</v>
      </c>
      <c r="B765" s="44" t="s">
        <v>243</v>
      </c>
      <c r="C765" s="44" t="s">
        <v>939</v>
      </c>
      <c r="D765" s="44" t="s">
        <v>307</v>
      </c>
      <c r="E765" s="44" t="s">
        <v>940</v>
      </c>
      <c r="F765" s="44" t="s">
        <v>370</v>
      </c>
      <c r="G765" s="398" t="s">
        <v>1894</v>
      </c>
      <c r="H765" s="49">
        <v>1277</v>
      </c>
      <c r="I765" s="45">
        <v>1</v>
      </c>
      <c r="J765" s="50">
        <f>สกลนคร!F88</f>
        <v>177181.81</v>
      </c>
      <c r="K765" s="109">
        <f>สกลนคร!AG88</f>
        <v>184488.64</v>
      </c>
      <c r="L765" s="50">
        <f>สกลนคร!AH88</f>
        <v>159476.85</v>
      </c>
      <c r="M765" s="50">
        <f>สกลนคร!AI88</f>
        <v>212722.15999999997</v>
      </c>
      <c r="N765" s="44"/>
      <c r="O765" s="44"/>
      <c r="P765" s="44"/>
      <c r="Q765" s="101">
        <f t="shared" si="27"/>
        <v>-53245.309999999969</v>
      </c>
      <c r="R765" s="47">
        <f t="shared" si="28"/>
        <v>124.88398590446359</v>
      </c>
    </row>
    <row r="766" spans="1:18" x14ac:dyDescent="0.3">
      <c r="A766" s="45">
        <v>4</v>
      </c>
      <c r="B766" s="44" t="s">
        <v>243</v>
      </c>
      <c r="C766" s="44" t="s">
        <v>939</v>
      </c>
      <c r="D766" s="44" t="s">
        <v>307</v>
      </c>
      <c r="E766" s="44" t="s">
        <v>940</v>
      </c>
      <c r="F766" s="44" t="s">
        <v>370</v>
      </c>
      <c r="G766" s="398" t="s">
        <v>1895</v>
      </c>
      <c r="H766" s="49">
        <v>2783</v>
      </c>
      <c r="I766" s="45">
        <v>2</v>
      </c>
      <c r="J766" s="50">
        <f>สกลนคร!F89</f>
        <v>402383.38</v>
      </c>
      <c r="K766" s="109">
        <f>สกลนคร!AG89</f>
        <v>388299.49</v>
      </c>
      <c r="L766" s="50">
        <f>สกลนคร!AH89</f>
        <v>291357.68</v>
      </c>
      <c r="M766" s="50">
        <f>สกลนคร!AI89</f>
        <v>350819.07</v>
      </c>
      <c r="N766" s="44"/>
      <c r="O766" s="44"/>
      <c r="P766" s="44"/>
      <c r="Q766" s="101">
        <f t="shared" si="27"/>
        <v>-59461.390000000014</v>
      </c>
      <c r="R766" s="47">
        <f t="shared" si="28"/>
        <v>104.69194394538268</v>
      </c>
    </row>
    <row r="767" spans="1:18" x14ac:dyDescent="0.3">
      <c r="A767" s="45">
        <v>5</v>
      </c>
      <c r="B767" s="44" t="s">
        <v>243</v>
      </c>
      <c r="C767" s="44" t="s">
        <v>939</v>
      </c>
      <c r="D767" s="44" t="s">
        <v>307</v>
      </c>
      <c r="E767" s="44" t="s">
        <v>940</v>
      </c>
      <c r="F767" s="44" t="s">
        <v>370</v>
      </c>
      <c r="G767" s="398" t="s">
        <v>1896</v>
      </c>
      <c r="H767" s="49">
        <v>1769</v>
      </c>
      <c r="I767" s="45">
        <v>2</v>
      </c>
      <c r="J767" s="50">
        <f>สกลนคร!F90</f>
        <v>182351.35999999999</v>
      </c>
      <c r="K767" s="109">
        <f>สกลนคร!AG90</f>
        <v>139273.84999999998</v>
      </c>
      <c r="L767" s="50">
        <f>สกลนคร!AH90</f>
        <v>20874.46</v>
      </c>
      <c r="M767" s="50">
        <f>สกลนคร!AI90</f>
        <v>84104.11</v>
      </c>
      <c r="N767" s="44"/>
      <c r="O767" s="44"/>
      <c r="P767" s="44"/>
      <c r="Q767" s="101">
        <f t="shared" si="27"/>
        <v>-63229.65</v>
      </c>
      <c r="R767" s="47">
        <f t="shared" si="28"/>
        <v>11.800146975692481</v>
      </c>
    </row>
    <row r="768" spans="1:18" s="4" customFormat="1" x14ac:dyDescent="0.3">
      <c r="A768" s="89">
        <v>7</v>
      </c>
      <c r="B768" s="90" t="s">
        <v>243</v>
      </c>
      <c r="C768" s="90"/>
      <c r="D768" s="90"/>
      <c r="E768" s="90" t="s">
        <v>267</v>
      </c>
      <c r="F768" s="90"/>
      <c r="G768" s="399" t="s">
        <v>946</v>
      </c>
      <c r="H768" s="91">
        <f>SUM(H764:H767)</f>
        <v>7975</v>
      </c>
      <c r="I768" s="89"/>
      <c r="J768" s="92">
        <f>SUM(J763:J767)</f>
        <v>1096618.6000000001</v>
      </c>
      <c r="K768" s="110">
        <f>SUM(K763:K767)</f>
        <v>997617.27999999991</v>
      </c>
      <c r="L768" s="92">
        <f>SUM(L763:L767)</f>
        <v>575686.73</v>
      </c>
      <c r="M768" s="92">
        <f>SUM(M763:M767)</f>
        <v>805087.7699999999</v>
      </c>
      <c r="N768" s="90">
        <v>4</v>
      </c>
      <c r="O768" s="90">
        <v>4</v>
      </c>
      <c r="P768" s="90">
        <f>N768-O768</f>
        <v>0</v>
      </c>
      <c r="Q768" s="102">
        <f t="shared" si="27"/>
        <v>-229401.03999999992</v>
      </c>
      <c r="R768" s="100">
        <f>L768/H768</f>
        <v>72.18642382445141</v>
      </c>
    </row>
    <row r="769" spans="1:18" x14ac:dyDescent="0.3">
      <c r="A769" s="45">
        <v>1</v>
      </c>
      <c r="B769" s="44" t="s">
        <v>243</v>
      </c>
      <c r="C769" s="44" t="s">
        <v>947</v>
      </c>
      <c r="D769" s="44" t="s">
        <v>314</v>
      </c>
      <c r="E769" s="44" t="s">
        <v>948</v>
      </c>
      <c r="F769" s="44" t="s">
        <v>400</v>
      </c>
      <c r="G769" s="398" t="s">
        <v>949</v>
      </c>
      <c r="H769" s="49"/>
      <c r="I769" s="45"/>
      <c r="J769" s="103"/>
      <c r="K769" s="109"/>
      <c r="L769" s="50"/>
      <c r="M769" s="50"/>
      <c r="N769" s="44"/>
      <c r="O769" s="44"/>
      <c r="P769" s="44"/>
    </row>
    <row r="770" spans="1:18" x14ac:dyDescent="0.3">
      <c r="A770" s="45">
        <v>2</v>
      </c>
      <c r="B770" s="44" t="s">
        <v>243</v>
      </c>
      <c r="C770" s="44" t="s">
        <v>947</v>
      </c>
      <c r="D770" s="44" t="s">
        <v>314</v>
      </c>
      <c r="E770" s="44" t="s">
        <v>948</v>
      </c>
      <c r="F770" s="44" t="s">
        <v>370</v>
      </c>
      <c r="G770" s="398" t="s">
        <v>1897</v>
      </c>
      <c r="H770" s="49">
        <v>5781</v>
      </c>
      <c r="I770" s="45">
        <v>4</v>
      </c>
      <c r="J770" s="50">
        <f>สกลนคร!F91</f>
        <v>259582.72</v>
      </c>
      <c r="K770" s="109">
        <f>สกลนคร!AG91</f>
        <v>410603.62</v>
      </c>
      <c r="L770" s="50">
        <f>สกลนคร!AH91</f>
        <v>844197.04</v>
      </c>
      <c r="M770" s="50">
        <f>สกลนคร!AI91</f>
        <v>661162.32000000007</v>
      </c>
      <c r="N770" s="44"/>
      <c r="O770" s="44"/>
      <c r="P770" s="44"/>
      <c r="Q770" s="101">
        <f t="shared" si="27"/>
        <v>183034.71999999997</v>
      </c>
      <c r="R770" s="47">
        <f t="shared" si="28"/>
        <v>146.02958657671684</v>
      </c>
    </row>
    <row r="771" spans="1:18" x14ac:dyDescent="0.3">
      <c r="A771" s="45">
        <v>3</v>
      </c>
      <c r="B771" s="44" t="s">
        <v>243</v>
      </c>
      <c r="C771" s="44" t="s">
        <v>947</v>
      </c>
      <c r="D771" s="44" t="s">
        <v>314</v>
      </c>
      <c r="E771" s="44" t="s">
        <v>948</v>
      </c>
      <c r="F771" s="44" t="s">
        <v>370</v>
      </c>
      <c r="G771" s="398" t="s">
        <v>1898</v>
      </c>
      <c r="H771" s="49">
        <v>2515</v>
      </c>
      <c r="I771" s="45">
        <v>2</v>
      </c>
      <c r="J771" s="50">
        <f>สกลนคร!F92</f>
        <v>136941.71</v>
      </c>
      <c r="K771" s="109">
        <f>สกลนคร!AG92</f>
        <v>217469.68</v>
      </c>
      <c r="L771" s="50">
        <f>สกลนคร!AH92</f>
        <v>498123.96</v>
      </c>
      <c r="M771" s="50">
        <f>สกลนคร!AI92</f>
        <v>395031.39999999997</v>
      </c>
      <c r="N771" s="44"/>
      <c r="O771" s="44"/>
      <c r="P771" s="44"/>
      <c r="Q771" s="101">
        <f t="shared" si="27"/>
        <v>103092.56000000006</v>
      </c>
      <c r="R771" s="47">
        <f t="shared" si="28"/>
        <v>198.06121669980121</v>
      </c>
    </row>
    <row r="772" spans="1:18" x14ac:dyDescent="0.3">
      <c r="A772" s="45">
        <v>4</v>
      </c>
      <c r="B772" s="44" t="s">
        <v>243</v>
      </c>
      <c r="C772" s="44" t="s">
        <v>947</v>
      </c>
      <c r="D772" s="44" t="s">
        <v>314</v>
      </c>
      <c r="E772" s="44" t="s">
        <v>948</v>
      </c>
      <c r="F772" s="44" t="s">
        <v>370</v>
      </c>
      <c r="G772" s="398" t="s">
        <v>1899</v>
      </c>
      <c r="H772" s="49">
        <v>3488</v>
      </c>
      <c r="I772" s="45">
        <v>3</v>
      </c>
      <c r="J772" s="50">
        <f>สกลนคร!F93</f>
        <v>385896.93</v>
      </c>
      <c r="K772" s="109">
        <f>สกลนคร!AG93</f>
        <v>491924.86</v>
      </c>
      <c r="L772" s="50">
        <f>สกลนคร!AH93</f>
        <v>974141.56</v>
      </c>
      <c r="M772" s="50">
        <f>สกลนคร!AI93</f>
        <v>671942.94</v>
      </c>
      <c r="N772" s="44"/>
      <c r="O772" s="44"/>
      <c r="P772" s="44"/>
      <c r="Q772" s="101">
        <f t="shared" si="27"/>
        <v>302198.62000000011</v>
      </c>
      <c r="R772" s="47">
        <f t="shared" si="28"/>
        <v>279.28370412844038</v>
      </c>
    </row>
    <row r="773" spans="1:18" x14ac:dyDescent="0.3">
      <c r="A773" s="45">
        <v>5</v>
      </c>
      <c r="B773" s="44" t="s">
        <v>243</v>
      </c>
      <c r="C773" s="44" t="s">
        <v>947</v>
      </c>
      <c r="D773" s="44" t="s">
        <v>314</v>
      </c>
      <c r="E773" s="44" t="s">
        <v>948</v>
      </c>
      <c r="F773" s="44" t="s">
        <v>370</v>
      </c>
      <c r="G773" s="398" t="s">
        <v>1900</v>
      </c>
      <c r="H773" s="255">
        <v>6008</v>
      </c>
      <c r="I773" s="45">
        <v>5</v>
      </c>
      <c r="J773" s="50">
        <f>สกลนคร!F94</f>
        <v>188020.15</v>
      </c>
      <c r="K773" s="109">
        <f>สกลนคร!AG94</f>
        <v>257303.69</v>
      </c>
      <c r="L773" s="50">
        <f>สกลนคร!AH94</f>
        <v>709752.59</v>
      </c>
      <c r="M773" s="50">
        <f>สกลนคร!AI94</f>
        <v>727159.16</v>
      </c>
      <c r="N773" s="44"/>
      <c r="O773" s="44"/>
      <c r="P773" s="44"/>
      <c r="Q773" s="101">
        <f t="shared" si="27"/>
        <v>-17406.570000000065</v>
      </c>
      <c r="R773" s="47">
        <f t="shared" si="28"/>
        <v>118.13458555259653</v>
      </c>
    </row>
    <row r="774" spans="1:18" x14ac:dyDescent="0.3">
      <c r="A774" s="45">
        <v>6</v>
      </c>
      <c r="B774" s="44" t="s">
        <v>243</v>
      </c>
      <c r="C774" s="44" t="s">
        <v>947</v>
      </c>
      <c r="D774" s="44" t="s">
        <v>314</v>
      </c>
      <c r="E774" s="44" t="s">
        <v>948</v>
      </c>
      <c r="F774" s="44" t="s">
        <v>370</v>
      </c>
      <c r="G774" s="398" t="s">
        <v>1901</v>
      </c>
      <c r="H774" s="49">
        <v>4020</v>
      </c>
      <c r="I774" s="45">
        <v>3</v>
      </c>
      <c r="J774" s="50">
        <f>สกลนคร!F95</f>
        <v>344975.67</v>
      </c>
      <c r="K774" s="109">
        <f>สกลนคร!AG95</f>
        <v>455119.16</v>
      </c>
      <c r="L774" s="50">
        <f>สกลนคร!AH95</f>
        <v>565482.94999999995</v>
      </c>
      <c r="M774" s="50">
        <f>สกลนคร!AI95</f>
        <v>509926.80000000005</v>
      </c>
      <c r="N774" s="44"/>
      <c r="O774" s="44"/>
      <c r="P774" s="44"/>
      <c r="Q774" s="101">
        <f t="shared" si="27"/>
        <v>55556.149999999907</v>
      </c>
      <c r="R774" s="47">
        <f t="shared" si="28"/>
        <v>140.66740049751243</v>
      </c>
    </row>
    <row r="775" spans="1:18" x14ac:dyDescent="0.3">
      <c r="A775" s="45">
        <v>7</v>
      </c>
      <c r="B775" s="44" t="s">
        <v>243</v>
      </c>
      <c r="C775" s="44" t="s">
        <v>947</v>
      </c>
      <c r="D775" s="44" t="s">
        <v>314</v>
      </c>
      <c r="E775" s="44" t="s">
        <v>948</v>
      </c>
      <c r="F775" s="44" t="s">
        <v>370</v>
      </c>
      <c r="G775" s="398" t="s">
        <v>1902</v>
      </c>
      <c r="H775" s="49">
        <v>4210</v>
      </c>
      <c r="I775" s="45">
        <v>3</v>
      </c>
      <c r="J775" s="50">
        <f>สกลนคร!F96</f>
        <v>271800.61</v>
      </c>
      <c r="K775" s="109">
        <f>สกลนคร!AG96</f>
        <v>358823.89999999997</v>
      </c>
      <c r="L775" s="50">
        <f>สกลนคร!AH96</f>
        <v>745832.08000000007</v>
      </c>
      <c r="M775" s="50">
        <f>สกลนคร!AI96</f>
        <v>493820.52</v>
      </c>
      <c r="N775" s="44"/>
      <c r="O775" s="44"/>
      <c r="P775" s="44"/>
      <c r="Q775" s="101">
        <f t="shared" ref="Q775:Q838" si="29">L775-M775</f>
        <v>252011.56000000006</v>
      </c>
      <c r="R775" s="47">
        <f t="shared" ref="R775:R838" si="30">L775/H775</f>
        <v>177.15726365795726</v>
      </c>
    </row>
    <row r="776" spans="1:18" x14ac:dyDescent="0.3">
      <c r="A776" s="45">
        <v>8</v>
      </c>
      <c r="B776" s="44" t="s">
        <v>243</v>
      </c>
      <c r="C776" s="44" t="s">
        <v>947</v>
      </c>
      <c r="D776" s="44" t="s">
        <v>314</v>
      </c>
      <c r="E776" s="44" t="s">
        <v>948</v>
      </c>
      <c r="F776" s="44" t="s">
        <v>370</v>
      </c>
      <c r="G776" s="398" t="s">
        <v>1903</v>
      </c>
      <c r="H776" s="49">
        <v>3316</v>
      </c>
      <c r="I776" s="45">
        <v>3</v>
      </c>
      <c r="J776" s="50">
        <f>สกลนคร!F97</f>
        <v>187589.32</v>
      </c>
      <c r="K776" s="109">
        <f>สกลนคร!AG97</f>
        <v>282168.68</v>
      </c>
      <c r="L776" s="50">
        <f>สกลนคร!AH97</f>
        <v>642285.59000000008</v>
      </c>
      <c r="M776" s="50">
        <f>สกลนคร!AI97</f>
        <v>556201.47</v>
      </c>
      <c r="N776" s="44"/>
      <c r="O776" s="44"/>
      <c r="P776" s="44"/>
      <c r="Q776" s="101">
        <f t="shared" si="29"/>
        <v>86084.120000000112</v>
      </c>
      <c r="R776" s="47">
        <f t="shared" si="30"/>
        <v>193.69287997587458</v>
      </c>
    </row>
    <row r="777" spans="1:18" x14ac:dyDescent="0.3">
      <c r="A777" s="45">
        <v>9</v>
      </c>
      <c r="B777" s="44" t="s">
        <v>243</v>
      </c>
      <c r="C777" s="44" t="s">
        <v>947</v>
      </c>
      <c r="D777" s="44" t="s">
        <v>314</v>
      </c>
      <c r="E777" s="44" t="s">
        <v>948</v>
      </c>
      <c r="F777" s="44" t="s">
        <v>370</v>
      </c>
      <c r="G777" s="398" t="s">
        <v>1904</v>
      </c>
      <c r="H777" s="255">
        <v>6867</v>
      </c>
      <c r="I777" s="45">
        <v>5</v>
      </c>
      <c r="J777" s="50">
        <f>สกลนคร!F98</f>
        <v>210745.94</v>
      </c>
      <c r="K777" s="109">
        <f>สกลนคร!AG98</f>
        <v>437988.39</v>
      </c>
      <c r="L777" s="50">
        <f>สกลนคร!AH98</f>
        <v>740631.55</v>
      </c>
      <c r="M777" s="50">
        <f>สกลนคร!AI98</f>
        <v>562241.75</v>
      </c>
      <c r="N777" s="44"/>
      <c r="O777" s="44"/>
      <c r="P777" s="44"/>
      <c r="Q777" s="101">
        <f t="shared" si="29"/>
        <v>178389.80000000005</v>
      </c>
      <c r="R777" s="47">
        <f t="shared" si="30"/>
        <v>107.85372797437019</v>
      </c>
    </row>
    <row r="778" spans="1:18" x14ac:dyDescent="0.3">
      <c r="A778" s="45">
        <v>10</v>
      </c>
      <c r="B778" s="44" t="s">
        <v>243</v>
      </c>
      <c r="C778" s="44" t="s">
        <v>947</v>
      </c>
      <c r="D778" s="44" t="s">
        <v>314</v>
      </c>
      <c r="E778" s="44" t="s">
        <v>948</v>
      </c>
      <c r="F778" s="44" t="s">
        <v>370</v>
      </c>
      <c r="G778" s="398" t="s">
        <v>1905</v>
      </c>
      <c r="H778" s="49">
        <v>3657</v>
      </c>
      <c r="I778" s="45">
        <v>3</v>
      </c>
      <c r="J778" s="50">
        <f>สกลนคร!F99</f>
        <v>187915.68</v>
      </c>
      <c r="K778" s="109">
        <f>สกลนคร!AG99</f>
        <v>256664.65</v>
      </c>
      <c r="L778" s="50">
        <f>สกลนคร!AH99</f>
        <v>368483.99</v>
      </c>
      <c r="M778" s="50">
        <f>สกลนคร!AI99</f>
        <v>351019.56</v>
      </c>
      <c r="N778" s="44"/>
      <c r="O778" s="44"/>
      <c r="P778" s="44"/>
      <c r="Q778" s="101">
        <f t="shared" si="29"/>
        <v>17464.429999999993</v>
      </c>
      <c r="R778" s="47">
        <f t="shared" si="30"/>
        <v>100.76127700300793</v>
      </c>
    </row>
    <row r="779" spans="1:18" x14ac:dyDescent="0.3">
      <c r="A779" s="45">
        <v>11</v>
      </c>
      <c r="B779" s="44" t="s">
        <v>243</v>
      </c>
      <c r="C779" s="44" t="s">
        <v>947</v>
      </c>
      <c r="D779" s="44" t="s">
        <v>314</v>
      </c>
      <c r="E779" s="44" t="s">
        <v>948</v>
      </c>
      <c r="F779" s="44" t="s">
        <v>370</v>
      </c>
      <c r="G779" s="398" t="s">
        <v>1906</v>
      </c>
      <c r="H779" s="255">
        <v>6817</v>
      </c>
      <c r="I779" s="45">
        <v>5</v>
      </c>
      <c r="J779" s="50">
        <f>สกลนคร!F100</f>
        <v>302501.95</v>
      </c>
      <c r="K779" s="109">
        <f>สกลนคร!AG100</f>
        <v>324441.91000000003</v>
      </c>
      <c r="L779" s="50">
        <f>สกลนคร!AH100</f>
        <v>774173.57</v>
      </c>
      <c r="M779" s="50">
        <f>สกลนคร!AI100</f>
        <v>741486.7</v>
      </c>
      <c r="N779" s="44"/>
      <c r="O779" s="44"/>
      <c r="P779" s="44"/>
      <c r="Q779" s="101">
        <f t="shared" si="29"/>
        <v>32686.869999999995</v>
      </c>
      <c r="R779" s="47">
        <f t="shared" si="30"/>
        <v>113.56514155787002</v>
      </c>
    </row>
    <row r="780" spans="1:18" x14ac:dyDescent="0.3">
      <c r="A780" s="45">
        <v>12</v>
      </c>
      <c r="B780" s="44" t="s">
        <v>243</v>
      </c>
      <c r="C780" s="44" t="s">
        <v>947</v>
      </c>
      <c r="D780" s="44" t="s">
        <v>314</v>
      </c>
      <c r="E780" s="44" t="s">
        <v>948</v>
      </c>
      <c r="F780" s="44" t="s">
        <v>370</v>
      </c>
      <c r="G780" s="398" t="s">
        <v>1907</v>
      </c>
      <c r="H780" s="49">
        <v>5077</v>
      </c>
      <c r="I780" s="45">
        <v>4</v>
      </c>
      <c r="J780" s="50">
        <f>สกลนคร!F101</f>
        <v>254806.9</v>
      </c>
      <c r="K780" s="109">
        <f>สกลนคร!AG101</f>
        <v>528350.19999999995</v>
      </c>
      <c r="L780" s="50">
        <f>สกลนคร!AH101</f>
        <v>688894.64</v>
      </c>
      <c r="M780" s="50">
        <f>สกลนคร!AI101</f>
        <v>668963.17000000004</v>
      </c>
      <c r="N780" s="44"/>
      <c r="O780" s="44"/>
      <c r="P780" s="44"/>
      <c r="Q780" s="101">
        <f t="shared" si="29"/>
        <v>19931.469999999972</v>
      </c>
      <c r="R780" s="47">
        <f t="shared" si="30"/>
        <v>135.68931258617295</v>
      </c>
    </row>
    <row r="781" spans="1:18" x14ac:dyDescent="0.3">
      <c r="A781" s="45">
        <v>13</v>
      </c>
      <c r="B781" s="44" t="s">
        <v>243</v>
      </c>
      <c r="C781" s="44" t="s">
        <v>947</v>
      </c>
      <c r="D781" s="44" t="s">
        <v>314</v>
      </c>
      <c r="E781" s="44" t="s">
        <v>948</v>
      </c>
      <c r="F781" s="44" t="s">
        <v>370</v>
      </c>
      <c r="G781" s="398" t="s">
        <v>1908</v>
      </c>
      <c r="H781" s="49">
        <v>3046</v>
      </c>
      <c r="I781" s="45">
        <v>3</v>
      </c>
      <c r="J781" s="50">
        <f>สกลนคร!F102</f>
        <v>58039.56</v>
      </c>
      <c r="K781" s="109">
        <f>สกลนคร!AG102</f>
        <v>75084.36</v>
      </c>
      <c r="L781" s="50">
        <f>สกลนคร!AH102</f>
        <v>573994.81000000006</v>
      </c>
      <c r="M781" s="50">
        <f>สกลนคร!AI102</f>
        <v>601398.18999999994</v>
      </c>
      <c r="N781" s="44"/>
      <c r="O781" s="44"/>
      <c r="P781" s="44"/>
      <c r="Q781" s="101">
        <f t="shared" si="29"/>
        <v>-27403.379999999888</v>
      </c>
      <c r="R781" s="47">
        <f t="shared" si="30"/>
        <v>188.44215692711754</v>
      </c>
    </row>
    <row r="782" spans="1:18" x14ac:dyDescent="0.3">
      <c r="A782" s="45">
        <v>14</v>
      </c>
      <c r="B782" s="44" t="s">
        <v>243</v>
      </c>
      <c r="C782" s="44" t="s">
        <v>947</v>
      </c>
      <c r="D782" s="44" t="s">
        <v>314</v>
      </c>
      <c r="E782" s="44" t="s">
        <v>948</v>
      </c>
      <c r="F782" s="44" t="s">
        <v>370</v>
      </c>
      <c r="G782" s="398" t="s">
        <v>1909</v>
      </c>
      <c r="H782" s="49">
        <v>3486</v>
      </c>
      <c r="I782" s="45">
        <v>3</v>
      </c>
      <c r="J782" s="50">
        <f>สกลนคร!F103</f>
        <v>182663.92</v>
      </c>
      <c r="K782" s="109">
        <f>สกลนคร!AG103</f>
        <v>244658.91</v>
      </c>
      <c r="L782" s="50">
        <f>สกลนคร!AH103</f>
        <v>559422.84000000008</v>
      </c>
      <c r="M782" s="50">
        <f>สกลนคร!AI103</f>
        <v>442380.89</v>
      </c>
      <c r="N782" s="44"/>
      <c r="O782" s="44"/>
      <c r="P782" s="44"/>
      <c r="Q782" s="101">
        <f t="shared" si="29"/>
        <v>117041.95000000007</v>
      </c>
      <c r="R782" s="47">
        <f t="shared" si="30"/>
        <v>160.47700516351122</v>
      </c>
    </row>
    <row r="783" spans="1:18" x14ac:dyDescent="0.3">
      <c r="A783" s="45">
        <v>15</v>
      </c>
      <c r="B783" s="44" t="s">
        <v>243</v>
      </c>
      <c r="C783" s="44" t="s">
        <v>947</v>
      </c>
      <c r="D783" s="44" t="s">
        <v>314</v>
      </c>
      <c r="E783" s="44" t="s">
        <v>948</v>
      </c>
      <c r="F783" s="44" t="s">
        <v>370</v>
      </c>
      <c r="G783" s="398" t="s">
        <v>1910</v>
      </c>
      <c r="H783" s="49">
        <v>4158</v>
      </c>
      <c r="I783" s="45">
        <v>3</v>
      </c>
      <c r="J783" s="50">
        <f>สกลนคร!F104</f>
        <v>364745.88</v>
      </c>
      <c r="K783" s="109">
        <f>สกลนคร!AG104</f>
        <v>433893.87</v>
      </c>
      <c r="L783" s="50">
        <f>สกลนคร!AH104</f>
        <v>630062.97</v>
      </c>
      <c r="M783" s="50">
        <f>สกลนคร!AI104</f>
        <v>519837.39</v>
      </c>
      <c r="N783" s="44"/>
      <c r="O783" s="44"/>
      <c r="P783" s="44"/>
      <c r="Q783" s="101">
        <f t="shared" si="29"/>
        <v>110225.57999999996</v>
      </c>
      <c r="R783" s="47">
        <f t="shared" si="30"/>
        <v>151.5302958152958</v>
      </c>
    </row>
    <row r="784" spans="1:18" x14ac:dyDescent="0.3">
      <c r="A784" s="45">
        <v>16</v>
      </c>
      <c r="B784" s="44" t="s">
        <v>243</v>
      </c>
      <c r="C784" s="44" t="s">
        <v>947</v>
      </c>
      <c r="D784" s="44" t="s">
        <v>314</v>
      </c>
      <c r="E784" s="44" t="s">
        <v>948</v>
      </c>
      <c r="F784" s="44" t="s">
        <v>370</v>
      </c>
      <c r="G784" s="398" t="s">
        <v>1911</v>
      </c>
      <c r="H784" s="49">
        <v>4935</v>
      </c>
      <c r="I784" s="45">
        <v>4</v>
      </c>
      <c r="J784" s="50">
        <f>สกลนคร!F105</f>
        <v>406892.95</v>
      </c>
      <c r="K784" s="109">
        <f>สกลนคร!AG105</f>
        <v>457482.37000000011</v>
      </c>
      <c r="L784" s="50">
        <f>สกลนคร!AH105</f>
        <v>621204.01</v>
      </c>
      <c r="M784" s="50">
        <f>สกลนคร!AI105</f>
        <v>632567.24</v>
      </c>
      <c r="N784" s="44"/>
      <c r="O784" s="44"/>
      <c r="P784" s="44"/>
      <c r="Q784" s="101">
        <f t="shared" si="29"/>
        <v>-11363.229999999981</v>
      </c>
      <c r="R784" s="47">
        <f t="shared" si="30"/>
        <v>125.87720567375887</v>
      </c>
    </row>
    <row r="785" spans="1:18" x14ac:dyDescent="0.3">
      <c r="A785" s="45">
        <v>17</v>
      </c>
      <c r="B785" s="44" t="s">
        <v>243</v>
      </c>
      <c r="C785" s="44" t="s">
        <v>947</v>
      </c>
      <c r="D785" s="44" t="s">
        <v>314</v>
      </c>
      <c r="E785" s="44" t="s">
        <v>948</v>
      </c>
      <c r="F785" s="44" t="s">
        <v>370</v>
      </c>
      <c r="G785" s="398" t="s">
        <v>1912</v>
      </c>
      <c r="H785" s="49">
        <v>4567</v>
      </c>
      <c r="I785" s="45">
        <v>4</v>
      </c>
      <c r="J785" s="50">
        <f>สกลนคร!F106</f>
        <v>488915.63</v>
      </c>
      <c r="K785" s="109">
        <f>สกลนคร!AG106</f>
        <v>577011.32999999996</v>
      </c>
      <c r="L785" s="50">
        <f>สกลนคร!AH106</f>
        <v>664862.66</v>
      </c>
      <c r="M785" s="50">
        <f>สกลนคร!AI106</f>
        <v>647967.85</v>
      </c>
      <c r="N785" s="44"/>
      <c r="O785" s="44"/>
      <c r="P785" s="44"/>
      <c r="Q785" s="101">
        <f t="shared" si="29"/>
        <v>16894.810000000056</v>
      </c>
      <c r="R785" s="47">
        <f t="shared" si="30"/>
        <v>145.57973724545656</v>
      </c>
    </row>
    <row r="786" spans="1:18" x14ac:dyDescent="0.3">
      <c r="A786" s="45">
        <v>18</v>
      </c>
      <c r="B786" s="44" t="s">
        <v>243</v>
      </c>
      <c r="C786" s="44" t="s">
        <v>947</v>
      </c>
      <c r="D786" s="44" t="s">
        <v>314</v>
      </c>
      <c r="E786" s="44" t="s">
        <v>948</v>
      </c>
      <c r="F786" s="44" t="s">
        <v>370</v>
      </c>
      <c r="G786" s="398" t="s">
        <v>1913</v>
      </c>
      <c r="H786" s="49">
        <v>2903</v>
      </c>
      <c r="I786" s="45">
        <v>2</v>
      </c>
      <c r="J786" s="50">
        <f>สกลนคร!F107</f>
        <v>407135.84</v>
      </c>
      <c r="K786" s="109">
        <f>สกลนคร!AG107</f>
        <v>449464.19</v>
      </c>
      <c r="L786" s="50">
        <f>สกลนคร!AH107</f>
        <v>636203.27</v>
      </c>
      <c r="M786" s="50">
        <f>สกลนคร!AI107</f>
        <v>500302.8</v>
      </c>
      <c r="N786" s="44"/>
      <c r="O786" s="44"/>
      <c r="P786" s="44"/>
      <c r="Q786" s="101">
        <f t="shared" si="29"/>
        <v>135900.47000000003</v>
      </c>
      <c r="R786" s="47">
        <f t="shared" si="30"/>
        <v>219.15372717878057</v>
      </c>
    </row>
    <row r="787" spans="1:18" x14ac:dyDescent="0.3">
      <c r="A787" s="45">
        <v>19</v>
      </c>
      <c r="B787" s="44" t="s">
        <v>243</v>
      </c>
      <c r="C787" s="44" t="s">
        <v>947</v>
      </c>
      <c r="D787" s="44" t="s">
        <v>314</v>
      </c>
      <c r="E787" s="44" t="s">
        <v>948</v>
      </c>
      <c r="F787" s="44" t="s">
        <v>370</v>
      </c>
      <c r="G787" s="398" t="s">
        <v>1914</v>
      </c>
      <c r="H787" s="49">
        <v>3112</v>
      </c>
      <c r="I787" s="45">
        <v>3</v>
      </c>
      <c r="J787" s="50">
        <f>สกลนคร!F108</f>
        <v>159783.23000000001</v>
      </c>
      <c r="K787" s="109">
        <f>สกลนคร!AG108</f>
        <v>252099.12</v>
      </c>
      <c r="L787" s="50">
        <f>สกลนคร!AH108</f>
        <v>361697</v>
      </c>
      <c r="M787" s="50">
        <f>สกลนคร!AI108</f>
        <v>394885.9</v>
      </c>
      <c r="N787" s="44"/>
      <c r="O787" s="44"/>
      <c r="P787" s="44"/>
      <c r="Q787" s="101">
        <f t="shared" si="29"/>
        <v>-33188.900000000023</v>
      </c>
      <c r="R787" s="47">
        <f t="shared" si="30"/>
        <v>116.22654241645245</v>
      </c>
    </row>
    <row r="788" spans="1:18" s="4" customFormat="1" x14ac:dyDescent="0.3">
      <c r="A788" s="89">
        <v>8</v>
      </c>
      <c r="B788" s="90" t="s">
        <v>243</v>
      </c>
      <c r="C788" s="90"/>
      <c r="D788" s="90"/>
      <c r="E788" s="90" t="s">
        <v>267</v>
      </c>
      <c r="F788" s="90"/>
      <c r="G788" s="399" t="s">
        <v>968</v>
      </c>
      <c r="H788" s="91">
        <f>SUM(H770:H787)</f>
        <v>77963</v>
      </c>
      <c r="I788" s="89"/>
      <c r="J788" s="92">
        <f>SUM(J769:J787)</f>
        <v>4798954.5900000008</v>
      </c>
      <c r="K788" s="110">
        <f>SUM(K769:K787)</f>
        <v>6510552.8900000006</v>
      </c>
      <c r="L788" s="92">
        <f>SUM(L769:L787)</f>
        <v>11599447.08</v>
      </c>
      <c r="M788" s="92">
        <f>SUM(M769:M787)</f>
        <v>10078296.050000001</v>
      </c>
      <c r="N788" s="90">
        <v>18</v>
      </c>
      <c r="O788" s="90">
        <v>18</v>
      </c>
      <c r="P788" s="90">
        <f>N788-O788</f>
        <v>0</v>
      </c>
      <c r="Q788" s="102">
        <f t="shared" si="29"/>
        <v>1521151.0299999993</v>
      </c>
      <c r="R788" s="100">
        <f>L788/H788</f>
        <v>148.78143580929415</v>
      </c>
    </row>
    <row r="789" spans="1:18" x14ac:dyDescent="0.3">
      <c r="A789" s="45">
        <v>1</v>
      </c>
      <c r="B789" s="44" t="s">
        <v>243</v>
      </c>
      <c r="C789" s="44" t="s">
        <v>969</v>
      </c>
      <c r="D789" s="44" t="s">
        <v>319</v>
      </c>
      <c r="E789" s="44" t="s">
        <v>970</v>
      </c>
      <c r="F789" s="44" t="s">
        <v>400</v>
      </c>
      <c r="G789" s="398" t="s">
        <v>971</v>
      </c>
      <c r="H789" s="49"/>
      <c r="I789" s="45"/>
      <c r="J789" s="103"/>
      <c r="K789" s="109"/>
      <c r="L789" s="50"/>
      <c r="M789" s="50"/>
      <c r="N789" s="44"/>
      <c r="O789" s="44"/>
      <c r="P789" s="44"/>
    </row>
    <row r="790" spans="1:18" x14ac:dyDescent="0.3">
      <c r="A790" s="45">
        <v>2</v>
      </c>
      <c r="B790" s="44" t="s">
        <v>243</v>
      </c>
      <c r="C790" s="44" t="s">
        <v>969</v>
      </c>
      <c r="D790" s="44" t="s">
        <v>319</v>
      </c>
      <c r="E790" s="44" t="s">
        <v>970</v>
      </c>
      <c r="F790" s="44" t="s">
        <v>370</v>
      </c>
      <c r="G790" s="398" t="s">
        <v>1915</v>
      </c>
      <c r="H790" s="49">
        <v>2783</v>
      </c>
      <c r="I790" s="45">
        <v>2</v>
      </c>
      <c r="J790" s="50">
        <f>สกลนคร!F109</f>
        <v>235021.66</v>
      </c>
      <c r="K790" s="109">
        <f>สกลนคร!AG109</f>
        <v>260023.54</v>
      </c>
      <c r="L790" s="50">
        <f>สกลนคร!AH109</f>
        <v>335590.26</v>
      </c>
      <c r="M790" s="50">
        <f>สกลนคร!AI109</f>
        <v>336734.05</v>
      </c>
      <c r="N790" s="44"/>
      <c r="O790" s="44"/>
      <c r="P790" s="44"/>
      <c r="Q790" s="101">
        <f t="shared" si="29"/>
        <v>-1143.789999999979</v>
      </c>
      <c r="R790" s="47">
        <f t="shared" si="30"/>
        <v>120.58579231045634</v>
      </c>
    </row>
    <row r="791" spans="1:18" x14ac:dyDescent="0.3">
      <c r="A791" s="45">
        <v>3</v>
      </c>
      <c r="B791" s="44" t="s">
        <v>243</v>
      </c>
      <c r="C791" s="44" t="s">
        <v>969</v>
      </c>
      <c r="D791" s="44" t="s">
        <v>319</v>
      </c>
      <c r="E791" s="44" t="s">
        <v>970</v>
      </c>
      <c r="F791" s="44" t="s">
        <v>370</v>
      </c>
      <c r="G791" s="398" t="s">
        <v>1916</v>
      </c>
      <c r="H791" s="49">
        <v>3884</v>
      </c>
      <c r="I791" s="45">
        <v>3</v>
      </c>
      <c r="J791" s="50">
        <f>สกลนคร!F110</f>
        <v>282331.11</v>
      </c>
      <c r="K791" s="109">
        <f>สกลนคร!AG110</f>
        <v>313429.62</v>
      </c>
      <c r="L791" s="50">
        <f>สกลนคร!AH110</f>
        <v>440069.4</v>
      </c>
      <c r="M791" s="50">
        <f>สกลนคร!AI110</f>
        <v>423557.26999999996</v>
      </c>
      <c r="N791" s="44"/>
      <c r="O791" s="44"/>
      <c r="P791" s="44"/>
      <c r="Q791" s="101">
        <f t="shared" si="29"/>
        <v>16512.130000000063</v>
      </c>
      <c r="R791" s="47">
        <f t="shared" si="30"/>
        <v>113.30314109165809</v>
      </c>
    </row>
    <row r="792" spans="1:18" x14ac:dyDescent="0.3">
      <c r="A792" s="45">
        <v>4</v>
      </c>
      <c r="B792" s="44" t="s">
        <v>243</v>
      </c>
      <c r="C792" s="44" t="s">
        <v>969</v>
      </c>
      <c r="D792" s="44" t="s">
        <v>319</v>
      </c>
      <c r="E792" s="44" t="s">
        <v>970</v>
      </c>
      <c r="F792" s="44" t="s">
        <v>370</v>
      </c>
      <c r="G792" s="398" t="s">
        <v>1917</v>
      </c>
      <c r="H792" s="49">
        <v>4358</v>
      </c>
      <c r="I792" s="45">
        <v>3</v>
      </c>
      <c r="J792" s="50">
        <f>สกลนคร!F111</f>
        <v>191391.86</v>
      </c>
      <c r="K792" s="109">
        <f>สกลนคร!AG111</f>
        <v>235799.21</v>
      </c>
      <c r="L792" s="50">
        <f>สกลนคร!AH111</f>
        <v>471623.56</v>
      </c>
      <c r="M792" s="50">
        <f>สกลนคร!AI111</f>
        <v>469490.64999999997</v>
      </c>
      <c r="N792" s="44"/>
      <c r="O792" s="44"/>
      <c r="P792" s="44"/>
      <c r="Q792" s="101">
        <f t="shared" si="29"/>
        <v>2132.9100000000326</v>
      </c>
      <c r="R792" s="47">
        <f t="shared" si="30"/>
        <v>108.22018357044516</v>
      </c>
    </row>
    <row r="793" spans="1:18" x14ac:dyDescent="0.3">
      <c r="A793" s="45">
        <v>5</v>
      </c>
      <c r="B793" s="44" t="s">
        <v>243</v>
      </c>
      <c r="C793" s="44" t="s">
        <v>969</v>
      </c>
      <c r="D793" s="44" t="s">
        <v>319</v>
      </c>
      <c r="E793" s="44" t="s">
        <v>970</v>
      </c>
      <c r="F793" s="44" t="s">
        <v>370</v>
      </c>
      <c r="G793" s="398" t="s">
        <v>1918</v>
      </c>
      <c r="H793" s="49">
        <v>1985</v>
      </c>
      <c r="I793" s="45">
        <v>2</v>
      </c>
      <c r="J793" s="50">
        <f>สกลนคร!F112</f>
        <v>140076.01999999999</v>
      </c>
      <c r="K793" s="109">
        <f>สกลนคร!AG112</f>
        <v>169477.50999999998</v>
      </c>
      <c r="L793" s="50">
        <f>สกลนคร!AH112</f>
        <v>328022.94</v>
      </c>
      <c r="M793" s="50">
        <f>สกลนคร!AI112</f>
        <v>367655.3</v>
      </c>
      <c r="N793" s="44"/>
      <c r="O793" s="44"/>
      <c r="P793" s="44"/>
      <c r="Q793" s="101">
        <f t="shared" si="29"/>
        <v>-39632.359999999986</v>
      </c>
      <c r="R793" s="47">
        <f t="shared" si="30"/>
        <v>165.25085138539043</v>
      </c>
    </row>
    <row r="794" spans="1:18" x14ac:dyDescent="0.3">
      <c r="A794" s="45">
        <v>6</v>
      </c>
      <c r="B794" s="44" t="s">
        <v>243</v>
      </c>
      <c r="C794" s="44" t="s">
        <v>969</v>
      </c>
      <c r="D794" s="44" t="s">
        <v>319</v>
      </c>
      <c r="E794" s="44" t="s">
        <v>970</v>
      </c>
      <c r="F794" s="44" t="s">
        <v>370</v>
      </c>
      <c r="G794" s="398" t="s">
        <v>1919</v>
      </c>
      <c r="H794" s="49">
        <v>4265</v>
      </c>
      <c r="I794" s="45">
        <v>3</v>
      </c>
      <c r="J794" s="50">
        <f>สกลนคร!F113</f>
        <v>189006.43</v>
      </c>
      <c r="K794" s="109">
        <f>สกลนคร!AG113</f>
        <v>216225.22999999998</v>
      </c>
      <c r="L794" s="50">
        <f>สกลนคร!AH113</f>
        <v>390849.26</v>
      </c>
      <c r="M794" s="50">
        <f>สกลนคร!AI113</f>
        <v>362774.24</v>
      </c>
      <c r="N794" s="44"/>
      <c r="O794" s="44"/>
      <c r="P794" s="44"/>
      <c r="Q794" s="101">
        <f t="shared" si="29"/>
        <v>28075.020000000019</v>
      </c>
      <c r="R794" s="47">
        <f t="shared" si="30"/>
        <v>91.641092614302465</v>
      </c>
    </row>
    <row r="795" spans="1:18" x14ac:dyDescent="0.3">
      <c r="A795" s="45">
        <v>7</v>
      </c>
      <c r="B795" s="44" t="s">
        <v>243</v>
      </c>
      <c r="C795" s="44" t="s">
        <v>969</v>
      </c>
      <c r="D795" s="44" t="s">
        <v>319</v>
      </c>
      <c r="E795" s="44" t="s">
        <v>970</v>
      </c>
      <c r="F795" s="44" t="s">
        <v>370</v>
      </c>
      <c r="G795" s="398" t="s">
        <v>1920</v>
      </c>
      <c r="H795" s="49">
        <v>2947</v>
      </c>
      <c r="I795" s="45">
        <v>2</v>
      </c>
      <c r="J795" s="50">
        <f>สกลนคร!F114</f>
        <v>258631.91</v>
      </c>
      <c r="K795" s="109">
        <f>สกลนคร!AG114</f>
        <v>303878.95</v>
      </c>
      <c r="L795" s="50">
        <f>สกลนคร!AH114</f>
        <v>333973</v>
      </c>
      <c r="M795" s="50">
        <f>สกลนคร!AI114</f>
        <v>310870.56</v>
      </c>
      <c r="N795" s="44"/>
      <c r="O795" s="44"/>
      <c r="P795" s="44"/>
      <c r="Q795" s="101">
        <f t="shared" si="29"/>
        <v>23102.440000000002</v>
      </c>
      <c r="R795" s="47">
        <f t="shared" si="30"/>
        <v>113.32643366135052</v>
      </c>
    </row>
    <row r="796" spans="1:18" s="4" customFormat="1" x14ac:dyDescent="0.3">
      <c r="A796" s="89">
        <v>9</v>
      </c>
      <c r="B796" s="90" t="s">
        <v>243</v>
      </c>
      <c r="C796" s="90"/>
      <c r="D796" s="90"/>
      <c r="E796" s="90" t="s">
        <v>267</v>
      </c>
      <c r="F796" s="90"/>
      <c r="G796" s="399" t="s">
        <v>978</v>
      </c>
      <c r="H796" s="91">
        <f>SUM(H790:H795)</f>
        <v>20222</v>
      </c>
      <c r="I796" s="89"/>
      <c r="J796" s="92">
        <f>SUM(J789:J795)</f>
        <v>1296458.99</v>
      </c>
      <c r="K796" s="110">
        <f>SUM(K789:K795)</f>
        <v>1498834.0599999998</v>
      </c>
      <c r="L796" s="92">
        <f>SUM(L789:L795)</f>
        <v>2300128.42</v>
      </c>
      <c r="M796" s="92">
        <f>SUM(M789:M795)</f>
        <v>2271082.0699999998</v>
      </c>
      <c r="N796" s="90">
        <v>6</v>
      </c>
      <c r="O796" s="90">
        <v>6</v>
      </c>
      <c r="P796" s="90">
        <f>N796-O796</f>
        <v>0</v>
      </c>
      <c r="Q796" s="102">
        <f t="shared" si="29"/>
        <v>29046.350000000093</v>
      </c>
      <c r="R796" s="100">
        <f>L796/H796</f>
        <v>113.74386410839679</v>
      </c>
    </row>
    <row r="797" spans="1:18" x14ac:dyDescent="0.3">
      <c r="A797" s="45">
        <v>1</v>
      </c>
      <c r="B797" s="44" t="s">
        <v>243</v>
      </c>
      <c r="C797" s="44" t="s">
        <v>979</v>
      </c>
      <c r="D797" s="44" t="s">
        <v>324</v>
      </c>
      <c r="E797" s="44" t="s">
        <v>980</v>
      </c>
      <c r="F797" s="44" t="s">
        <v>400</v>
      </c>
      <c r="G797" s="398" t="s">
        <v>981</v>
      </c>
      <c r="H797" s="49"/>
      <c r="I797" s="45"/>
      <c r="J797" s="103"/>
      <c r="K797" s="109"/>
      <c r="L797" s="50"/>
      <c r="M797" s="50"/>
      <c r="N797" s="44"/>
      <c r="O797" s="44"/>
      <c r="P797" s="44"/>
    </row>
    <row r="798" spans="1:18" x14ac:dyDescent="0.3">
      <c r="A798" s="45">
        <v>2</v>
      </c>
      <c r="B798" s="44" t="s">
        <v>243</v>
      </c>
      <c r="C798" s="44" t="s">
        <v>979</v>
      </c>
      <c r="D798" s="44" t="s">
        <v>324</v>
      </c>
      <c r="E798" s="44" t="s">
        <v>980</v>
      </c>
      <c r="F798" s="44" t="s">
        <v>370</v>
      </c>
      <c r="G798" s="398" t="s">
        <v>1921</v>
      </c>
      <c r="H798" s="49">
        <v>4403</v>
      </c>
      <c r="I798" s="45">
        <v>3</v>
      </c>
      <c r="J798" s="50">
        <f>สกลนคร!F115</f>
        <v>432626.5</v>
      </c>
      <c r="K798" s="109">
        <f>สกลนคร!AG115</f>
        <v>466456</v>
      </c>
      <c r="L798" s="50">
        <f>สกลนคร!AH115</f>
        <v>702738.44</v>
      </c>
      <c r="M798" s="50">
        <f>สกลนคร!AI115</f>
        <v>562276.75</v>
      </c>
      <c r="N798" s="44"/>
      <c r="O798" s="44"/>
      <c r="P798" s="44"/>
      <c r="Q798" s="101">
        <f t="shared" si="29"/>
        <v>140461.68999999994</v>
      </c>
      <c r="R798" s="47">
        <f t="shared" si="30"/>
        <v>159.60446059504881</v>
      </c>
    </row>
    <row r="799" spans="1:18" x14ac:dyDescent="0.3">
      <c r="A799" s="45">
        <v>3</v>
      </c>
      <c r="B799" s="44" t="s">
        <v>243</v>
      </c>
      <c r="C799" s="44" t="s">
        <v>979</v>
      </c>
      <c r="D799" s="44" t="s">
        <v>324</v>
      </c>
      <c r="E799" s="44" t="s">
        <v>980</v>
      </c>
      <c r="F799" s="44" t="s">
        <v>370</v>
      </c>
      <c r="G799" s="398" t="s">
        <v>1922</v>
      </c>
      <c r="H799" s="49">
        <v>5267</v>
      </c>
      <c r="I799" s="45">
        <v>4</v>
      </c>
      <c r="J799" s="50">
        <f>สกลนคร!F116</f>
        <v>713955.39</v>
      </c>
      <c r="K799" s="109">
        <f>สกลนคร!AG116</f>
        <v>690778.12</v>
      </c>
      <c r="L799" s="50">
        <f>สกลนคร!AH116</f>
        <v>668175.21</v>
      </c>
      <c r="M799" s="50">
        <f>สกลนคร!AI116</f>
        <v>487000.18</v>
      </c>
      <c r="N799" s="44"/>
      <c r="O799" s="44"/>
      <c r="P799" s="44"/>
      <c r="Q799" s="101">
        <f t="shared" si="29"/>
        <v>181175.02999999997</v>
      </c>
      <c r="R799" s="47">
        <f t="shared" si="30"/>
        <v>126.86068160243022</v>
      </c>
    </row>
    <row r="800" spans="1:18" x14ac:dyDescent="0.3">
      <c r="A800" s="45">
        <v>4</v>
      </c>
      <c r="B800" s="44" t="s">
        <v>243</v>
      </c>
      <c r="C800" s="44" t="s">
        <v>979</v>
      </c>
      <c r="D800" s="44" t="s">
        <v>324</v>
      </c>
      <c r="E800" s="44" t="s">
        <v>980</v>
      </c>
      <c r="F800" s="44" t="s">
        <v>370</v>
      </c>
      <c r="G800" s="398" t="s">
        <v>1923</v>
      </c>
      <c r="H800" s="49">
        <v>5254</v>
      </c>
      <c r="I800" s="45">
        <v>4</v>
      </c>
      <c r="J800" s="50">
        <f>สกลนคร!F117</f>
        <v>847491.17</v>
      </c>
      <c r="K800" s="109">
        <f>สกลนคร!AG117</f>
        <v>932391.6100000001</v>
      </c>
      <c r="L800" s="50">
        <f>สกลนคร!AH117</f>
        <v>738352.19</v>
      </c>
      <c r="M800" s="50">
        <f>สกลนคร!AI117</f>
        <v>626934.53</v>
      </c>
      <c r="N800" s="44"/>
      <c r="O800" s="44"/>
      <c r="P800" s="44"/>
      <c r="Q800" s="101">
        <f t="shared" si="29"/>
        <v>111417.65999999992</v>
      </c>
      <c r="R800" s="47">
        <f t="shared" si="30"/>
        <v>140.53144080700417</v>
      </c>
    </row>
    <row r="801" spans="1:18" x14ac:dyDescent="0.3">
      <c r="A801" s="45">
        <v>5</v>
      </c>
      <c r="B801" s="44" t="s">
        <v>243</v>
      </c>
      <c r="C801" s="44" t="s">
        <v>979</v>
      </c>
      <c r="D801" s="44" t="s">
        <v>324</v>
      </c>
      <c r="E801" s="44" t="s">
        <v>980</v>
      </c>
      <c r="F801" s="44" t="s">
        <v>370</v>
      </c>
      <c r="G801" s="398" t="s">
        <v>1924</v>
      </c>
      <c r="H801" s="49">
        <v>3104</v>
      </c>
      <c r="I801" s="45">
        <v>3</v>
      </c>
      <c r="J801" s="50">
        <f>สกลนคร!F118</f>
        <v>760907.63</v>
      </c>
      <c r="K801" s="109">
        <f>สกลนคร!AG118</f>
        <v>805513.9</v>
      </c>
      <c r="L801" s="50">
        <f>สกลนคร!AH118</f>
        <v>601136.44999999995</v>
      </c>
      <c r="M801" s="50">
        <f>สกลนคร!AI118</f>
        <v>520692.86000000004</v>
      </c>
      <c r="N801" s="44"/>
      <c r="O801" s="44"/>
      <c r="P801" s="44"/>
      <c r="Q801" s="101">
        <f t="shared" si="29"/>
        <v>80443.589999999909</v>
      </c>
      <c r="R801" s="47">
        <f t="shared" si="30"/>
        <v>193.66509342783505</v>
      </c>
    </row>
    <row r="802" spans="1:18" x14ac:dyDescent="0.3">
      <c r="A802" s="45">
        <v>6</v>
      </c>
      <c r="B802" s="44" t="s">
        <v>243</v>
      </c>
      <c r="C802" s="44" t="s">
        <v>979</v>
      </c>
      <c r="D802" s="44" t="s">
        <v>324</v>
      </c>
      <c r="E802" s="44" t="s">
        <v>980</v>
      </c>
      <c r="F802" s="44" t="s">
        <v>370</v>
      </c>
      <c r="G802" s="398" t="s">
        <v>1925</v>
      </c>
      <c r="H802" s="49">
        <v>5560</v>
      </c>
      <c r="I802" s="45">
        <v>4</v>
      </c>
      <c r="J802" s="50">
        <f>สกลนคร!F119</f>
        <v>955602.36</v>
      </c>
      <c r="K802" s="109">
        <f>สกลนคร!AG119</f>
        <v>976475.74</v>
      </c>
      <c r="L802" s="50">
        <f>สกลนคร!AH119</f>
        <v>652267.71</v>
      </c>
      <c r="M802" s="50">
        <f>สกลนคร!AI119</f>
        <v>593521.12</v>
      </c>
      <c r="N802" s="44"/>
      <c r="O802" s="44"/>
      <c r="P802" s="44"/>
      <c r="Q802" s="101">
        <f t="shared" si="29"/>
        <v>58746.589999999967</v>
      </c>
      <c r="R802" s="47">
        <f t="shared" si="30"/>
        <v>117.31433633093525</v>
      </c>
    </row>
    <row r="803" spans="1:18" x14ac:dyDescent="0.3">
      <c r="A803" s="45">
        <v>7</v>
      </c>
      <c r="B803" s="44" t="s">
        <v>243</v>
      </c>
      <c r="C803" s="44" t="s">
        <v>979</v>
      </c>
      <c r="D803" s="44" t="s">
        <v>324</v>
      </c>
      <c r="E803" s="44" t="s">
        <v>980</v>
      </c>
      <c r="F803" s="44" t="s">
        <v>370</v>
      </c>
      <c r="G803" s="398" t="s">
        <v>1926</v>
      </c>
      <c r="H803" s="49">
        <v>4224</v>
      </c>
      <c r="I803" s="45">
        <v>3</v>
      </c>
      <c r="J803" s="50">
        <f>สกลนคร!F120</f>
        <v>1214686.46</v>
      </c>
      <c r="K803" s="109">
        <f>สกลนคร!AG120</f>
        <v>1240130.07</v>
      </c>
      <c r="L803" s="50">
        <f>สกลนคร!AH120</f>
        <v>654677.64</v>
      </c>
      <c r="M803" s="50">
        <f>สกลนคร!AI120</f>
        <v>541741.38</v>
      </c>
      <c r="N803" s="44"/>
      <c r="O803" s="44"/>
      <c r="P803" s="44"/>
      <c r="Q803" s="101">
        <f t="shared" si="29"/>
        <v>112936.26000000001</v>
      </c>
      <c r="R803" s="47">
        <f t="shared" si="30"/>
        <v>154.98997159090911</v>
      </c>
    </row>
    <row r="804" spans="1:18" x14ac:dyDescent="0.3">
      <c r="A804" s="45">
        <v>8</v>
      </c>
      <c r="B804" s="44" t="s">
        <v>243</v>
      </c>
      <c r="C804" s="44" t="s">
        <v>979</v>
      </c>
      <c r="D804" s="44" t="s">
        <v>324</v>
      </c>
      <c r="E804" s="44" t="s">
        <v>980</v>
      </c>
      <c r="F804" s="44" t="s">
        <v>370</v>
      </c>
      <c r="G804" s="398" t="s">
        <v>1927</v>
      </c>
      <c r="H804" s="255">
        <v>6946</v>
      </c>
      <c r="I804" s="45">
        <v>5</v>
      </c>
      <c r="J804" s="50">
        <f>สกลนคร!F121</f>
        <v>732786.6</v>
      </c>
      <c r="K804" s="109">
        <f>สกลนคร!AG121</f>
        <v>767422.40999999992</v>
      </c>
      <c r="L804" s="50">
        <f>สกลนคร!AH121</f>
        <v>899131.98</v>
      </c>
      <c r="M804" s="50">
        <f>สกลนคร!AI121</f>
        <v>643666.41</v>
      </c>
      <c r="N804" s="44"/>
      <c r="O804" s="44"/>
      <c r="P804" s="44"/>
      <c r="Q804" s="101">
        <f t="shared" si="29"/>
        <v>255465.56999999995</v>
      </c>
      <c r="R804" s="47">
        <f t="shared" si="30"/>
        <v>129.44600921393607</v>
      </c>
    </row>
    <row r="805" spans="1:18" x14ac:dyDescent="0.3">
      <c r="A805" s="45">
        <v>9</v>
      </c>
      <c r="B805" s="44" t="s">
        <v>243</v>
      </c>
      <c r="C805" s="44" t="s">
        <v>979</v>
      </c>
      <c r="D805" s="44" t="s">
        <v>324</v>
      </c>
      <c r="E805" s="44" t="s">
        <v>980</v>
      </c>
      <c r="F805" s="44" t="s">
        <v>370</v>
      </c>
      <c r="G805" s="398" t="s">
        <v>1928</v>
      </c>
      <c r="H805" s="49">
        <v>4263</v>
      </c>
      <c r="I805" s="45">
        <v>3</v>
      </c>
      <c r="J805" s="50">
        <f>สกลนคร!F122</f>
        <v>825884.46</v>
      </c>
      <c r="K805" s="109">
        <f>สกลนคร!AG122</f>
        <v>855696.58</v>
      </c>
      <c r="L805" s="50">
        <f>สกลนคร!AH122</f>
        <v>671298.53</v>
      </c>
      <c r="M805" s="50">
        <f>สกลนคร!AI122</f>
        <v>474723.42</v>
      </c>
      <c r="N805" s="44"/>
      <c r="O805" s="44"/>
      <c r="P805" s="44"/>
      <c r="Q805" s="101">
        <f t="shared" si="29"/>
        <v>196575.11000000004</v>
      </c>
      <c r="R805" s="47">
        <f t="shared" si="30"/>
        <v>157.47091954022989</v>
      </c>
    </row>
    <row r="806" spans="1:18" x14ac:dyDescent="0.3">
      <c r="A806" s="45">
        <v>10</v>
      </c>
      <c r="B806" s="44" t="s">
        <v>243</v>
      </c>
      <c r="C806" s="44" t="s">
        <v>979</v>
      </c>
      <c r="D806" s="44" t="s">
        <v>324</v>
      </c>
      <c r="E806" s="44" t="s">
        <v>980</v>
      </c>
      <c r="F806" s="44" t="s">
        <v>370</v>
      </c>
      <c r="G806" s="398" t="s">
        <v>1929</v>
      </c>
      <c r="H806" s="49">
        <v>3035</v>
      </c>
      <c r="I806" s="45">
        <v>3</v>
      </c>
      <c r="J806" s="50">
        <f>สกลนคร!F123</f>
        <v>695281.77</v>
      </c>
      <c r="K806" s="109">
        <f>สกลนคร!AG123</f>
        <v>727097.09</v>
      </c>
      <c r="L806" s="50">
        <f>สกลนคร!AH123</f>
        <v>475664.16</v>
      </c>
      <c r="M806" s="50">
        <f>สกลนคร!AI123</f>
        <v>347178.12</v>
      </c>
      <c r="N806" s="44"/>
      <c r="O806" s="44"/>
      <c r="P806" s="44"/>
      <c r="Q806" s="101">
        <f t="shared" si="29"/>
        <v>128486.03999999998</v>
      </c>
      <c r="R806" s="47">
        <f t="shared" si="30"/>
        <v>156.72624711696869</v>
      </c>
    </row>
    <row r="807" spans="1:18" x14ac:dyDescent="0.3">
      <c r="A807" s="45">
        <v>11</v>
      </c>
      <c r="B807" s="44" t="s">
        <v>243</v>
      </c>
      <c r="C807" s="44" t="s">
        <v>979</v>
      </c>
      <c r="D807" s="44" t="s">
        <v>324</v>
      </c>
      <c r="E807" s="44" t="s">
        <v>980</v>
      </c>
      <c r="F807" s="44" t="s">
        <v>370</v>
      </c>
      <c r="G807" s="398" t="s">
        <v>1930</v>
      </c>
      <c r="H807" s="49">
        <v>3444</v>
      </c>
      <c r="I807" s="45">
        <v>3</v>
      </c>
      <c r="J807" s="50">
        <f>สกลนคร!F124</f>
        <v>643204.76</v>
      </c>
      <c r="K807" s="109">
        <f>สกลนคร!AG124</f>
        <v>693097.22000000009</v>
      </c>
      <c r="L807" s="50">
        <f>สกลนคร!AH124</f>
        <v>463757.53</v>
      </c>
      <c r="M807" s="50">
        <f>สกลนคร!AI124</f>
        <v>353306.12</v>
      </c>
      <c r="N807" s="44"/>
      <c r="O807" s="44"/>
      <c r="P807" s="44"/>
      <c r="Q807" s="101">
        <f t="shared" si="29"/>
        <v>110451.41000000003</v>
      </c>
      <c r="R807" s="47">
        <f t="shared" si="30"/>
        <v>134.65665795586528</v>
      </c>
    </row>
    <row r="808" spans="1:18" s="4" customFormat="1" x14ac:dyDescent="0.3">
      <c r="A808" s="89">
        <v>10</v>
      </c>
      <c r="B808" s="90" t="s">
        <v>243</v>
      </c>
      <c r="C808" s="90"/>
      <c r="D808" s="90"/>
      <c r="E808" s="90" t="s">
        <v>267</v>
      </c>
      <c r="F808" s="90"/>
      <c r="G808" s="399" t="s">
        <v>990</v>
      </c>
      <c r="H808" s="91">
        <f>SUM(H797:H807)</f>
        <v>45500</v>
      </c>
      <c r="I808" s="89"/>
      <c r="J808" s="92">
        <f>SUM(J797:J807)</f>
        <v>7822427.0999999996</v>
      </c>
      <c r="K808" s="110">
        <f>SUM(K797:K807)</f>
        <v>8155058.7400000002</v>
      </c>
      <c r="L808" s="92">
        <f>SUM(L797:L807)</f>
        <v>6527199.8400000008</v>
      </c>
      <c r="M808" s="92">
        <f>SUM(M797:M807)</f>
        <v>5151040.8900000006</v>
      </c>
      <c r="N808" s="90">
        <v>10</v>
      </c>
      <c r="O808" s="90">
        <v>10</v>
      </c>
      <c r="P808" s="90">
        <f>N808-O808</f>
        <v>0</v>
      </c>
      <c r="Q808" s="102">
        <f t="shared" si="29"/>
        <v>1376158.9500000002</v>
      </c>
      <c r="R808" s="100">
        <f>L808/H808</f>
        <v>143.45494153846155</v>
      </c>
    </row>
    <row r="809" spans="1:18" x14ac:dyDescent="0.3">
      <c r="A809" s="45">
        <v>1</v>
      </c>
      <c r="B809" s="44" t="s">
        <v>243</v>
      </c>
      <c r="C809" s="44" t="s">
        <v>991</v>
      </c>
      <c r="D809" s="44" t="s">
        <v>328</v>
      </c>
      <c r="E809" s="44" t="s">
        <v>992</v>
      </c>
      <c r="F809" s="44" t="s">
        <v>400</v>
      </c>
      <c r="G809" s="398" t="s">
        <v>993</v>
      </c>
      <c r="H809" s="49"/>
      <c r="I809" s="45"/>
      <c r="J809" s="103"/>
      <c r="K809" s="109"/>
      <c r="L809" s="50"/>
      <c r="M809" s="50"/>
      <c r="N809" s="44"/>
      <c r="O809" s="44"/>
      <c r="P809" s="44"/>
    </row>
    <row r="810" spans="1:18" x14ac:dyDescent="0.3">
      <c r="A810" s="45">
        <v>2</v>
      </c>
      <c r="B810" s="44" t="s">
        <v>243</v>
      </c>
      <c r="C810" s="44" t="s">
        <v>991</v>
      </c>
      <c r="D810" s="44" t="s">
        <v>328</v>
      </c>
      <c r="E810" s="44" t="s">
        <v>992</v>
      </c>
      <c r="F810" s="44" t="s">
        <v>370</v>
      </c>
      <c r="G810" s="398" t="s">
        <v>1931</v>
      </c>
      <c r="H810" s="49">
        <v>2224</v>
      </c>
      <c r="I810" s="45">
        <v>2</v>
      </c>
      <c r="J810" s="50">
        <f>สกลนคร!F125</f>
        <v>240423.19</v>
      </c>
      <c r="K810" s="109">
        <f>สกลนคร!AG125</f>
        <v>313912.56</v>
      </c>
      <c r="L810" s="50">
        <f>สกลนคร!AH125</f>
        <v>424808.12</v>
      </c>
      <c r="M810" s="50">
        <f>สกลนคร!AI125</f>
        <v>368782.85</v>
      </c>
      <c r="N810" s="44"/>
      <c r="O810" s="44"/>
      <c r="P810" s="44"/>
      <c r="Q810" s="101">
        <f t="shared" si="29"/>
        <v>56025.270000000019</v>
      </c>
      <c r="R810" s="47">
        <f t="shared" si="30"/>
        <v>191.01084532374099</v>
      </c>
    </row>
    <row r="811" spans="1:18" x14ac:dyDescent="0.3">
      <c r="A811" s="45">
        <v>3</v>
      </c>
      <c r="B811" s="44" t="s">
        <v>243</v>
      </c>
      <c r="C811" s="44" t="s">
        <v>991</v>
      </c>
      <c r="D811" s="44" t="s">
        <v>328</v>
      </c>
      <c r="E811" s="44" t="s">
        <v>992</v>
      </c>
      <c r="F811" s="44" t="s">
        <v>370</v>
      </c>
      <c r="G811" s="398" t="s">
        <v>1932</v>
      </c>
      <c r="H811" s="255">
        <v>6948</v>
      </c>
      <c r="I811" s="45">
        <v>5</v>
      </c>
      <c r="J811" s="50">
        <f>สกลนคร!F126</f>
        <v>331314.83</v>
      </c>
      <c r="K811" s="109">
        <f>สกลนคร!AG126</f>
        <v>428011.82</v>
      </c>
      <c r="L811" s="50">
        <f>สกลนคร!AH126</f>
        <v>915541.08</v>
      </c>
      <c r="M811" s="50">
        <f>สกลนคร!AI126</f>
        <v>650415.09</v>
      </c>
      <c r="N811" s="44"/>
      <c r="O811" s="44"/>
      <c r="P811" s="44"/>
      <c r="Q811" s="101">
        <f t="shared" si="29"/>
        <v>265125.99</v>
      </c>
      <c r="R811" s="47">
        <f t="shared" si="30"/>
        <v>131.77044905008634</v>
      </c>
    </row>
    <row r="812" spans="1:18" x14ac:dyDescent="0.3">
      <c r="A812" s="45">
        <v>4</v>
      </c>
      <c r="B812" s="44" t="s">
        <v>243</v>
      </c>
      <c r="C812" s="44" t="s">
        <v>991</v>
      </c>
      <c r="D812" s="44" t="s">
        <v>328</v>
      </c>
      <c r="E812" s="44" t="s">
        <v>992</v>
      </c>
      <c r="F812" s="44" t="s">
        <v>370</v>
      </c>
      <c r="G812" s="398" t="s">
        <v>1933</v>
      </c>
      <c r="H812" s="49">
        <v>2265</v>
      </c>
      <c r="I812" s="45">
        <v>2</v>
      </c>
      <c r="J812" s="50">
        <f>สกลนคร!F127</f>
        <v>174635.47</v>
      </c>
      <c r="K812" s="109">
        <f>สกลนคร!AG127</f>
        <v>148083.15</v>
      </c>
      <c r="L812" s="50">
        <f>สกลนคร!AH127</f>
        <v>407187.6</v>
      </c>
      <c r="M812" s="50">
        <f>สกลนคร!AI127</f>
        <v>364248.96</v>
      </c>
      <c r="N812" s="44"/>
      <c r="O812" s="44"/>
      <c r="P812" s="44"/>
      <c r="Q812" s="101">
        <f t="shared" si="29"/>
        <v>42938.639999999956</v>
      </c>
      <c r="R812" s="47">
        <f t="shared" si="30"/>
        <v>179.77377483443706</v>
      </c>
    </row>
    <row r="813" spans="1:18" x14ac:dyDescent="0.3">
      <c r="A813" s="45">
        <v>5</v>
      </c>
      <c r="B813" s="44" t="s">
        <v>243</v>
      </c>
      <c r="C813" s="44" t="s">
        <v>991</v>
      </c>
      <c r="D813" s="44" t="s">
        <v>328</v>
      </c>
      <c r="E813" s="44" t="s">
        <v>992</v>
      </c>
      <c r="F813" s="44" t="s">
        <v>370</v>
      </c>
      <c r="G813" s="398" t="s">
        <v>1934</v>
      </c>
      <c r="H813" s="49">
        <v>4502</v>
      </c>
      <c r="I813" s="45">
        <v>4</v>
      </c>
      <c r="J813" s="50">
        <f>สกลนคร!F128</f>
        <v>385689.32</v>
      </c>
      <c r="K813" s="109">
        <f>สกลนคร!AG128</f>
        <v>464023.28</v>
      </c>
      <c r="L813" s="50">
        <f>สกลนคร!AH128</f>
        <v>462304.66</v>
      </c>
      <c r="M813" s="50">
        <f>สกลนคร!AI128</f>
        <v>345558.95999999996</v>
      </c>
      <c r="N813" s="44"/>
      <c r="O813" s="44"/>
      <c r="P813" s="44"/>
      <c r="Q813" s="101">
        <f t="shared" si="29"/>
        <v>116745.70000000001</v>
      </c>
      <c r="R813" s="47">
        <f t="shared" si="30"/>
        <v>102.68872945357619</v>
      </c>
    </row>
    <row r="814" spans="1:18" x14ac:dyDescent="0.3">
      <c r="A814" s="45">
        <v>6</v>
      </c>
      <c r="B814" s="44" t="s">
        <v>243</v>
      </c>
      <c r="C814" s="44" t="s">
        <v>991</v>
      </c>
      <c r="D814" s="44" t="s">
        <v>328</v>
      </c>
      <c r="E814" s="44" t="s">
        <v>992</v>
      </c>
      <c r="F814" s="44" t="s">
        <v>370</v>
      </c>
      <c r="G814" s="398" t="s">
        <v>1935</v>
      </c>
      <c r="H814" s="255">
        <v>6455</v>
      </c>
      <c r="I814" s="45">
        <v>5</v>
      </c>
      <c r="J814" s="50">
        <f>สกลนคร!F129</f>
        <v>837130.15</v>
      </c>
      <c r="K814" s="109">
        <f>สกลนคร!AG129</f>
        <v>876480.58000000007</v>
      </c>
      <c r="L814" s="50">
        <f>สกลนคร!AH129</f>
        <v>719375.81</v>
      </c>
      <c r="M814" s="50">
        <f>สกลนคร!AI129</f>
        <v>592567.63</v>
      </c>
      <c r="N814" s="44"/>
      <c r="O814" s="44"/>
      <c r="P814" s="44"/>
      <c r="Q814" s="101">
        <f t="shared" si="29"/>
        <v>126808.18000000005</v>
      </c>
      <c r="R814" s="47">
        <f t="shared" si="30"/>
        <v>111.44474206041829</v>
      </c>
    </row>
    <row r="815" spans="1:18" x14ac:dyDescent="0.3">
      <c r="A815" s="45">
        <v>7</v>
      </c>
      <c r="B815" s="44" t="s">
        <v>243</v>
      </c>
      <c r="C815" s="44" t="s">
        <v>991</v>
      </c>
      <c r="D815" s="44" t="s">
        <v>328</v>
      </c>
      <c r="E815" s="44" t="s">
        <v>992</v>
      </c>
      <c r="F815" s="44" t="s">
        <v>370</v>
      </c>
      <c r="G815" s="398" t="s">
        <v>1936</v>
      </c>
      <c r="H815" s="49">
        <v>1661</v>
      </c>
      <c r="I815" s="45">
        <v>2</v>
      </c>
      <c r="J815" s="50">
        <f>สกลนคร!F130</f>
        <v>165719.24</v>
      </c>
      <c r="K815" s="109">
        <f>สกลนคร!AG130</f>
        <v>192193.12</v>
      </c>
      <c r="L815" s="50">
        <f>สกลนคร!AH130</f>
        <v>401487.17000000004</v>
      </c>
      <c r="M815" s="50">
        <f>สกลนคร!AI130</f>
        <v>317825.51</v>
      </c>
      <c r="N815" s="44"/>
      <c r="O815" s="44"/>
      <c r="P815" s="44"/>
      <c r="Q815" s="101">
        <f t="shared" si="29"/>
        <v>83661.660000000033</v>
      </c>
      <c r="R815" s="47">
        <f t="shared" si="30"/>
        <v>241.71413004214332</v>
      </c>
    </row>
    <row r="816" spans="1:18" x14ac:dyDescent="0.3">
      <c r="A816" s="45">
        <v>8</v>
      </c>
      <c r="B816" s="44" t="s">
        <v>243</v>
      </c>
      <c r="C816" s="44" t="s">
        <v>991</v>
      </c>
      <c r="D816" s="44" t="s">
        <v>328</v>
      </c>
      <c r="E816" s="44" t="s">
        <v>992</v>
      </c>
      <c r="F816" s="44" t="s">
        <v>370</v>
      </c>
      <c r="G816" s="398" t="s">
        <v>1937</v>
      </c>
      <c r="H816" s="49">
        <v>1935</v>
      </c>
      <c r="I816" s="45">
        <v>2</v>
      </c>
      <c r="J816" s="50">
        <f>สกลนคร!F131</f>
        <v>249364.11</v>
      </c>
      <c r="K816" s="109">
        <f>สกลนคร!AG131</f>
        <v>287990.64</v>
      </c>
      <c r="L816" s="50">
        <f>สกลนคร!AH131</f>
        <v>356225.53</v>
      </c>
      <c r="M816" s="50">
        <f>สกลนคร!AI131</f>
        <v>296513.91000000003</v>
      </c>
      <c r="N816" s="44"/>
      <c r="O816" s="44"/>
      <c r="P816" s="44"/>
      <c r="Q816" s="101">
        <f t="shared" si="29"/>
        <v>59711.619999999995</v>
      </c>
      <c r="R816" s="47">
        <f t="shared" si="30"/>
        <v>184.09588113695091</v>
      </c>
    </row>
    <row r="817" spans="1:18" x14ac:dyDescent="0.3">
      <c r="A817" s="45">
        <v>9</v>
      </c>
      <c r="B817" s="44" t="s">
        <v>243</v>
      </c>
      <c r="C817" s="44" t="s">
        <v>991</v>
      </c>
      <c r="D817" s="44" t="s">
        <v>328</v>
      </c>
      <c r="E817" s="44" t="s">
        <v>992</v>
      </c>
      <c r="F817" s="44" t="s">
        <v>370</v>
      </c>
      <c r="G817" s="398" t="s">
        <v>1938</v>
      </c>
      <c r="H817" s="49">
        <v>4296</v>
      </c>
      <c r="I817" s="45">
        <v>3</v>
      </c>
      <c r="J817" s="50">
        <f>สกลนคร!F132</f>
        <v>110539.89</v>
      </c>
      <c r="K817" s="109">
        <f>สกลนคร!AG132</f>
        <v>130180.5</v>
      </c>
      <c r="L817" s="50">
        <f>สกลนคร!AH132</f>
        <v>370868.31</v>
      </c>
      <c r="M817" s="50">
        <f>สกลนคร!AI132</f>
        <v>526863.31999999995</v>
      </c>
      <c r="N817" s="44"/>
      <c r="O817" s="44"/>
      <c r="P817" s="44"/>
      <c r="Q817" s="101">
        <f t="shared" si="29"/>
        <v>-155995.00999999995</v>
      </c>
      <c r="R817" s="47">
        <f t="shared" si="30"/>
        <v>86.328749999999999</v>
      </c>
    </row>
    <row r="818" spans="1:18" x14ac:dyDescent="0.3">
      <c r="A818" s="45">
        <v>10</v>
      </c>
      <c r="B818" s="44" t="s">
        <v>243</v>
      </c>
      <c r="C818" s="44" t="s">
        <v>991</v>
      </c>
      <c r="D818" s="44" t="s">
        <v>328</v>
      </c>
      <c r="E818" s="44" t="s">
        <v>992</v>
      </c>
      <c r="F818" s="44" t="s">
        <v>370</v>
      </c>
      <c r="G818" s="398" t="s">
        <v>1939</v>
      </c>
      <c r="H818" s="49">
        <v>4985</v>
      </c>
      <c r="I818" s="45">
        <v>4</v>
      </c>
      <c r="J818" s="50">
        <f>สกลนคร!F133</f>
        <v>531144.81000000006</v>
      </c>
      <c r="K818" s="109">
        <f>สกลนคร!AG133</f>
        <v>646435.19000000006</v>
      </c>
      <c r="L818" s="50">
        <f>สกลนคร!AH133</f>
        <v>600793.97</v>
      </c>
      <c r="M818" s="50">
        <f>สกลนคร!AI133</f>
        <v>536489.06000000006</v>
      </c>
      <c r="N818" s="44"/>
      <c r="O818" s="44"/>
      <c r="P818" s="44"/>
      <c r="Q818" s="101">
        <f t="shared" si="29"/>
        <v>64304.909999999916</v>
      </c>
      <c r="R818" s="47">
        <f t="shared" si="30"/>
        <v>120.52035506519559</v>
      </c>
    </row>
    <row r="819" spans="1:18" x14ac:dyDescent="0.3">
      <c r="A819" s="45">
        <v>11</v>
      </c>
      <c r="B819" s="44" t="s">
        <v>243</v>
      </c>
      <c r="C819" s="44" t="s">
        <v>991</v>
      </c>
      <c r="D819" s="44" t="s">
        <v>328</v>
      </c>
      <c r="E819" s="44" t="s">
        <v>992</v>
      </c>
      <c r="F819" s="44" t="s">
        <v>370</v>
      </c>
      <c r="G819" s="398" t="s">
        <v>1940</v>
      </c>
      <c r="H819" s="255">
        <v>6488</v>
      </c>
      <c r="I819" s="45">
        <v>5</v>
      </c>
      <c r="J819" s="50">
        <f>สกลนคร!F134</f>
        <v>442873.2</v>
      </c>
      <c r="K819" s="109">
        <f>สกลนคร!AG134</f>
        <v>544028.03</v>
      </c>
      <c r="L819" s="50">
        <f>สกลนคร!AH134</f>
        <v>597112.36</v>
      </c>
      <c r="M819" s="50">
        <f>สกลนคร!AI134</f>
        <v>532097.06999999995</v>
      </c>
      <c r="N819" s="44"/>
      <c r="O819" s="44"/>
      <c r="P819" s="44"/>
      <c r="Q819" s="101">
        <f t="shared" si="29"/>
        <v>65015.290000000037</v>
      </c>
      <c r="R819" s="47">
        <f t="shared" si="30"/>
        <v>92.033347718865599</v>
      </c>
    </row>
    <row r="820" spans="1:18" x14ac:dyDescent="0.3">
      <c r="A820" s="45">
        <v>12</v>
      </c>
      <c r="B820" s="44" t="s">
        <v>243</v>
      </c>
      <c r="C820" s="44" t="s">
        <v>991</v>
      </c>
      <c r="D820" s="44" t="s">
        <v>328</v>
      </c>
      <c r="E820" s="44" t="s">
        <v>992</v>
      </c>
      <c r="F820" s="44" t="s">
        <v>370</v>
      </c>
      <c r="G820" s="398" t="s">
        <v>1941</v>
      </c>
      <c r="H820" s="49">
        <v>789</v>
      </c>
      <c r="I820" s="45">
        <v>1</v>
      </c>
      <c r="J820" s="50">
        <f>สกลนคร!F135</f>
        <v>94904.28</v>
      </c>
      <c r="K820" s="109">
        <f>สกลนคร!AG135</f>
        <v>71606.600000000006</v>
      </c>
      <c r="L820" s="50">
        <f>สกลนคร!AH135</f>
        <v>352749.89</v>
      </c>
      <c r="M820" s="50">
        <f>สกลนคร!AI135</f>
        <v>299162.83</v>
      </c>
      <c r="N820" s="44"/>
      <c r="O820" s="44"/>
      <c r="P820" s="44"/>
      <c r="Q820" s="101">
        <f t="shared" si="29"/>
        <v>53587.06</v>
      </c>
      <c r="R820" s="47">
        <f t="shared" si="30"/>
        <v>447.08477820025348</v>
      </c>
    </row>
    <row r="821" spans="1:18" s="4" customFormat="1" x14ac:dyDescent="0.3">
      <c r="A821" s="89">
        <v>11</v>
      </c>
      <c r="B821" s="90" t="s">
        <v>243</v>
      </c>
      <c r="C821" s="90"/>
      <c r="D821" s="90"/>
      <c r="E821" s="90" t="s">
        <v>267</v>
      </c>
      <c r="F821" s="90"/>
      <c r="G821" s="399" t="s">
        <v>1005</v>
      </c>
      <c r="H821" s="91">
        <f>SUM(H809:H820)</f>
        <v>42548</v>
      </c>
      <c r="I821" s="89"/>
      <c r="J821" s="92">
        <f>SUM(J809:J820)</f>
        <v>3563738.49</v>
      </c>
      <c r="K821" s="110">
        <f>SUM(K809:K820)</f>
        <v>4102945.47</v>
      </c>
      <c r="L821" s="92">
        <f>SUM(L809:L820)</f>
        <v>5608454.5</v>
      </c>
      <c r="M821" s="92">
        <f>SUM(M809:M820)</f>
        <v>4830525.1900000004</v>
      </c>
      <c r="N821" s="90">
        <v>11</v>
      </c>
      <c r="O821" s="90">
        <v>11</v>
      </c>
      <c r="P821" s="90">
        <f>N821-O821</f>
        <v>0</v>
      </c>
      <c r="Q821" s="102">
        <f t="shared" si="29"/>
        <v>777929.30999999959</v>
      </c>
      <c r="R821" s="100">
        <f>L821/H821</f>
        <v>131.81476215098243</v>
      </c>
    </row>
    <row r="822" spans="1:18" x14ac:dyDescent="0.3">
      <c r="A822" s="45">
        <v>1</v>
      </c>
      <c r="B822" s="44" t="s">
        <v>243</v>
      </c>
      <c r="C822" s="44" t="s">
        <v>1006</v>
      </c>
      <c r="D822" s="44" t="s">
        <v>344</v>
      </c>
      <c r="E822" s="44" t="s">
        <v>1007</v>
      </c>
      <c r="F822" s="44" t="s">
        <v>400</v>
      </c>
      <c r="G822" s="398" t="s">
        <v>1008</v>
      </c>
      <c r="H822" s="49"/>
      <c r="I822" s="45"/>
      <c r="J822" s="103"/>
      <c r="K822" s="109"/>
      <c r="L822" s="50"/>
      <c r="M822" s="50"/>
      <c r="N822" s="44"/>
      <c r="O822" s="44"/>
      <c r="P822" s="44"/>
    </row>
    <row r="823" spans="1:18" x14ac:dyDescent="0.3">
      <c r="A823" s="45">
        <v>2</v>
      </c>
      <c r="B823" s="44" t="s">
        <v>243</v>
      </c>
      <c r="C823" s="44" t="s">
        <v>1006</v>
      </c>
      <c r="D823" s="44" t="s">
        <v>344</v>
      </c>
      <c r="E823" s="44" t="s">
        <v>1007</v>
      </c>
      <c r="F823" s="44" t="s">
        <v>370</v>
      </c>
      <c r="G823" s="398" t="s">
        <v>1942</v>
      </c>
      <c r="H823" s="255">
        <v>8307</v>
      </c>
      <c r="I823" s="45">
        <v>5</v>
      </c>
      <c r="J823" s="50">
        <f>สกลนคร!F136</f>
        <v>573462.85</v>
      </c>
      <c r="K823" s="109">
        <f>สกลนคร!AG136</f>
        <v>783336.76</v>
      </c>
      <c r="L823" s="50">
        <f>สกลนคร!AH136</f>
        <v>1217713.01</v>
      </c>
      <c r="M823" s="50">
        <f>สกลนคร!AI136</f>
        <v>794586.11</v>
      </c>
      <c r="N823" s="44"/>
      <c r="O823" s="44"/>
      <c r="P823" s="44"/>
      <c r="Q823" s="101">
        <f t="shared" si="29"/>
        <v>423126.9</v>
      </c>
      <c r="R823" s="47">
        <f t="shared" si="30"/>
        <v>146.58878175033104</v>
      </c>
    </row>
    <row r="824" spans="1:18" x14ac:dyDescent="0.3">
      <c r="A824" s="45">
        <v>3</v>
      </c>
      <c r="B824" s="44" t="s">
        <v>243</v>
      </c>
      <c r="C824" s="44" t="s">
        <v>1006</v>
      </c>
      <c r="D824" s="44" t="s">
        <v>344</v>
      </c>
      <c r="E824" s="44" t="s">
        <v>1007</v>
      </c>
      <c r="F824" s="44" t="s">
        <v>370</v>
      </c>
      <c r="G824" s="398" t="s">
        <v>1943</v>
      </c>
      <c r="H824" s="49">
        <v>4857</v>
      </c>
      <c r="I824" s="45">
        <v>4</v>
      </c>
      <c r="J824" s="50">
        <f>สกลนคร!F137</f>
        <v>255386.47</v>
      </c>
      <c r="K824" s="109">
        <f>สกลนคร!AG137</f>
        <v>428069.31</v>
      </c>
      <c r="L824" s="50">
        <f>สกลนคร!AH137</f>
        <v>796784.67999999993</v>
      </c>
      <c r="M824" s="50">
        <f>สกลนคร!AI137</f>
        <v>625533.64</v>
      </c>
      <c r="N824" s="44"/>
      <c r="O824" s="44"/>
      <c r="P824" s="44"/>
      <c r="Q824" s="101">
        <f t="shared" si="29"/>
        <v>171251.03999999992</v>
      </c>
      <c r="R824" s="47">
        <f t="shared" si="30"/>
        <v>164.04872966851966</v>
      </c>
    </row>
    <row r="825" spans="1:18" x14ac:dyDescent="0.3">
      <c r="A825" s="45">
        <v>4</v>
      </c>
      <c r="B825" s="44" t="s">
        <v>243</v>
      </c>
      <c r="C825" s="44" t="s">
        <v>1006</v>
      </c>
      <c r="D825" s="44" t="s">
        <v>344</v>
      </c>
      <c r="E825" s="44" t="s">
        <v>1007</v>
      </c>
      <c r="F825" s="44" t="s">
        <v>370</v>
      </c>
      <c r="G825" s="398" t="s">
        <v>1944</v>
      </c>
      <c r="H825" s="49">
        <v>4343</v>
      </c>
      <c r="I825" s="45">
        <v>3</v>
      </c>
      <c r="J825" s="50">
        <f>สกลนคร!F138</f>
        <v>295438.11</v>
      </c>
      <c r="K825" s="109">
        <f>สกลนคร!AG138</f>
        <v>568699.24</v>
      </c>
      <c r="L825" s="50">
        <f>สกลนคร!AH138</f>
        <v>552164.92000000004</v>
      </c>
      <c r="M825" s="50">
        <f>สกลนคร!AI138</f>
        <v>501817.02999999997</v>
      </c>
      <c r="N825" s="44"/>
      <c r="O825" s="44"/>
      <c r="P825" s="44"/>
      <c r="Q825" s="101">
        <f t="shared" si="29"/>
        <v>50347.890000000072</v>
      </c>
      <c r="R825" s="47">
        <f t="shared" si="30"/>
        <v>127.13905595210684</v>
      </c>
    </row>
    <row r="826" spans="1:18" x14ac:dyDescent="0.3">
      <c r="A826" s="45">
        <v>5</v>
      </c>
      <c r="B826" s="44" t="s">
        <v>243</v>
      </c>
      <c r="C826" s="44" t="s">
        <v>1006</v>
      </c>
      <c r="D826" s="44" t="s">
        <v>344</v>
      </c>
      <c r="E826" s="44" t="s">
        <v>1007</v>
      </c>
      <c r="F826" s="44" t="s">
        <v>370</v>
      </c>
      <c r="G826" s="398" t="s">
        <v>1945</v>
      </c>
      <c r="H826" s="49">
        <v>4628</v>
      </c>
      <c r="I826" s="45">
        <v>4</v>
      </c>
      <c r="J826" s="50">
        <f>สกลนคร!F139</f>
        <v>351559.86</v>
      </c>
      <c r="K826" s="109">
        <f>สกลนคร!AG139</f>
        <v>472684.07999999996</v>
      </c>
      <c r="L826" s="50">
        <f>สกลนคร!AH139</f>
        <v>479857.74</v>
      </c>
      <c r="M826" s="50">
        <f>สกลนคร!AI139</f>
        <v>438641.69</v>
      </c>
      <c r="N826" s="44"/>
      <c r="O826" s="44"/>
      <c r="P826" s="44"/>
      <c r="Q826" s="101">
        <f t="shared" si="29"/>
        <v>41216.049999999988</v>
      </c>
      <c r="R826" s="47">
        <f t="shared" si="30"/>
        <v>103.68576923076922</v>
      </c>
    </row>
    <row r="827" spans="1:18" x14ac:dyDescent="0.3">
      <c r="A827" s="45">
        <v>6</v>
      </c>
      <c r="B827" s="44" t="s">
        <v>243</v>
      </c>
      <c r="C827" s="44" t="s">
        <v>1006</v>
      </c>
      <c r="D827" s="44" t="s">
        <v>344</v>
      </c>
      <c r="E827" s="44" t="s">
        <v>1007</v>
      </c>
      <c r="F827" s="44" t="s">
        <v>370</v>
      </c>
      <c r="G827" s="398" t="s">
        <v>1946</v>
      </c>
      <c r="H827" s="49">
        <v>5183</v>
      </c>
      <c r="I827" s="45">
        <v>4</v>
      </c>
      <c r="J827" s="50">
        <f>สกลนคร!F140</f>
        <v>136420.37</v>
      </c>
      <c r="K827" s="109">
        <f>สกลนคร!AG140</f>
        <v>397749.28</v>
      </c>
      <c r="L827" s="50">
        <f>สกลนคร!AH140</f>
        <v>698328.79</v>
      </c>
      <c r="M827" s="50">
        <f>สกลนคร!AI140</f>
        <v>640731.25</v>
      </c>
      <c r="N827" s="44"/>
      <c r="O827" s="44"/>
      <c r="P827" s="44"/>
      <c r="Q827" s="101">
        <f t="shared" si="29"/>
        <v>57597.540000000037</v>
      </c>
      <c r="R827" s="47">
        <f t="shared" si="30"/>
        <v>134.7344761721011</v>
      </c>
    </row>
    <row r="828" spans="1:18" x14ac:dyDescent="0.3">
      <c r="A828" s="45">
        <v>7</v>
      </c>
      <c r="B828" s="44" t="s">
        <v>243</v>
      </c>
      <c r="C828" s="44" t="s">
        <v>1006</v>
      </c>
      <c r="D828" s="44" t="s">
        <v>344</v>
      </c>
      <c r="E828" s="44" t="s">
        <v>1007</v>
      </c>
      <c r="F828" s="44" t="s">
        <v>370</v>
      </c>
      <c r="G828" s="398" t="s">
        <v>1947</v>
      </c>
      <c r="H828" s="49">
        <v>3400</v>
      </c>
      <c r="I828" s="45">
        <v>3</v>
      </c>
      <c r="J828" s="50">
        <f>สกลนคร!F141</f>
        <v>135898.45000000001</v>
      </c>
      <c r="K828" s="109">
        <f>สกลนคร!AG141</f>
        <v>231626.39</v>
      </c>
      <c r="L828" s="50">
        <f>สกลนคร!AH141</f>
        <v>583793.49</v>
      </c>
      <c r="M828" s="50">
        <f>สกลนคร!AI141</f>
        <v>507363.7</v>
      </c>
      <c r="N828" s="44"/>
      <c r="O828" s="44"/>
      <c r="P828" s="44"/>
      <c r="Q828" s="101">
        <f t="shared" si="29"/>
        <v>76429.789999999979</v>
      </c>
      <c r="R828" s="47">
        <f t="shared" si="30"/>
        <v>171.70396764705882</v>
      </c>
    </row>
    <row r="829" spans="1:18" x14ac:dyDescent="0.3">
      <c r="A829" s="45">
        <v>8</v>
      </c>
      <c r="B829" s="44" t="s">
        <v>243</v>
      </c>
      <c r="C829" s="44" t="s">
        <v>1006</v>
      </c>
      <c r="D829" s="44" t="s">
        <v>344</v>
      </c>
      <c r="E829" s="44" t="s">
        <v>1007</v>
      </c>
      <c r="F829" s="44" t="s">
        <v>370</v>
      </c>
      <c r="G829" s="398" t="s">
        <v>1948</v>
      </c>
      <c r="H829" s="255">
        <v>7272</v>
      </c>
      <c r="I829" s="45">
        <v>5</v>
      </c>
      <c r="J829" s="50">
        <f>สกลนคร!F142</f>
        <v>271285.86</v>
      </c>
      <c r="K829" s="109">
        <f>สกลนคร!AG142</f>
        <v>274281.42</v>
      </c>
      <c r="L829" s="50">
        <f>สกลนคร!AH142</f>
        <v>576788.68999999994</v>
      </c>
      <c r="M829" s="50">
        <f>สกลนคร!AI142</f>
        <v>489185.34</v>
      </c>
      <c r="N829" s="44"/>
      <c r="O829" s="44"/>
      <c r="P829" s="44"/>
      <c r="Q829" s="101">
        <f t="shared" si="29"/>
        <v>87603.349999999919</v>
      </c>
      <c r="R829" s="47">
        <f t="shared" si="30"/>
        <v>79.31637651265126</v>
      </c>
    </row>
    <row r="830" spans="1:18" x14ac:dyDescent="0.3">
      <c r="A830" s="45">
        <v>9</v>
      </c>
      <c r="B830" s="44" t="s">
        <v>243</v>
      </c>
      <c r="C830" s="44" t="s">
        <v>1006</v>
      </c>
      <c r="D830" s="44" t="s">
        <v>344</v>
      </c>
      <c r="E830" s="44" t="s">
        <v>1007</v>
      </c>
      <c r="F830" s="44" t="s">
        <v>370</v>
      </c>
      <c r="G830" s="398" t="s">
        <v>1949</v>
      </c>
      <c r="H830" s="49">
        <v>4130</v>
      </c>
      <c r="I830" s="45">
        <v>3</v>
      </c>
      <c r="J830" s="50">
        <f>สกลนคร!F143</f>
        <v>319627.28000000003</v>
      </c>
      <c r="K830" s="109">
        <f>สกลนคร!AG143</f>
        <v>377900.39</v>
      </c>
      <c r="L830" s="50">
        <f>สกลนคร!AH143</f>
        <v>608473.55000000005</v>
      </c>
      <c r="M830" s="50">
        <f>สกลนคร!AI143</f>
        <v>520140.79</v>
      </c>
      <c r="N830" s="44"/>
      <c r="O830" s="44"/>
      <c r="P830" s="44"/>
      <c r="Q830" s="101">
        <f t="shared" si="29"/>
        <v>88332.760000000068</v>
      </c>
      <c r="R830" s="47">
        <f t="shared" si="30"/>
        <v>147.3301573849879</v>
      </c>
    </row>
    <row r="831" spans="1:18" x14ac:dyDescent="0.3">
      <c r="A831" s="45">
        <v>10</v>
      </c>
      <c r="B831" s="44" t="s">
        <v>243</v>
      </c>
      <c r="C831" s="44" t="s">
        <v>1006</v>
      </c>
      <c r="D831" s="44" t="s">
        <v>344</v>
      </c>
      <c r="E831" s="44" t="s">
        <v>1007</v>
      </c>
      <c r="F831" s="44" t="s">
        <v>370</v>
      </c>
      <c r="G831" s="398" t="s">
        <v>1950</v>
      </c>
      <c r="H831" s="49">
        <v>3177</v>
      </c>
      <c r="I831" s="45">
        <v>3</v>
      </c>
      <c r="J831" s="50">
        <f>สกลนคร!F144</f>
        <v>239356.16</v>
      </c>
      <c r="K831" s="109">
        <f>สกลนคร!AG144</f>
        <v>305111.43</v>
      </c>
      <c r="L831" s="50">
        <f>สกลนคร!AH144</f>
        <v>613454.39</v>
      </c>
      <c r="M831" s="50">
        <f>สกลนคร!AI144</f>
        <v>541136.46</v>
      </c>
      <c r="N831" s="44"/>
      <c r="O831" s="44"/>
      <c r="P831" s="44"/>
      <c r="Q831" s="101">
        <f t="shared" si="29"/>
        <v>72317.930000000051</v>
      </c>
      <c r="R831" s="47">
        <f t="shared" si="30"/>
        <v>193.092348127164</v>
      </c>
    </row>
    <row r="832" spans="1:18" x14ac:dyDescent="0.3">
      <c r="A832" s="45">
        <v>11</v>
      </c>
      <c r="B832" s="44" t="s">
        <v>243</v>
      </c>
      <c r="C832" s="44" t="s">
        <v>1006</v>
      </c>
      <c r="D832" s="44" t="s">
        <v>344</v>
      </c>
      <c r="E832" s="44" t="s">
        <v>1007</v>
      </c>
      <c r="F832" s="44" t="s">
        <v>370</v>
      </c>
      <c r="G832" s="398" t="s">
        <v>1951</v>
      </c>
      <c r="H832" s="49">
        <v>5043</v>
      </c>
      <c r="I832" s="45">
        <v>4</v>
      </c>
      <c r="J832" s="50">
        <f>สกลนคร!F145</f>
        <v>97521.44</v>
      </c>
      <c r="K832" s="109">
        <f>สกลนคร!AG145</f>
        <v>231507.59</v>
      </c>
      <c r="L832" s="50">
        <f>สกลนคร!AH145</f>
        <v>888400.23</v>
      </c>
      <c r="M832" s="50">
        <f>สกลนคร!AI145</f>
        <v>729015.82</v>
      </c>
      <c r="N832" s="44"/>
      <c r="O832" s="44"/>
      <c r="P832" s="44"/>
      <c r="Q832" s="101">
        <f t="shared" si="29"/>
        <v>159384.41000000003</v>
      </c>
      <c r="R832" s="47">
        <f t="shared" si="30"/>
        <v>176.1650267697799</v>
      </c>
    </row>
    <row r="833" spans="1:18" x14ac:dyDescent="0.3">
      <c r="A833" s="45">
        <v>12</v>
      </c>
      <c r="B833" s="44" t="s">
        <v>243</v>
      </c>
      <c r="C833" s="44" t="s">
        <v>1006</v>
      </c>
      <c r="D833" s="44" t="s">
        <v>344</v>
      </c>
      <c r="E833" s="44" t="s">
        <v>1007</v>
      </c>
      <c r="F833" s="44" t="s">
        <v>370</v>
      </c>
      <c r="G833" s="398" t="s">
        <v>1952</v>
      </c>
      <c r="H833" s="49">
        <v>4781</v>
      </c>
      <c r="I833" s="45">
        <v>4</v>
      </c>
      <c r="J833" s="50">
        <f>สกลนคร!F146</f>
        <v>307430.73</v>
      </c>
      <c r="K833" s="109">
        <f>สกลนคร!AG146</f>
        <v>430336.92</v>
      </c>
      <c r="L833" s="50">
        <f>สกลนคร!AH146</f>
        <v>935144.77</v>
      </c>
      <c r="M833" s="50">
        <f>สกลนคร!AI146</f>
        <v>709026.55999999994</v>
      </c>
      <c r="N833" s="44"/>
      <c r="O833" s="44"/>
      <c r="P833" s="44"/>
      <c r="Q833" s="101">
        <f t="shared" si="29"/>
        <v>226118.21000000008</v>
      </c>
      <c r="R833" s="47">
        <f t="shared" si="30"/>
        <v>195.59606149341141</v>
      </c>
    </row>
    <row r="834" spans="1:18" x14ac:dyDescent="0.3">
      <c r="A834" s="45">
        <v>13</v>
      </c>
      <c r="B834" s="44" t="s">
        <v>243</v>
      </c>
      <c r="C834" s="44" t="s">
        <v>1006</v>
      </c>
      <c r="D834" s="44" t="s">
        <v>344</v>
      </c>
      <c r="E834" s="44" t="s">
        <v>1007</v>
      </c>
      <c r="F834" s="44" t="s">
        <v>370</v>
      </c>
      <c r="G834" s="398" t="s">
        <v>1953</v>
      </c>
      <c r="H834" s="255">
        <v>7022</v>
      </c>
      <c r="I834" s="45">
        <v>5</v>
      </c>
      <c r="J834" s="50">
        <f>สกลนคร!F147</f>
        <v>351571.82</v>
      </c>
      <c r="K834" s="109">
        <f>สกลนคร!AG147</f>
        <v>496540.5</v>
      </c>
      <c r="L834" s="50">
        <f>สกลนคร!AH147</f>
        <v>768653.56</v>
      </c>
      <c r="M834" s="50">
        <f>สกลนคร!AI147</f>
        <v>559598.31999999995</v>
      </c>
      <c r="N834" s="44"/>
      <c r="O834" s="44"/>
      <c r="P834" s="44"/>
      <c r="Q834" s="101">
        <f t="shared" si="29"/>
        <v>209055.24000000011</v>
      </c>
      <c r="R834" s="47">
        <f t="shared" si="30"/>
        <v>109.46362289945885</v>
      </c>
    </row>
    <row r="835" spans="1:18" x14ac:dyDescent="0.3">
      <c r="A835" s="45">
        <v>14</v>
      </c>
      <c r="B835" s="44" t="s">
        <v>243</v>
      </c>
      <c r="C835" s="44" t="s">
        <v>1006</v>
      </c>
      <c r="D835" s="44" t="s">
        <v>344</v>
      </c>
      <c r="E835" s="44" t="s">
        <v>1007</v>
      </c>
      <c r="F835" s="44" t="s">
        <v>370</v>
      </c>
      <c r="G835" s="398" t="s">
        <v>1954</v>
      </c>
      <c r="H835" s="49">
        <v>5099</v>
      </c>
      <c r="I835" s="45">
        <v>4</v>
      </c>
      <c r="J835" s="50">
        <f>สกลนคร!F148</f>
        <v>363894.92</v>
      </c>
      <c r="K835" s="109">
        <f>สกลนคร!AG148</f>
        <v>523173.18</v>
      </c>
      <c r="L835" s="50">
        <f>สกลนคร!AH148</f>
        <v>724713.37</v>
      </c>
      <c r="M835" s="50">
        <f>สกลนคร!AI148</f>
        <v>526018.24</v>
      </c>
      <c r="N835" s="44"/>
      <c r="O835" s="44"/>
      <c r="P835" s="44"/>
      <c r="Q835" s="101">
        <f t="shared" si="29"/>
        <v>198695.13</v>
      </c>
      <c r="R835" s="47">
        <f t="shared" si="30"/>
        <v>142.12852912335751</v>
      </c>
    </row>
    <row r="836" spans="1:18" x14ac:dyDescent="0.3">
      <c r="A836" s="45">
        <v>15</v>
      </c>
      <c r="B836" s="44" t="s">
        <v>243</v>
      </c>
      <c r="C836" s="44" t="s">
        <v>1006</v>
      </c>
      <c r="D836" s="44" t="s">
        <v>344</v>
      </c>
      <c r="E836" s="44" t="s">
        <v>1007</v>
      </c>
      <c r="F836" s="44" t="s">
        <v>370</v>
      </c>
      <c r="G836" s="398" t="s">
        <v>1955</v>
      </c>
      <c r="H836" s="49">
        <v>2341</v>
      </c>
      <c r="I836" s="45">
        <v>2</v>
      </c>
      <c r="J836" s="50">
        <f>สกลนคร!F149</f>
        <v>113687.13</v>
      </c>
      <c r="K836" s="109">
        <f>สกลนคร!AG149</f>
        <v>157977.93</v>
      </c>
      <c r="L836" s="50">
        <f>สกลนคร!AH149</f>
        <v>372980.86</v>
      </c>
      <c r="M836" s="50">
        <f>สกลนคร!AI149</f>
        <v>313630.52</v>
      </c>
      <c r="N836" s="44"/>
      <c r="O836" s="44"/>
      <c r="P836" s="44"/>
      <c r="Q836" s="101">
        <f t="shared" si="29"/>
        <v>59350.339999999967</v>
      </c>
      <c r="R836" s="47">
        <f t="shared" si="30"/>
        <v>159.32544211875268</v>
      </c>
    </row>
    <row r="837" spans="1:18" x14ac:dyDescent="0.3">
      <c r="A837" s="45">
        <v>16</v>
      </c>
      <c r="B837" s="44" t="s">
        <v>243</v>
      </c>
      <c r="C837" s="44" t="s">
        <v>1006</v>
      </c>
      <c r="D837" s="44" t="s">
        <v>344</v>
      </c>
      <c r="E837" s="44" t="s">
        <v>1007</v>
      </c>
      <c r="F837" s="44" t="s">
        <v>370</v>
      </c>
      <c r="G837" s="398" t="s">
        <v>1956</v>
      </c>
      <c r="H837" s="49">
        <v>1923</v>
      </c>
      <c r="I837" s="45">
        <v>2</v>
      </c>
      <c r="J837" s="50">
        <f>สกลนคร!F150</f>
        <v>167780.36</v>
      </c>
      <c r="K837" s="109">
        <f>สกลนคร!AG150</f>
        <v>200483.33</v>
      </c>
      <c r="L837" s="50">
        <f>สกลนคร!AH150</f>
        <v>438405.2</v>
      </c>
      <c r="M837" s="50">
        <f>สกลนคร!AI150</f>
        <v>437690.19</v>
      </c>
      <c r="N837" s="44"/>
      <c r="O837" s="44"/>
      <c r="P837" s="44"/>
      <c r="Q837" s="101">
        <f t="shared" si="29"/>
        <v>715.01000000000931</v>
      </c>
      <c r="R837" s="47">
        <f t="shared" si="30"/>
        <v>227.97982319292771</v>
      </c>
    </row>
    <row r="838" spans="1:18" x14ac:dyDescent="0.3">
      <c r="A838" s="45">
        <v>17</v>
      </c>
      <c r="B838" s="44" t="s">
        <v>243</v>
      </c>
      <c r="C838" s="44" t="s">
        <v>1006</v>
      </c>
      <c r="D838" s="44" t="s">
        <v>344</v>
      </c>
      <c r="E838" s="44" t="s">
        <v>1007</v>
      </c>
      <c r="F838" s="44" t="s">
        <v>370</v>
      </c>
      <c r="G838" s="398" t="s">
        <v>1957</v>
      </c>
      <c r="H838" s="49">
        <v>1617</v>
      </c>
      <c r="I838" s="45">
        <v>2</v>
      </c>
      <c r="J838" s="50">
        <f>สกลนคร!F151</f>
        <v>134939</v>
      </c>
      <c r="K838" s="109">
        <f>สกลนคร!AG151</f>
        <v>194201.58000000002</v>
      </c>
      <c r="L838" s="50">
        <f>สกลนคร!AH151</f>
        <v>242083.99</v>
      </c>
      <c r="M838" s="50">
        <f>สกลนคร!AI151</f>
        <v>209218.93999999997</v>
      </c>
      <c r="N838" s="44"/>
      <c r="O838" s="44"/>
      <c r="P838" s="44"/>
      <c r="Q838" s="101">
        <f t="shared" si="29"/>
        <v>32865.050000000017</v>
      </c>
      <c r="R838" s="47">
        <f t="shared" si="30"/>
        <v>149.71180581323438</v>
      </c>
    </row>
    <row r="839" spans="1:18" x14ac:dyDescent="0.3">
      <c r="A839" s="45">
        <v>18</v>
      </c>
      <c r="B839" s="44" t="s">
        <v>243</v>
      </c>
      <c r="C839" s="44" t="s">
        <v>1006</v>
      </c>
      <c r="D839" s="44" t="s">
        <v>344</v>
      </c>
      <c r="E839" s="44" t="s">
        <v>1007</v>
      </c>
      <c r="F839" s="44" t="s">
        <v>370</v>
      </c>
      <c r="G839" s="398" t="s">
        <v>1958</v>
      </c>
      <c r="H839" s="49">
        <v>1689</v>
      </c>
      <c r="I839" s="45">
        <v>2</v>
      </c>
      <c r="J839" s="50">
        <f>สกลนคร!F152</f>
        <v>89547.68</v>
      </c>
      <c r="K839" s="109">
        <f>สกลนคร!AG152</f>
        <v>158875.10999999999</v>
      </c>
      <c r="L839" s="50">
        <f>สกลนคร!AH152</f>
        <v>468325.23</v>
      </c>
      <c r="M839" s="50">
        <f>สกลนคร!AI152</f>
        <v>400491.08999999997</v>
      </c>
      <c r="N839" s="44"/>
      <c r="O839" s="44"/>
      <c r="P839" s="44"/>
      <c r="Q839" s="101">
        <f t="shared" ref="Q839:Q902" si="31">L839-M839</f>
        <v>67834.140000000014</v>
      </c>
      <c r="R839" s="47">
        <f t="shared" ref="R839:R902" si="32">L839/H839</f>
        <v>277.27959147424508</v>
      </c>
    </row>
    <row r="840" spans="1:18" x14ac:dyDescent="0.3">
      <c r="A840" s="45">
        <v>19</v>
      </c>
      <c r="B840" s="44" t="s">
        <v>243</v>
      </c>
      <c r="C840" s="44" t="s">
        <v>1006</v>
      </c>
      <c r="D840" s="44" t="s">
        <v>344</v>
      </c>
      <c r="E840" s="44" t="s">
        <v>1007</v>
      </c>
      <c r="F840" s="44" t="s">
        <v>370</v>
      </c>
      <c r="G840" s="398" t="s">
        <v>1959</v>
      </c>
      <c r="H840" s="49">
        <v>4089</v>
      </c>
      <c r="I840" s="45">
        <v>3</v>
      </c>
      <c r="J840" s="50">
        <f>สกลนคร!F153</f>
        <v>154668.94</v>
      </c>
      <c r="K840" s="109">
        <f>สกลนคร!AG153</f>
        <v>289185.12</v>
      </c>
      <c r="L840" s="50">
        <f>สกลนคร!AH153</f>
        <v>804876.77</v>
      </c>
      <c r="M840" s="50">
        <f>สกลนคร!AI153</f>
        <v>714418.08</v>
      </c>
      <c r="N840" s="44"/>
      <c r="O840" s="44"/>
      <c r="P840" s="44"/>
      <c r="Q840" s="101">
        <f t="shared" si="31"/>
        <v>90458.690000000061</v>
      </c>
      <c r="R840" s="47">
        <f t="shared" si="32"/>
        <v>196.83951332844217</v>
      </c>
    </row>
    <row r="841" spans="1:18" x14ac:dyDescent="0.3">
      <c r="A841" s="45">
        <v>20</v>
      </c>
      <c r="B841" s="44" t="s">
        <v>243</v>
      </c>
      <c r="C841" s="44" t="s">
        <v>1006</v>
      </c>
      <c r="D841" s="44" t="s">
        <v>344</v>
      </c>
      <c r="E841" s="44" t="s">
        <v>1007</v>
      </c>
      <c r="F841" s="44" t="s">
        <v>370</v>
      </c>
      <c r="G841" s="398" t="s">
        <v>1960</v>
      </c>
      <c r="H841" s="49">
        <v>5940</v>
      </c>
      <c r="I841" s="45">
        <v>4</v>
      </c>
      <c r="J841" s="50">
        <f>สกลนคร!F154</f>
        <v>526507.91</v>
      </c>
      <c r="K841" s="109">
        <f>สกลนคร!AG154</f>
        <v>642370.70000000007</v>
      </c>
      <c r="L841" s="50">
        <f>สกลนคร!AH154</f>
        <v>665837.40999999992</v>
      </c>
      <c r="M841" s="50">
        <f>สกลนคร!AI154</f>
        <v>581826.92000000004</v>
      </c>
      <c r="N841" s="44"/>
      <c r="O841" s="44"/>
      <c r="P841" s="44"/>
      <c r="Q841" s="101">
        <f t="shared" si="31"/>
        <v>84010.489999999874</v>
      </c>
      <c r="R841" s="47">
        <f t="shared" si="32"/>
        <v>112.09384006734005</v>
      </c>
    </row>
    <row r="842" spans="1:18" x14ac:dyDescent="0.3">
      <c r="A842" s="45">
        <v>21</v>
      </c>
      <c r="B842" s="44" t="s">
        <v>243</v>
      </c>
      <c r="C842" s="44" t="s">
        <v>1006</v>
      </c>
      <c r="D842" s="44" t="s">
        <v>344</v>
      </c>
      <c r="E842" s="44" t="s">
        <v>1007</v>
      </c>
      <c r="F842" s="44" t="s">
        <v>370</v>
      </c>
      <c r="G842" s="398" t="s">
        <v>1961</v>
      </c>
      <c r="H842" s="49">
        <v>3290</v>
      </c>
      <c r="I842" s="45">
        <v>3</v>
      </c>
      <c r="J842" s="50">
        <f>สกลนคร!F155</f>
        <v>644631.52</v>
      </c>
      <c r="K842" s="109">
        <f>สกลนคร!AG155</f>
        <v>772104.06</v>
      </c>
      <c r="L842" s="50">
        <f>สกลนคร!AH155</f>
        <v>559934.88</v>
      </c>
      <c r="M842" s="50">
        <f>สกลนคร!AI155</f>
        <v>456375.73</v>
      </c>
      <c r="N842" s="44"/>
      <c r="O842" s="44"/>
      <c r="P842" s="44"/>
      <c r="Q842" s="101">
        <f t="shared" si="31"/>
        <v>103559.15000000002</v>
      </c>
      <c r="R842" s="47">
        <f t="shared" si="32"/>
        <v>170.19297264437691</v>
      </c>
    </row>
    <row r="843" spans="1:18" s="4" customFormat="1" x14ac:dyDescent="0.3">
      <c r="A843" s="89">
        <v>12</v>
      </c>
      <c r="B843" s="90" t="s">
        <v>243</v>
      </c>
      <c r="C843" s="90"/>
      <c r="D843" s="90"/>
      <c r="E843" s="90" t="s">
        <v>267</v>
      </c>
      <c r="F843" s="90"/>
      <c r="G843" s="399" t="s">
        <v>1029</v>
      </c>
      <c r="H843" s="91">
        <f>SUM(H822:H842)</f>
        <v>88131</v>
      </c>
      <c r="I843" s="89"/>
      <c r="J843" s="92">
        <f>SUM(J822:J842)</f>
        <v>5530616.8599999994</v>
      </c>
      <c r="K843" s="110">
        <f>SUM(K822:K842)</f>
        <v>7936214.3200000003</v>
      </c>
      <c r="L843" s="92">
        <f>SUM(L822:L842)</f>
        <v>12996715.529999999</v>
      </c>
      <c r="M843" s="92">
        <f>SUM(M822:M842)</f>
        <v>10696446.420000002</v>
      </c>
      <c r="N843" s="90">
        <v>20</v>
      </c>
      <c r="O843" s="90">
        <v>20</v>
      </c>
      <c r="P843" s="90">
        <f>N843-O843</f>
        <v>0</v>
      </c>
      <c r="Q843" s="102">
        <f t="shared" si="31"/>
        <v>2300269.1099999975</v>
      </c>
      <c r="R843" s="100">
        <f>L843/H843</f>
        <v>147.47041937570208</v>
      </c>
    </row>
    <row r="844" spans="1:18" x14ac:dyDescent="0.3">
      <c r="A844" s="45">
        <v>1</v>
      </c>
      <c r="B844" s="44" t="s">
        <v>243</v>
      </c>
      <c r="C844" s="44" t="s">
        <v>1030</v>
      </c>
      <c r="D844" s="44" t="s">
        <v>332</v>
      </c>
      <c r="E844" s="44" t="s">
        <v>1031</v>
      </c>
      <c r="F844" s="44" t="s">
        <v>400</v>
      </c>
      <c r="G844" s="398" t="s">
        <v>1032</v>
      </c>
      <c r="H844" s="49"/>
      <c r="I844" s="45"/>
      <c r="J844" s="103"/>
      <c r="K844" s="109"/>
      <c r="L844" s="50"/>
      <c r="M844" s="50"/>
      <c r="N844" s="44"/>
      <c r="O844" s="44"/>
      <c r="P844" s="44"/>
    </row>
    <row r="845" spans="1:18" x14ac:dyDescent="0.3">
      <c r="A845" s="45">
        <v>2</v>
      </c>
      <c r="B845" s="44" t="s">
        <v>243</v>
      </c>
      <c r="C845" s="44" t="s">
        <v>1030</v>
      </c>
      <c r="D845" s="44" t="s">
        <v>332</v>
      </c>
      <c r="E845" s="44" t="s">
        <v>1031</v>
      </c>
      <c r="F845" s="44" t="s">
        <v>370</v>
      </c>
      <c r="G845" s="398" t="s">
        <v>1962</v>
      </c>
      <c r="H845" s="49">
        <v>3875</v>
      </c>
      <c r="I845" s="45">
        <v>3</v>
      </c>
      <c r="J845" s="50">
        <f>สกลนคร!F156</f>
        <v>143085.68</v>
      </c>
      <c r="K845" s="109">
        <f>สกลนคร!AG156</f>
        <v>189910.68</v>
      </c>
      <c r="L845" s="50">
        <f>สกลนคร!AH156</f>
        <v>520555.17000000004</v>
      </c>
      <c r="M845" s="50">
        <f>สกลนคร!AI156</f>
        <v>478176.61</v>
      </c>
      <c r="N845" s="44"/>
      <c r="O845" s="44"/>
      <c r="P845" s="44"/>
      <c r="Q845" s="101">
        <f t="shared" si="31"/>
        <v>42378.560000000056</v>
      </c>
      <c r="R845" s="47">
        <f t="shared" si="32"/>
        <v>134.33681806451614</v>
      </c>
    </row>
    <row r="846" spans="1:18" x14ac:dyDescent="0.3">
      <c r="A846" s="45">
        <v>3</v>
      </c>
      <c r="B846" s="44" t="s">
        <v>243</v>
      </c>
      <c r="C846" s="44" t="s">
        <v>1030</v>
      </c>
      <c r="D846" s="44" t="s">
        <v>332</v>
      </c>
      <c r="E846" s="44" t="s">
        <v>1031</v>
      </c>
      <c r="F846" s="44" t="s">
        <v>370</v>
      </c>
      <c r="G846" s="398" t="s">
        <v>1963</v>
      </c>
      <c r="H846" s="49">
        <v>4209</v>
      </c>
      <c r="I846" s="45">
        <v>3</v>
      </c>
      <c r="J846" s="50">
        <f>สกลนคร!F157</f>
        <v>186968.93</v>
      </c>
      <c r="K846" s="109">
        <f>สกลนคร!AG157</f>
        <v>206776.94999999998</v>
      </c>
      <c r="L846" s="50">
        <f>สกลนคร!AH157</f>
        <v>305640.84999999998</v>
      </c>
      <c r="M846" s="50">
        <f>สกลนคร!AI157</f>
        <v>269042.17</v>
      </c>
      <c r="N846" s="44"/>
      <c r="O846" s="44"/>
      <c r="P846" s="44"/>
      <c r="Q846" s="101">
        <f t="shared" si="31"/>
        <v>36598.679999999993</v>
      </c>
      <c r="R846" s="47">
        <f t="shared" si="32"/>
        <v>72.616025184129242</v>
      </c>
    </row>
    <row r="847" spans="1:18" x14ac:dyDescent="0.3">
      <c r="A847" s="45">
        <v>4</v>
      </c>
      <c r="B847" s="44" t="s">
        <v>243</v>
      </c>
      <c r="C847" s="44" t="s">
        <v>1030</v>
      </c>
      <c r="D847" s="44" t="s">
        <v>332</v>
      </c>
      <c r="E847" s="44" t="s">
        <v>1031</v>
      </c>
      <c r="F847" s="44" t="s">
        <v>370</v>
      </c>
      <c r="G847" s="398" t="s">
        <v>1964</v>
      </c>
      <c r="H847" s="49">
        <v>5209</v>
      </c>
      <c r="I847" s="45">
        <v>4</v>
      </c>
      <c r="J847" s="50">
        <f>สกลนคร!F158</f>
        <v>462876.18</v>
      </c>
      <c r="K847" s="109">
        <f>สกลนคร!AG158</f>
        <v>555604.47</v>
      </c>
      <c r="L847" s="50">
        <f>สกลนคร!AH158</f>
        <v>487698.97</v>
      </c>
      <c r="M847" s="50">
        <f>สกลนคร!AI158</f>
        <v>430290.85999999993</v>
      </c>
      <c r="N847" s="44"/>
      <c r="O847" s="44"/>
      <c r="P847" s="44"/>
      <c r="Q847" s="101">
        <f t="shared" si="31"/>
        <v>57408.110000000044</v>
      </c>
      <c r="R847" s="47">
        <f t="shared" si="32"/>
        <v>93.626218084085238</v>
      </c>
    </row>
    <row r="848" spans="1:18" x14ac:dyDescent="0.3">
      <c r="A848" s="45">
        <v>5</v>
      </c>
      <c r="B848" s="44" t="s">
        <v>243</v>
      </c>
      <c r="C848" s="44" t="s">
        <v>1030</v>
      </c>
      <c r="D848" s="44" t="s">
        <v>332</v>
      </c>
      <c r="E848" s="44" t="s">
        <v>1031</v>
      </c>
      <c r="F848" s="44" t="s">
        <v>370</v>
      </c>
      <c r="G848" s="398" t="s">
        <v>1965</v>
      </c>
      <c r="H848" s="49">
        <v>5460</v>
      </c>
      <c r="I848" s="45">
        <v>4</v>
      </c>
      <c r="J848" s="50">
        <f>สกลนคร!F159</f>
        <v>898018.97</v>
      </c>
      <c r="K848" s="109">
        <f>สกลนคร!AG159</f>
        <v>938155.69</v>
      </c>
      <c r="L848" s="50">
        <f>สกลนคร!AH159</f>
        <v>869426.74</v>
      </c>
      <c r="M848" s="50">
        <f>สกลนคร!AI159</f>
        <v>343714.75</v>
      </c>
      <c r="N848" s="44"/>
      <c r="O848" s="44"/>
      <c r="P848" s="44"/>
      <c r="Q848" s="101">
        <f t="shared" si="31"/>
        <v>525711.99</v>
      </c>
      <c r="R848" s="47">
        <f t="shared" si="32"/>
        <v>159.23566666666667</v>
      </c>
    </row>
    <row r="849" spans="1:18" s="4" customFormat="1" x14ac:dyDescent="0.3">
      <c r="A849" s="89">
        <v>13</v>
      </c>
      <c r="B849" s="90" t="s">
        <v>243</v>
      </c>
      <c r="C849" s="90"/>
      <c r="D849" s="90"/>
      <c r="E849" s="90" t="s">
        <v>267</v>
      </c>
      <c r="F849" s="90"/>
      <c r="G849" s="399" t="s">
        <v>1037</v>
      </c>
      <c r="H849" s="91">
        <f>SUM(H845:H848)</f>
        <v>18753</v>
      </c>
      <c r="I849" s="89"/>
      <c r="J849" s="92">
        <f>SUM(J844:J848)</f>
        <v>1690949.76</v>
      </c>
      <c r="K849" s="110">
        <f>SUM(K844:K848)</f>
        <v>1890447.79</v>
      </c>
      <c r="L849" s="92">
        <f>SUM(L844:L848)</f>
        <v>2183321.73</v>
      </c>
      <c r="M849" s="92">
        <f>SUM(M844:M848)</f>
        <v>1521224.39</v>
      </c>
      <c r="N849" s="90">
        <v>4</v>
      </c>
      <c r="O849" s="90">
        <v>4</v>
      </c>
      <c r="P849" s="90">
        <f>N849-O849</f>
        <v>0</v>
      </c>
      <c r="Q849" s="102">
        <f t="shared" si="31"/>
        <v>662097.34000000008</v>
      </c>
      <c r="R849" s="100">
        <f>L849/H849</f>
        <v>116.42519756838905</v>
      </c>
    </row>
    <row r="850" spans="1:18" x14ac:dyDescent="0.3">
      <c r="A850" s="45">
        <v>1</v>
      </c>
      <c r="B850" s="44" t="s">
        <v>243</v>
      </c>
      <c r="C850" s="44" t="s">
        <v>1038</v>
      </c>
      <c r="D850" s="44" t="s">
        <v>335</v>
      </c>
      <c r="E850" s="44" t="s">
        <v>1039</v>
      </c>
      <c r="F850" s="44" t="s">
        <v>400</v>
      </c>
      <c r="G850" s="398" t="s">
        <v>1040</v>
      </c>
      <c r="H850" s="49"/>
      <c r="I850" s="45"/>
      <c r="J850" s="103"/>
      <c r="K850" s="109"/>
      <c r="L850" s="50"/>
      <c r="M850" s="50"/>
      <c r="N850" s="44"/>
      <c r="O850" s="44"/>
      <c r="P850" s="44"/>
    </row>
    <row r="851" spans="1:18" x14ac:dyDescent="0.3">
      <c r="A851" s="45">
        <v>2</v>
      </c>
      <c r="B851" s="44" t="s">
        <v>243</v>
      </c>
      <c r="C851" s="44" t="s">
        <v>1038</v>
      </c>
      <c r="D851" s="44" t="s">
        <v>335</v>
      </c>
      <c r="E851" s="44" t="s">
        <v>1039</v>
      </c>
      <c r="F851" s="44" t="s">
        <v>370</v>
      </c>
      <c r="G851" s="398" t="s">
        <v>1966</v>
      </c>
      <c r="H851" s="49">
        <v>2090</v>
      </c>
      <c r="I851" s="45">
        <v>2</v>
      </c>
      <c r="J851" s="50">
        <f>สกลนคร!F160</f>
        <v>364144.81</v>
      </c>
      <c r="K851" s="109">
        <f>สกลนคร!AG160</f>
        <v>278963.89</v>
      </c>
      <c r="L851" s="50">
        <f>สกลนคร!AH160</f>
        <v>575602.89</v>
      </c>
      <c r="M851" s="50">
        <f>สกลนคร!AI160</f>
        <v>452151.58999999997</v>
      </c>
      <c r="N851" s="44"/>
      <c r="O851" s="44"/>
      <c r="P851" s="44"/>
      <c r="Q851" s="101">
        <f t="shared" si="31"/>
        <v>123451.30000000005</v>
      </c>
      <c r="R851" s="47">
        <f t="shared" si="32"/>
        <v>275.40808133971291</v>
      </c>
    </row>
    <row r="852" spans="1:18" x14ac:dyDescent="0.3">
      <c r="A852" s="45">
        <v>3</v>
      </c>
      <c r="B852" s="44" t="s">
        <v>243</v>
      </c>
      <c r="C852" s="44" t="s">
        <v>1038</v>
      </c>
      <c r="D852" s="44" t="s">
        <v>335</v>
      </c>
      <c r="E852" s="44" t="s">
        <v>1039</v>
      </c>
      <c r="F852" s="44" t="s">
        <v>370</v>
      </c>
      <c r="G852" s="398" t="s">
        <v>1967</v>
      </c>
      <c r="H852" s="49">
        <v>3852</v>
      </c>
      <c r="I852" s="45">
        <v>3</v>
      </c>
      <c r="J852" s="50">
        <f>สกลนคร!F161</f>
        <v>208060.85</v>
      </c>
      <c r="K852" s="109">
        <f>สกลนคร!AG161</f>
        <v>244800.02000000002</v>
      </c>
      <c r="L852" s="50">
        <f>สกลนคร!AH161</f>
        <v>597523.5</v>
      </c>
      <c r="M852" s="50">
        <f>สกลนคร!AI161</f>
        <v>517326.65</v>
      </c>
      <c r="N852" s="44"/>
      <c r="O852" s="44"/>
      <c r="P852" s="44"/>
      <c r="Q852" s="101">
        <f t="shared" si="31"/>
        <v>80196.849999999977</v>
      </c>
      <c r="R852" s="47">
        <f t="shared" si="32"/>
        <v>155.12032710280374</v>
      </c>
    </row>
    <row r="853" spans="1:18" x14ac:dyDescent="0.3">
      <c r="A853" s="45">
        <v>4</v>
      </c>
      <c r="B853" s="44" t="s">
        <v>243</v>
      </c>
      <c r="C853" s="44" t="s">
        <v>1038</v>
      </c>
      <c r="D853" s="44" t="s">
        <v>335</v>
      </c>
      <c r="E853" s="44" t="s">
        <v>1039</v>
      </c>
      <c r="F853" s="44" t="s">
        <v>370</v>
      </c>
      <c r="G853" s="398" t="s">
        <v>1968</v>
      </c>
      <c r="H853" s="49">
        <v>4000</v>
      </c>
      <c r="I853" s="45">
        <v>3</v>
      </c>
      <c r="J853" s="50">
        <f>สกลนคร!F162</f>
        <v>213450.79</v>
      </c>
      <c r="K853" s="109">
        <f>สกลนคร!AG162</f>
        <v>233710.47</v>
      </c>
      <c r="L853" s="50">
        <f>สกลนคร!AH162</f>
        <v>524670.65</v>
      </c>
      <c r="M853" s="50">
        <f>สกลนคร!AI162</f>
        <v>439728.61</v>
      </c>
      <c r="N853" s="44"/>
      <c r="O853" s="44"/>
      <c r="P853" s="44"/>
      <c r="Q853" s="101">
        <f t="shared" si="31"/>
        <v>84942.040000000037</v>
      </c>
      <c r="R853" s="47">
        <f t="shared" si="32"/>
        <v>131.16766250000001</v>
      </c>
    </row>
    <row r="854" spans="1:18" x14ac:dyDescent="0.3">
      <c r="A854" s="45">
        <v>5</v>
      </c>
      <c r="B854" s="44" t="s">
        <v>243</v>
      </c>
      <c r="C854" s="44" t="s">
        <v>1038</v>
      </c>
      <c r="D854" s="44" t="s">
        <v>335</v>
      </c>
      <c r="E854" s="44" t="s">
        <v>1039</v>
      </c>
      <c r="F854" s="44" t="s">
        <v>370</v>
      </c>
      <c r="G854" s="398" t="s">
        <v>1969</v>
      </c>
      <c r="H854" s="49">
        <v>5502</v>
      </c>
      <c r="I854" s="45">
        <v>4</v>
      </c>
      <c r="J854" s="50">
        <f>สกลนคร!F163</f>
        <v>499972.13</v>
      </c>
      <c r="K854" s="109">
        <f>สกลนคร!AG163</f>
        <v>507285.73</v>
      </c>
      <c r="L854" s="50">
        <f>สกลนคร!AH163</f>
        <v>595356.05000000005</v>
      </c>
      <c r="M854" s="50">
        <f>สกลนคร!AI163</f>
        <v>599599.52</v>
      </c>
      <c r="N854" s="44"/>
      <c r="O854" s="44"/>
      <c r="P854" s="44"/>
      <c r="Q854" s="101">
        <f t="shared" si="31"/>
        <v>-4243.4699999999721</v>
      </c>
      <c r="R854" s="47">
        <f t="shared" si="32"/>
        <v>108.20720647037442</v>
      </c>
    </row>
    <row r="855" spans="1:18" s="4" customFormat="1" x14ac:dyDescent="0.3">
      <c r="A855" s="89">
        <v>14</v>
      </c>
      <c r="B855" s="90" t="s">
        <v>243</v>
      </c>
      <c r="C855" s="90"/>
      <c r="D855" s="90"/>
      <c r="E855" s="90" t="s">
        <v>267</v>
      </c>
      <c r="F855" s="90"/>
      <c r="G855" s="399" t="s">
        <v>1044</v>
      </c>
      <c r="H855" s="91">
        <f>SUM(H851:H854)</f>
        <v>15444</v>
      </c>
      <c r="I855" s="89"/>
      <c r="J855" s="92">
        <f>SUM(J850:J854)</f>
        <v>1285628.58</v>
      </c>
      <c r="K855" s="110">
        <f>SUM(K850:K854)</f>
        <v>1264760.1099999999</v>
      </c>
      <c r="L855" s="92">
        <f>SUM(L850:L854)</f>
        <v>2293153.09</v>
      </c>
      <c r="M855" s="92">
        <f>SUM(M850:M854)</f>
        <v>2008806.37</v>
      </c>
      <c r="N855" s="90">
        <v>4</v>
      </c>
      <c r="O855" s="90">
        <v>4</v>
      </c>
      <c r="P855" s="90">
        <f>N855-O855</f>
        <v>0</v>
      </c>
      <c r="Q855" s="102">
        <f t="shared" si="31"/>
        <v>284346.71999999974</v>
      </c>
      <c r="R855" s="100">
        <f>L855/H855</f>
        <v>148.48181105931104</v>
      </c>
    </row>
    <row r="856" spans="1:18" x14ac:dyDescent="0.3">
      <c r="A856" s="45">
        <v>1</v>
      </c>
      <c r="B856" s="44" t="s">
        <v>243</v>
      </c>
      <c r="C856" s="44" t="s">
        <v>1045</v>
      </c>
      <c r="D856" s="44" t="s">
        <v>338</v>
      </c>
      <c r="E856" s="44" t="s">
        <v>1046</v>
      </c>
      <c r="F856" s="44" t="s">
        <v>400</v>
      </c>
      <c r="G856" s="398" t="s">
        <v>1047</v>
      </c>
      <c r="H856" s="49"/>
      <c r="I856" s="45"/>
      <c r="J856" s="103"/>
      <c r="K856" s="109"/>
      <c r="L856" s="50"/>
      <c r="M856" s="50"/>
      <c r="N856" s="44"/>
      <c r="O856" s="44"/>
      <c r="P856" s="44"/>
    </row>
    <row r="857" spans="1:18" x14ac:dyDescent="0.3">
      <c r="A857" s="45">
        <v>2</v>
      </c>
      <c r="B857" s="44" t="s">
        <v>243</v>
      </c>
      <c r="C857" s="44" t="s">
        <v>1045</v>
      </c>
      <c r="D857" s="44" t="s">
        <v>338</v>
      </c>
      <c r="E857" s="44" t="s">
        <v>1046</v>
      </c>
      <c r="F857" s="44" t="s">
        <v>370</v>
      </c>
      <c r="G857" s="398" t="s">
        <v>1970</v>
      </c>
      <c r="H857" s="49">
        <v>2505</v>
      </c>
      <c r="I857" s="45">
        <v>2</v>
      </c>
      <c r="J857" s="50">
        <f>สกลนคร!F164</f>
        <v>939609.88</v>
      </c>
      <c r="K857" s="109">
        <f>สกลนคร!AG164</f>
        <v>938161.64999999991</v>
      </c>
      <c r="L857" s="50">
        <f>สกลนคร!AH164</f>
        <v>354381.65</v>
      </c>
      <c r="M857" s="50">
        <f>สกลนคร!AI164</f>
        <v>385994.08999999997</v>
      </c>
      <c r="N857" s="44"/>
      <c r="O857" s="44"/>
      <c r="P857" s="44"/>
      <c r="Q857" s="101">
        <f t="shared" si="31"/>
        <v>-31612.439999999944</v>
      </c>
      <c r="R857" s="47">
        <f t="shared" si="32"/>
        <v>141.46972055888224</v>
      </c>
    </row>
    <row r="858" spans="1:18" x14ac:dyDescent="0.3">
      <c r="A858" s="45">
        <v>3</v>
      </c>
      <c r="B858" s="44" t="s">
        <v>243</v>
      </c>
      <c r="C858" s="44" t="s">
        <v>1045</v>
      </c>
      <c r="D858" s="44" t="s">
        <v>338</v>
      </c>
      <c r="E858" s="44" t="s">
        <v>1046</v>
      </c>
      <c r="F858" s="44" t="s">
        <v>370</v>
      </c>
      <c r="G858" s="398" t="s">
        <v>1971</v>
      </c>
      <c r="H858" s="49">
        <v>3733</v>
      </c>
      <c r="I858" s="45">
        <v>3</v>
      </c>
      <c r="J858" s="50">
        <f>สกลนคร!F165</f>
        <v>722502.43</v>
      </c>
      <c r="K858" s="109">
        <f>สกลนคร!AG165</f>
        <v>701231.31</v>
      </c>
      <c r="L858" s="50">
        <f>สกลนคร!AH165</f>
        <v>346907.5</v>
      </c>
      <c r="M858" s="50">
        <f>สกลนคร!AI165</f>
        <v>573997.17000000004</v>
      </c>
      <c r="N858" s="44"/>
      <c r="O858" s="44"/>
      <c r="P858" s="44"/>
      <c r="Q858" s="101">
        <f t="shared" si="31"/>
        <v>-227089.67000000004</v>
      </c>
      <c r="R858" s="47">
        <f t="shared" si="32"/>
        <v>92.929949102598442</v>
      </c>
    </row>
    <row r="859" spans="1:18" x14ac:dyDescent="0.3">
      <c r="A859" s="45">
        <v>4</v>
      </c>
      <c r="B859" s="44" t="s">
        <v>243</v>
      </c>
      <c r="C859" s="44" t="s">
        <v>1045</v>
      </c>
      <c r="D859" s="44" t="s">
        <v>338</v>
      </c>
      <c r="E859" s="44" t="s">
        <v>1046</v>
      </c>
      <c r="F859" s="44" t="s">
        <v>370</v>
      </c>
      <c r="G859" s="398" t="s">
        <v>1972</v>
      </c>
      <c r="H859" s="49">
        <v>5221</v>
      </c>
      <c r="I859" s="45">
        <v>4</v>
      </c>
      <c r="J859" s="50">
        <f>สกลนคร!F166</f>
        <v>384755.20000000001</v>
      </c>
      <c r="K859" s="109">
        <f>สกลนคร!AG166</f>
        <v>434727.26</v>
      </c>
      <c r="L859" s="50">
        <f>สกลนคร!AH166</f>
        <v>645871.09000000008</v>
      </c>
      <c r="M859" s="50">
        <f>สกลนคร!AI166</f>
        <v>601756.75</v>
      </c>
      <c r="N859" s="44"/>
      <c r="O859" s="44"/>
      <c r="P859" s="44"/>
      <c r="Q859" s="101">
        <f t="shared" si="31"/>
        <v>44114.340000000084</v>
      </c>
      <c r="R859" s="47">
        <f t="shared" si="32"/>
        <v>123.70639532656581</v>
      </c>
    </row>
    <row r="860" spans="1:18" x14ac:dyDescent="0.3">
      <c r="A860" s="45">
        <v>5</v>
      </c>
      <c r="B860" s="44" t="s">
        <v>243</v>
      </c>
      <c r="C860" s="44" t="s">
        <v>1045</v>
      </c>
      <c r="D860" s="44" t="s">
        <v>338</v>
      </c>
      <c r="E860" s="44" t="s">
        <v>1046</v>
      </c>
      <c r="F860" s="44" t="s">
        <v>370</v>
      </c>
      <c r="G860" s="398" t="s">
        <v>1973</v>
      </c>
      <c r="H860" s="49">
        <v>2747</v>
      </c>
      <c r="I860" s="45">
        <v>2</v>
      </c>
      <c r="J860" s="50">
        <f>สกลนคร!F167</f>
        <v>398715.73</v>
      </c>
      <c r="K860" s="109">
        <f>สกลนคร!AG167</f>
        <v>403664.62</v>
      </c>
      <c r="L860" s="50">
        <f>สกลนคร!AH167</f>
        <v>486936.3</v>
      </c>
      <c r="M860" s="50">
        <f>สกลนคร!AI167</f>
        <v>546981.5</v>
      </c>
      <c r="N860" s="44"/>
      <c r="O860" s="44"/>
      <c r="P860" s="44"/>
      <c r="Q860" s="101">
        <f t="shared" si="31"/>
        <v>-60045.200000000012</v>
      </c>
      <c r="R860" s="47">
        <f t="shared" si="32"/>
        <v>177.26112122315251</v>
      </c>
    </row>
    <row r="861" spans="1:18" x14ac:dyDescent="0.3">
      <c r="A861" s="45">
        <v>6</v>
      </c>
      <c r="B861" s="44" t="s">
        <v>243</v>
      </c>
      <c r="C861" s="44" t="s">
        <v>1045</v>
      </c>
      <c r="D861" s="44" t="s">
        <v>338</v>
      </c>
      <c r="E861" s="44" t="s">
        <v>1046</v>
      </c>
      <c r="F861" s="44" t="s">
        <v>370</v>
      </c>
      <c r="G861" s="398" t="s">
        <v>1974</v>
      </c>
      <c r="H861" s="49">
        <v>3860</v>
      </c>
      <c r="I861" s="45">
        <v>3</v>
      </c>
      <c r="J861" s="50">
        <f>สกลนคร!F168</f>
        <v>234727.46</v>
      </c>
      <c r="K861" s="109">
        <f>สกลนคร!AG168</f>
        <v>325094.24</v>
      </c>
      <c r="L861" s="50">
        <f>สกลนคร!AH168</f>
        <v>721054.22</v>
      </c>
      <c r="M861" s="50">
        <f>สกลนคร!AI168</f>
        <v>619318.15</v>
      </c>
      <c r="N861" s="44"/>
      <c r="O861" s="44"/>
      <c r="P861" s="44"/>
      <c r="Q861" s="101">
        <f t="shared" si="31"/>
        <v>101736.06999999995</v>
      </c>
      <c r="R861" s="47">
        <f t="shared" si="32"/>
        <v>186.80161139896373</v>
      </c>
    </row>
    <row r="862" spans="1:18" s="4" customFormat="1" x14ac:dyDescent="0.3">
      <c r="A862" s="89">
        <v>15</v>
      </c>
      <c r="B862" s="90" t="s">
        <v>243</v>
      </c>
      <c r="C862" s="90"/>
      <c r="D862" s="90"/>
      <c r="E862" s="90" t="s">
        <v>267</v>
      </c>
      <c r="F862" s="90"/>
      <c r="G862" s="399" t="s">
        <v>1053</v>
      </c>
      <c r="H862" s="91">
        <f>SUM(H857:H861)</f>
        <v>18066</v>
      </c>
      <c r="I862" s="89"/>
      <c r="J862" s="92">
        <f>SUM(J856:J861)</f>
        <v>2680310.7000000002</v>
      </c>
      <c r="K862" s="110">
        <f>SUM(K856:K861)</f>
        <v>2802879.08</v>
      </c>
      <c r="L862" s="92">
        <f>SUM(L856:L861)</f>
        <v>2555150.7600000002</v>
      </c>
      <c r="M862" s="92">
        <f>SUM(M856:M861)</f>
        <v>2728047.6599999997</v>
      </c>
      <c r="N862" s="90">
        <v>5</v>
      </c>
      <c r="O862" s="90">
        <v>5</v>
      </c>
      <c r="P862" s="90">
        <f>N862-O862</f>
        <v>0</v>
      </c>
      <c r="Q862" s="102">
        <f t="shared" si="31"/>
        <v>-172896.89999999944</v>
      </c>
      <c r="R862" s="100">
        <f>L862/H862</f>
        <v>141.43422783128531</v>
      </c>
    </row>
    <row r="863" spans="1:18" x14ac:dyDescent="0.3">
      <c r="A863" s="45">
        <v>1</v>
      </c>
      <c r="B863" s="44" t="s">
        <v>243</v>
      </c>
      <c r="C863" s="44" t="s">
        <v>1054</v>
      </c>
      <c r="D863" s="44" t="s">
        <v>340</v>
      </c>
      <c r="E863" s="44" t="s">
        <v>1055</v>
      </c>
      <c r="F863" s="44" t="s">
        <v>400</v>
      </c>
      <c r="G863" s="398" t="s">
        <v>1056</v>
      </c>
      <c r="H863" s="49"/>
      <c r="I863" s="45"/>
      <c r="J863" s="103"/>
      <c r="K863" s="109"/>
      <c r="L863" s="50"/>
      <c r="M863" s="50"/>
      <c r="N863" s="44"/>
      <c r="O863" s="44"/>
      <c r="P863" s="44"/>
    </row>
    <row r="864" spans="1:18" x14ac:dyDescent="0.3">
      <c r="A864" s="45">
        <v>2</v>
      </c>
      <c r="B864" s="44" t="s">
        <v>243</v>
      </c>
      <c r="C864" s="44" t="s">
        <v>1054</v>
      </c>
      <c r="D864" s="44" t="s">
        <v>340</v>
      </c>
      <c r="E864" s="44" t="s">
        <v>1055</v>
      </c>
      <c r="F864" s="44" t="s">
        <v>370</v>
      </c>
      <c r="G864" s="398" t="s">
        <v>1975</v>
      </c>
      <c r="H864" s="49">
        <v>992</v>
      </c>
      <c r="I864" s="45">
        <v>1</v>
      </c>
      <c r="J864" s="50">
        <f>สกลนคร!F169</f>
        <v>342400.66</v>
      </c>
      <c r="K864" s="109">
        <f>สกลนคร!AG169</f>
        <v>383197.02999999997</v>
      </c>
      <c r="L864" s="50">
        <f>สกลนคร!AH169</f>
        <v>155955.54</v>
      </c>
      <c r="M864" s="50">
        <f>สกลนคร!AI169</f>
        <v>310369.33</v>
      </c>
      <c r="N864" s="44"/>
      <c r="O864" s="44"/>
      <c r="P864" s="44"/>
      <c r="Q864" s="101">
        <f t="shared" si="31"/>
        <v>-154413.79</v>
      </c>
      <c r="R864" s="47">
        <f t="shared" si="32"/>
        <v>157.21324596774195</v>
      </c>
    </row>
    <row r="865" spans="1:18" x14ac:dyDescent="0.3">
      <c r="A865" s="45">
        <v>3</v>
      </c>
      <c r="B865" s="44" t="s">
        <v>243</v>
      </c>
      <c r="C865" s="44" t="s">
        <v>1054</v>
      </c>
      <c r="D865" s="44" t="s">
        <v>340</v>
      </c>
      <c r="E865" s="44" t="s">
        <v>1055</v>
      </c>
      <c r="F865" s="44" t="s">
        <v>370</v>
      </c>
      <c r="G865" s="398" t="s">
        <v>1976</v>
      </c>
      <c r="H865" s="49">
        <v>5690</v>
      </c>
      <c r="I865" s="45">
        <v>4</v>
      </c>
      <c r="J865" s="50">
        <f>สกลนคร!F170</f>
        <v>538619.1</v>
      </c>
      <c r="K865" s="109">
        <f>สกลนคร!AG170</f>
        <v>463826.25999999995</v>
      </c>
      <c r="L865" s="50">
        <f>สกลนคร!AH170</f>
        <v>742365.28</v>
      </c>
      <c r="M865" s="50">
        <f>สกลนคร!AI170</f>
        <v>486160.95999999996</v>
      </c>
      <c r="N865" s="44"/>
      <c r="O865" s="44"/>
      <c r="P865" s="44"/>
      <c r="Q865" s="101">
        <f t="shared" si="31"/>
        <v>256204.32000000007</v>
      </c>
      <c r="R865" s="47">
        <f t="shared" si="32"/>
        <v>130.46841476274165</v>
      </c>
    </row>
    <row r="866" spans="1:18" x14ac:dyDescent="0.3">
      <c r="A866" s="45">
        <v>4</v>
      </c>
      <c r="B866" s="44" t="s">
        <v>243</v>
      </c>
      <c r="C866" s="44" t="s">
        <v>1054</v>
      </c>
      <c r="D866" s="44" t="s">
        <v>340</v>
      </c>
      <c r="E866" s="44" t="s">
        <v>1055</v>
      </c>
      <c r="F866" s="44" t="s">
        <v>370</v>
      </c>
      <c r="G866" s="398" t="s">
        <v>1977</v>
      </c>
      <c r="H866" s="49">
        <v>3265</v>
      </c>
      <c r="I866" s="45">
        <v>3</v>
      </c>
      <c r="J866" s="50">
        <f>สกลนคร!F171</f>
        <v>704256.03</v>
      </c>
      <c r="K866" s="109">
        <f>สกลนคร!AG171</f>
        <v>777094.97</v>
      </c>
      <c r="L866" s="50">
        <f>สกลนคร!AH171</f>
        <v>895015.69</v>
      </c>
      <c r="M866" s="50">
        <f>สกลนคร!AI171</f>
        <v>430310.16000000003</v>
      </c>
      <c r="N866" s="44"/>
      <c r="O866" s="44"/>
      <c r="P866" s="44"/>
      <c r="Q866" s="101">
        <f t="shared" si="31"/>
        <v>464705.52999999991</v>
      </c>
      <c r="R866" s="47">
        <f t="shared" si="32"/>
        <v>274.1242542113323</v>
      </c>
    </row>
    <row r="867" spans="1:18" x14ac:dyDescent="0.3">
      <c r="A867" s="45">
        <v>5</v>
      </c>
      <c r="B867" s="44" t="s">
        <v>243</v>
      </c>
      <c r="C867" s="44" t="s">
        <v>1054</v>
      </c>
      <c r="D867" s="44" t="s">
        <v>340</v>
      </c>
      <c r="E867" s="44" t="s">
        <v>1055</v>
      </c>
      <c r="F867" s="44" t="s">
        <v>370</v>
      </c>
      <c r="G867" s="398" t="s">
        <v>1978</v>
      </c>
      <c r="H867" s="49">
        <v>5131</v>
      </c>
      <c r="I867" s="45">
        <v>4</v>
      </c>
      <c r="J867" s="50">
        <f>สกลนคร!F172</f>
        <v>396571.11</v>
      </c>
      <c r="K867" s="109">
        <f>สกลนคร!AG172</f>
        <v>250700.55</v>
      </c>
      <c r="L867" s="50">
        <f>สกลนคร!AH172</f>
        <v>511499.2</v>
      </c>
      <c r="M867" s="50">
        <f>สกลนคร!AI172</f>
        <v>569743.72</v>
      </c>
      <c r="N867" s="44"/>
      <c r="O867" s="44"/>
      <c r="P867" s="44"/>
      <c r="Q867" s="101">
        <f t="shared" si="31"/>
        <v>-58244.51999999996</v>
      </c>
      <c r="R867" s="47">
        <f t="shared" si="32"/>
        <v>99.68801403235237</v>
      </c>
    </row>
    <row r="868" spans="1:18" x14ac:dyDescent="0.3">
      <c r="A868" s="45">
        <v>6</v>
      </c>
      <c r="B868" s="44" t="s">
        <v>243</v>
      </c>
      <c r="C868" s="44" t="s">
        <v>1054</v>
      </c>
      <c r="D868" s="44" t="s">
        <v>340</v>
      </c>
      <c r="E868" s="44" t="s">
        <v>1055</v>
      </c>
      <c r="F868" s="44" t="s">
        <v>370</v>
      </c>
      <c r="G868" s="398" t="s">
        <v>1979</v>
      </c>
      <c r="H868" s="49">
        <v>3470</v>
      </c>
      <c r="I868" s="45">
        <v>3</v>
      </c>
      <c r="J868" s="50">
        <f>สกลนคร!F173</f>
        <v>718299.18</v>
      </c>
      <c r="K868" s="109">
        <f>สกลนคร!AG173</f>
        <v>774389.39</v>
      </c>
      <c r="L868" s="50">
        <f>สกลนคร!AH173</f>
        <v>397016.78</v>
      </c>
      <c r="M868" s="50">
        <f>สกลนคร!AI173</f>
        <v>492365</v>
      </c>
      <c r="N868" s="44"/>
      <c r="O868" s="44"/>
      <c r="P868" s="44"/>
      <c r="Q868" s="101">
        <f t="shared" si="31"/>
        <v>-95348.219999999972</v>
      </c>
      <c r="R868" s="47">
        <f t="shared" si="32"/>
        <v>114.41405763688762</v>
      </c>
    </row>
    <row r="869" spans="1:18" x14ac:dyDescent="0.3">
      <c r="A869" s="45">
        <v>7</v>
      </c>
      <c r="B869" s="44" t="s">
        <v>243</v>
      </c>
      <c r="C869" s="44" t="s">
        <v>1054</v>
      </c>
      <c r="D869" s="44" t="s">
        <v>340</v>
      </c>
      <c r="E869" s="44" t="s">
        <v>1055</v>
      </c>
      <c r="F869" s="44" t="s">
        <v>370</v>
      </c>
      <c r="G869" s="398" t="s">
        <v>1980</v>
      </c>
      <c r="H869" s="255">
        <v>6314</v>
      </c>
      <c r="I869" s="45">
        <v>5</v>
      </c>
      <c r="J869" s="50">
        <f>สกลนคร!F174</f>
        <v>377508.98</v>
      </c>
      <c r="K869" s="109">
        <f>สกลนคร!AG174</f>
        <v>437581.85</v>
      </c>
      <c r="L869" s="50">
        <f>สกลนคร!AH174</f>
        <v>797988.11</v>
      </c>
      <c r="M869" s="50">
        <f>สกลนคร!AI174</f>
        <v>533597.27</v>
      </c>
      <c r="N869" s="44"/>
      <c r="O869" s="44"/>
      <c r="P869" s="44"/>
      <c r="Q869" s="101">
        <f t="shared" si="31"/>
        <v>264390.83999999997</v>
      </c>
      <c r="R869" s="47">
        <f t="shared" si="32"/>
        <v>126.38392619575546</v>
      </c>
    </row>
    <row r="870" spans="1:18" s="4" customFormat="1" x14ac:dyDescent="0.3">
      <c r="A870" s="89">
        <v>16</v>
      </c>
      <c r="B870" s="90" t="s">
        <v>243</v>
      </c>
      <c r="C870" s="90"/>
      <c r="D870" s="90"/>
      <c r="E870" s="90" t="s">
        <v>267</v>
      </c>
      <c r="F870" s="90"/>
      <c r="G870" s="399" t="s">
        <v>1063</v>
      </c>
      <c r="H870" s="91">
        <f>SUM(H864:H869)</f>
        <v>24862</v>
      </c>
      <c r="I870" s="89"/>
      <c r="J870" s="92">
        <f>SUM(J863:J869)</f>
        <v>3077655.06</v>
      </c>
      <c r="K870" s="110">
        <f>SUM(K863:K869)</f>
        <v>3086790.05</v>
      </c>
      <c r="L870" s="92">
        <f>SUM(L863:L869)</f>
        <v>3499840.6</v>
      </c>
      <c r="M870" s="92">
        <f>SUM(M863:M869)</f>
        <v>2822546.44</v>
      </c>
      <c r="N870" s="90">
        <v>6</v>
      </c>
      <c r="O870" s="90">
        <v>6</v>
      </c>
      <c r="P870" s="90">
        <f>N870-O870</f>
        <v>0</v>
      </c>
      <c r="Q870" s="102">
        <f t="shared" si="31"/>
        <v>677294.16000000015</v>
      </c>
      <c r="R870" s="100">
        <f>L870/H870</f>
        <v>140.77067814335129</v>
      </c>
    </row>
    <row r="871" spans="1:18" x14ac:dyDescent="0.3">
      <c r="A871" s="45">
        <v>1</v>
      </c>
      <c r="B871" s="44" t="s">
        <v>243</v>
      </c>
      <c r="C871" s="44" t="s">
        <v>1064</v>
      </c>
      <c r="D871" s="44" t="s">
        <v>342</v>
      </c>
      <c r="E871" s="44" t="s">
        <v>1065</v>
      </c>
      <c r="F871" s="44" t="s">
        <v>400</v>
      </c>
      <c r="G871" s="398" t="s">
        <v>1066</v>
      </c>
      <c r="H871" s="49"/>
      <c r="I871" s="45"/>
      <c r="J871" s="103"/>
      <c r="K871" s="109"/>
      <c r="L871" s="50"/>
      <c r="M871" s="50"/>
      <c r="N871" s="44"/>
      <c r="O871" s="44"/>
      <c r="P871" s="44"/>
    </row>
    <row r="872" spans="1:18" x14ac:dyDescent="0.3">
      <c r="A872" s="45">
        <v>2</v>
      </c>
      <c r="B872" s="44" t="s">
        <v>243</v>
      </c>
      <c r="C872" s="44" t="s">
        <v>1064</v>
      </c>
      <c r="D872" s="44" t="s">
        <v>342</v>
      </c>
      <c r="E872" s="44" t="s">
        <v>1065</v>
      </c>
      <c r="F872" s="44" t="s">
        <v>370</v>
      </c>
      <c r="G872" s="398" t="s">
        <v>1981</v>
      </c>
      <c r="H872" s="49">
        <v>4818</v>
      </c>
      <c r="I872" s="45">
        <v>4</v>
      </c>
      <c r="J872" s="50">
        <f>สกลนคร!F175</f>
        <v>321377.61</v>
      </c>
      <c r="K872" s="109">
        <f>สกลนคร!AG175</f>
        <v>355553</v>
      </c>
      <c r="L872" s="50">
        <f>สกลนคร!AH175</f>
        <v>290279.80999999994</v>
      </c>
      <c r="M872" s="50">
        <f>สกลนคร!AI175</f>
        <v>541113.47</v>
      </c>
      <c r="N872" s="44"/>
      <c r="O872" s="44"/>
      <c r="P872" s="44"/>
      <c r="Q872" s="101">
        <f t="shared" si="31"/>
        <v>-250833.66000000003</v>
      </c>
      <c r="R872" s="47">
        <f t="shared" si="32"/>
        <v>60.249026567040254</v>
      </c>
    </row>
    <row r="873" spans="1:18" x14ac:dyDescent="0.3">
      <c r="A873" s="45">
        <v>3</v>
      </c>
      <c r="B873" s="44" t="s">
        <v>243</v>
      </c>
      <c r="C873" s="44" t="s">
        <v>1064</v>
      </c>
      <c r="D873" s="44" t="s">
        <v>342</v>
      </c>
      <c r="E873" s="44" t="s">
        <v>1065</v>
      </c>
      <c r="F873" s="44" t="s">
        <v>370</v>
      </c>
      <c r="G873" s="398" t="s">
        <v>1982</v>
      </c>
      <c r="H873" s="49">
        <v>3493</v>
      </c>
      <c r="I873" s="45">
        <v>3</v>
      </c>
      <c r="J873" s="50">
        <f>สกลนคร!F176</f>
        <v>314842.39</v>
      </c>
      <c r="K873" s="109">
        <f>สกลนคร!AG176</f>
        <v>357647.71</v>
      </c>
      <c r="L873" s="50">
        <f>สกลนคร!AH176</f>
        <v>318639.08</v>
      </c>
      <c r="M873" s="50">
        <f>สกลนคร!AI176</f>
        <v>594085.46</v>
      </c>
      <c r="N873" s="44"/>
      <c r="O873" s="44"/>
      <c r="P873" s="44"/>
      <c r="Q873" s="101">
        <f t="shared" si="31"/>
        <v>-275446.37999999995</v>
      </c>
      <c r="R873" s="47">
        <f t="shared" si="32"/>
        <v>91.222181505868889</v>
      </c>
    </row>
    <row r="874" spans="1:18" x14ac:dyDescent="0.3">
      <c r="A874" s="45">
        <v>4</v>
      </c>
      <c r="B874" s="44" t="s">
        <v>243</v>
      </c>
      <c r="C874" s="44" t="s">
        <v>1064</v>
      </c>
      <c r="D874" s="44" t="s">
        <v>342</v>
      </c>
      <c r="E874" s="44" t="s">
        <v>1065</v>
      </c>
      <c r="F874" s="44" t="s">
        <v>370</v>
      </c>
      <c r="G874" s="398" t="s">
        <v>1983</v>
      </c>
      <c r="H874" s="49">
        <v>2171</v>
      </c>
      <c r="I874" s="45">
        <v>2</v>
      </c>
      <c r="J874" s="50">
        <f>สกลนคร!F177</f>
        <v>329000.11</v>
      </c>
      <c r="K874" s="109">
        <f>สกลนคร!AG177</f>
        <v>347907.14</v>
      </c>
      <c r="L874" s="50">
        <f>สกลนคร!AH177</f>
        <v>236497.56</v>
      </c>
      <c r="M874" s="50">
        <f>สกลนคร!AI177</f>
        <v>373384.05</v>
      </c>
      <c r="N874" s="44"/>
      <c r="O874" s="44"/>
      <c r="P874" s="44"/>
      <c r="Q874" s="101">
        <f t="shared" si="31"/>
        <v>-136886.49</v>
      </c>
      <c r="R874" s="47">
        <f t="shared" si="32"/>
        <v>108.93485029940119</v>
      </c>
    </row>
    <row r="875" spans="1:18" x14ac:dyDescent="0.3">
      <c r="A875" s="45">
        <v>5</v>
      </c>
      <c r="B875" s="44" t="s">
        <v>243</v>
      </c>
      <c r="C875" s="44" t="s">
        <v>1064</v>
      </c>
      <c r="D875" s="44" t="s">
        <v>342</v>
      </c>
      <c r="E875" s="44" t="s">
        <v>1065</v>
      </c>
      <c r="F875" s="44" t="s">
        <v>370</v>
      </c>
      <c r="G875" s="398" t="s">
        <v>1984</v>
      </c>
      <c r="H875" s="49">
        <v>4974</v>
      </c>
      <c r="I875" s="45">
        <v>4</v>
      </c>
      <c r="J875" s="50">
        <f>สกลนคร!F178</f>
        <v>396518.11</v>
      </c>
      <c r="K875" s="109">
        <f>สกลนคร!AG178</f>
        <v>425188.69</v>
      </c>
      <c r="L875" s="50">
        <f>สกลนคร!AH178</f>
        <v>232047.21</v>
      </c>
      <c r="M875" s="50">
        <f>สกลนคร!AI178</f>
        <v>451552.99</v>
      </c>
      <c r="N875" s="44"/>
      <c r="O875" s="44"/>
      <c r="P875" s="44"/>
      <c r="Q875" s="101">
        <f t="shared" si="31"/>
        <v>-219505.78</v>
      </c>
      <c r="R875" s="47">
        <f t="shared" si="32"/>
        <v>46.652032569360671</v>
      </c>
    </row>
    <row r="876" spans="1:18" x14ac:dyDescent="0.3">
      <c r="A876" s="45">
        <v>6</v>
      </c>
      <c r="B876" s="44" t="s">
        <v>243</v>
      </c>
      <c r="C876" s="44" t="s">
        <v>1064</v>
      </c>
      <c r="D876" s="44" t="s">
        <v>342</v>
      </c>
      <c r="E876" s="44" t="s">
        <v>1065</v>
      </c>
      <c r="F876" s="44" t="s">
        <v>370</v>
      </c>
      <c r="G876" s="398" t="s">
        <v>1985</v>
      </c>
      <c r="H876" s="49">
        <v>2190</v>
      </c>
      <c r="I876" s="45">
        <v>2</v>
      </c>
      <c r="J876" s="50">
        <f>สกลนคร!F179</f>
        <v>621746.72</v>
      </c>
      <c r="K876" s="109">
        <f>สกลนคร!AG179</f>
        <v>644015.11</v>
      </c>
      <c r="L876" s="50">
        <f>สกลนคร!AH179</f>
        <v>172197.08000000002</v>
      </c>
      <c r="M876" s="50">
        <f>สกลนคร!AI179</f>
        <v>349695.85000000003</v>
      </c>
      <c r="N876" s="44"/>
      <c r="O876" s="44"/>
      <c r="P876" s="44"/>
      <c r="Q876" s="101">
        <f t="shared" si="31"/>
        <v>-177498.77000000002</v>
      </c>
      <c r="R876" s="47">
        <f t="shared" si="32"/>
        <v>78.628803652968045</v>
      </c>
    </row>
    <row r="877" spans="1:18" x14ac:dyDescent="0.3">
      <c r="A877" s="45">
        <v>7</v>
      </c>
      <c r="B877" s="44" t="s">
        <v>243</v>
      </c>
      <c r="C877" s="44" t="s">
        <v>1064</v>
      </c>
      <c r="D877" s="44" t="s">
        <v>342</v>
      </c>
      <c r="E877" s="44" t="s">
        <v>1065</v>
      </c>
      <c r="F877" s="44" t="s">
        <v>370</v>
      </c>
      <c r="G877" s="398" t="s">
        <v>1986</v>
      </c>
      <c r="H877" s="49">
        <v>3183</v>
      </c>
      <c r="I877" s="45">
        <v>3</v>
      </c>
      <c r="J877" s="50">
        <f>สกลนคร!F180</f>
        <v>249692.66</v>
      </c>
      <c r="K877" s="109">
        <f>สกลนคร!AG180</f>
        <v>284583.89</v>
      </c>
      <c r="L877" s="50">
        <f>สกลนคร!AH180</f>
        <v>216369.56</v>
      </c>
      <c r="M877" s="50">
        <f>สกลนคร!AI180</f>
        <v>318654.89999999997</v>
      </c>
      <c r="N877" s="44"/>
      <c r="O877" s="44"/>
      <c r="P877" s="44"/>
      <c r="Q877" s="101">
        <f t="shared" si="31"/>
        <v>-102285.33999999997</v>
      </c>
      <c r="R877" s="47">
        <f t="shared" si="32"/>
        <v>67.976613257932769</v>
      </c>
    </row>
    <row r="878" spans="1:18" x14ac:dyDescent="0.3">
      <c r="A878" s="45">
        <v>8</v>
      </c>
      <c r="B878" s="44" t="s">
        <v>243</v>
      </c>
      <c r="C878" s="44" t="s">
        <v>1064</v>
      </c>
      <c r="D878" s="44" t="s">
        <v>342</v>
      </c>
      <c r="E878" s="44" t="s">
        <v>1065</v>
      </c>
      <c r="F878" s="44" t="s">
        <v>370</v>
      </c>
      <c r="G878" s="398" t="s">
        <v>1987</v>
      </c>
      <c r="H878" s="49">
        <v>3642</v>
      </c>
      <c r="I878" s="45">
        <v>3</v>
      </c>
      <c r="J878" s="50">
        <f>สกลนคร!F181</f>
        <v>324523.73</v>
      </c>
      <c r="K878" s="109">
        <f>สกลนคร!AG181</f>
        <v>348261.81</v>
      </c>
      <c r="L878" s="50">
        <f>สกลนคร!AH181</f>
        <v>232989.38</v>
      </c>
      <c r="M878" s="50">
        <f>สกลนคร!AI181</f>
        <v>377779.55</v>
      </c>
      <c r="N878" s="44"/>
      <c r="O878" s="44"/>
      <c r="P878" s="44"/>
      <c r="Q878" s="101">
        <f t="shared" si="31"/>
        <v>-144790.16999999998</v>
      </c>
      <c r="R878" s="47">
        <f t="shared" si="32"/>
        <v>63.972921471718834</v>
      </c>
    </row>
    <row r="879" spans="1:18" s="4" customFormat="1" x14ac:dyDescent="0.3">
      <c r="A879" s="89">
        <v>17</v>
      </c>
      <c r="B879" s="90" t="s">
        <v>243</v>
      </c>
      <c r="C879" s="90"/>
      <c r="D879" s="90"/>
      <c r="E879" s="90" t="s">
        <v>267</v>
      </c>
      <c r="F879" s="90"/>
      <c r="G879" s="399" t="s">
        <v>1070</v>
      </c>
      <c r="H879" s="91">
        <f>SUM(H872:H878)</f>
        <v>24471</v>
      </c>
      <c r="I879" s="89"/>
      <c r="J879" s="92">
        <f>SUM(J871:J878)</f>
        <v>2557701.33</v>
      </c>
      <c r="K879" s="110">
        <f>SUM(K871:K878)</f>
        <v>2763157.35</v>
      </c>
      <c r="L879" s="92">
        <f>SUM(L871:L878)</f>
        <v>1699019.6800000002</v>
      </c>
      <c r="M879" s="92">
        <f>SUM(M871:M878)</f>
        <v>3006266.2699999996</v>
      </c>
      <c r="N879" s="90">
        <v>7</v>
      </c>
      <c r="O879" s="90">
        <v>7</v>
      </c>
      <c r="P879" s="90">
        <f>N879-O879</f>
        <v>0</v>
      </c>
      <c r="Q879" s="102">
        <f t="shared" si="31"/>
        <v>-1307246.5899999994</v>
      </c>
      <c r="R879" s="100">
        <f>L879/H879</f>
        <v>69.429924400310583</v>
      </c>
    </row>
    <row r="880" spans="1:18" x14ac:dyDescent="0.3">
      <c r="A880" s="45">
        <v>1</v>
      </c>
      <c r="B880" s="44" t="s">
        <v>243</v>
      </c>
      <c r="C880" s="44" t="s">
        <v>1071</v>
      </c>
      <c r="D880" s="44" t="s">
        <v>1072</v>
      </c>
      <c r="E880" s="44" t="s">
        <v>1073</v>
      </c>
      <c r="F880" s="44" t="s">
        <v>400</v>
      </c>
      <c r="G880" s="398" t="s">
        <v>1074</v>
      </c>
      <c r="H880" s="49"/>
      <c r="I880" s="45"/>
      <c r="J880" s="103"/>
      <c r="K880" s="109"/>
      <c r="L880" s="50"/>
      <c r="M880" s="50"/>
      <c r="N880" s="44"/>
      <c r="O880" s="44"/>
      <c r="P880" s="44"/>
    </row>
    <row r="881" spans="1:18" x14ac:dyDescent="0.3">
      <c r="A881" s="45">
        <v>2</v>
      </c>
      <c r="B881" s="44" t="s">
        <v>243</v>
      </c>
      <c r="C881" s="44" t="s">
        <v>1071</v>
      </c>
      <c r="D881" s="44" t="s">
        <v>1072</v>
      </c>
      <c r="E881" s="44" t="s">
        <v>1073</v>
      </c>
      <c r="F881" s="44" t="s">
        <v>370</v>
      </c>
      <c r="G881" s="398" t="s">
        <v>1988</v>
      </c>
      <c r="H881" s="49">
        <v>3093</v>
      </c>
      <c r="I881" s="45">
        <v>3</v>
      </c>
      <c r="J881" s="50">
        <f>สกลนคร!F182</f>
        <v>374324.99</v>
      </c>
      <c r="K881" s="109">
        <f>สกลนคร!AG182</f>
        <v>506782.46999999991</v>
      </c>
      <c r="L881" s="50">
        <f>สกลนคร!AH182</f>
        <v>313273.54000000004</v>
      </c>
      <c r="M881" s="50">
        <f>สกลนคร!AI182</f>
        <v>194554.66</v>
      </c>
      <c r="N881" s="44"/>
      <c r="O881" s="44"/>
      <c r="P881" s="44"/>
      <c r="Q881" s="101">
        <f t="shared" si="31"/>
        <v>118718.88000000003</v>
      </c>
      <c r="R881" s="47">
        <f t="shared" si="32"/>
        <v>101.28468800517298</v>
      </c>
    </row>
    <row r="882" spans="1:18" x14ac:dyDescent="0.3">
      <c r="A882" s="45">
        <v>3</v>
      </c>
      <c r="B882" s="44" t="s">
        <v>243</v>
      </c>
      <c r="C882" s="44" t="s">
        <v>1071</v>
      </c>
      <c r="D882" s="44" t="s">
        <v>1072</v>
      </c>
      <c r="E882" s="44" t="s">
        <v>1073</v>
      </c>
      <c r="F882" s="44" t="s">
        <v>370</v>
      </c>
      <c r="G882" s="398" t="s">
        <v>1989</v>
      </c>
      <c r="H882" s="49">
        <v>2775</v>
      </c>
      <c r="I882" s="45">
        <v>2</v>
      </c>
      <c r="J882" s="50">
        <f>สกลนคร!F183</f>
        <v>168174.9</v>
      </c>
      <c r="K882" s="109">
        <f>สกลนคร!AG183</f>
        <v>199464.24</v>
      </c>
      <c r="L882" s="50">
        <f>สกลนคร!AH183</f>
        <v>495212.98</v>
      </c>
      <c r="M882" s="50">
        <f>สกลนคร!AI183</f>
        <v>351750.64</v>
      </c>
      <c r="N882" s="44"/>
      <c r="O882" s="44"/>
      <c r="P882" s="44"/>
      <c r="Q882" s="101">
        <f t="shared" si="31"/>
        <v>143462.33999999997</v>
      </c>
      <c r="R882" s="47">
        <f t="shared" si="32"/>
        <v>178.45512792792792</v>
      </c>
    </row>
    <row r="883" spans="1:18" x14ac:dyDescent="0.3">
      <c r="A883" s="45">
        <v>4</v>
      </c>
      <c r="B883" s="44" t="s">
        <v>243</v>
      </c>
      <c r="C883" s="44" t="s">
        <v>1071</v>
      </c>
      <c r="D883" s="44" t="s">
        <v>1072</v>
      </c>
      <c r="E883" s="44" t="s">
        <v>1073</v>
      </c>
      <c r="F883" s="44" t="s">
        <v>370</v>
      </c>
      <c r="G883" s="398" t="s">
        <v>1990</v>
      </c>
      <c r="H883" s="49">
        <v>2224</v>
      </c>
      <c r="I883" s="45">
        <v>2</v>
      </c>
      <c r="J883" s="50">
        <f>สกลนคร!F184</f>
        <v>479006.18</v>
      </c>
      <c r="K883" s="109">
        <f>สกลนคร!AG184</f>
        <v>470978.64</v>
      </c>
      <c r="L883" s="50">
        <f>สกลนคร!AH184</f>
        <v>349552.36</v>
      </c>
      <c r="M883" s="50">
        <f>สกลนคร!AI184</f>
        <v>320286.42000000004</v>
      </c>
      <c r="N883" s="44"/>
      <c r="O883" s="44"/>
      <c r="P883" s="44"/>
      <c r="Q883" s="101">
        <f t="shared" si="31"/>
        <v>29265.939999999944</v>
      </c>
      <c r="R883" s="47">
        <f t="shared" si="32"/>
        <v>157.17282374100719</v>
      </c>
    </row>
    <row r="884" spans="1:18" x14ac:dyDescent="0.3">
      <c r="A884" s="45">
        <v>5</v>
      </c>
      <c r="B884" s="44" t="s">
        <v>243</v>
      </c>
      <c r="C884" s="44" t="s">
        <v>1071</v>
      </c>
      <c r="D884" s="44" t="s">
        <v>1072</v>
      </c>
      <c r="E884" s="44" t="s">
        <v>1073</v>
      </c>
      <c r="F884" s="44" t="s">
        <v>370</v>
      </c>
      <c r="G884" s="398" t="s">
        <v>1991</v>
      </c>
      <c r="H884" s="49">
        <v>2037</v>
      </c>
      <c r="I884" s="45">
        <v>2</v>
      </c>
      <c r="J884" s="50">
        <f>สกลนคร!F185</f>
        <v>143062.35</v>
      </c>
      <c r="K884" s="109">
        <f>สกลนคร!AG185</f>
        <v>217130.82</v>
      </c>
      <c r="L884" s="50">
        <f>สกลนคร!AH185</f>
        <v>342133.73</v>
      </c>
      <c r="M884" s="50">
        <f>สกลนคร!AI185</f>
        <v>392718.61999999994</v>
      </c>
      <c r="N884" s="44"/>
      <c r="O884" s="44"/>
      <c r="P884" s="44"/>
      <c r="Q884" s="101">
        <f t="shared" si="31"/>
        <v>-50584.889999999956</v>
      </c>
      <c r="R884" s="47">
        <f t="shared" si="32"/>
        <v>167.95961217476682</v>
      </c>
    </row>
    <row r="885" spans="1:18" x14ac:dyDescent="0.3">
      <c r="A885" s="45">
        <v>6</v>
      </c>
      <c r="B885" s="44" t="s">
        <v>243</v>
      </c>
      <c r="C885" s="44" t="s">
        <v>1071</v>
      </c>
      <c r="D885" s="44" t="s">
        <v>1072</v>
      </c>
      <c r="E885" s="44" t="s">
        <v>1073</v>
      </c>
      <c r="F885" s="44" t="s">
        <v>370</v>
      </c>
      <c r="G885" s="398" t="s">
        <v>1992</v>
      </c>
      <c r="H885" s="49">
        <v>3571</v>
      </c>
      <c r="I885" s="45">
        <v>3</v>
      </c>
      <c r="J885" s="50">
        <f>สกลนคร!F186</f>
        <v>317729.56</v>
      </c>
      <c r="K885" s="109">
        <f>สกลนคร!AG186</f>
        <v>426362.06999999995</v>
      </c>
      <c r="L885" s="50">
        <f>สกลนคร!AH186</f>
        <v>536102.64</v>
      </c>
      <c r="M885" s="50">
        <f>สกลนคร!AI186</f>
        <v>466612.15</v>
      </c>
      <c r="N885" s="44"/>
      <c r="O885" s="44"/>
      <c r="P885" s="44"/>
      <c r="Q885" s="101">
        <f t="shared" si="31"/>
        <v>69490.489999999991</v>
      </c>
      <c r="R885" s="47">
        <f t="shared" si="32"/>
        <v>150.12675441052926</v>
      </c>
    </row>
    <row r="886" spans="1:18" x14ac:dyDescent="0.3">
      <c r="A886" s="45">
        <v>7</v>
      </c>
      <c r="B886" s="44" t="s">
        <v>243</v>
      </c>
      <c r="C886" s="44" t="s">
        <v>1071</v>
      </c>
      <c r="D886" s="44" t="s">
        <v>1072</v>
      </c>
      <c r="E886" s="44" t="s">
        <v>1073</v>
      </c>
      <c r="F886" s="44" t="s">
        <v>370</v>
      </c>
      <c r="G886" s="398" t="s">
        <v>1993</v>
      </c>
      <c r="H886" s="255">
        <v>6793</v>
      </c>
      <c r="I886" s="45">
        <v>5</v>
      </c>
      <c r="J886" s="50">
        <f>สกลนคร!F187</f>
        <v>488452.03</v>
      </c>
      <c r="K886" s="109">
        <f>สกลนคร!AG187</f>
        <v>791514.07</v>
      </c>
      <c r="L886" s="50">
        <f>สกลนคร!AH187</f>
        <v>790321.40999999992</v>
      </c>
      <c r="M886" s="50">
        <f>สกลนคร!AI187</f>
        <v>519100.49</v>
      </c>
      <c r="N886" s="44"/>
      <c r="O886" s="44"/>
      <c r="P886" s="44"/>
      <c r="Q886" s="101">
        <f t="shared" si="31"/>
        <v>271220.91999999993</v>
      </c>
      <c r="R886" s="47">
        <f t="shared" si="32"/>
        <v>116.34350213455026</v>
      </c>
    </row>
    <row r="887" spans="1:18" x14ac:dyDescent="0.3">
      <c r="A887" s="45">
        <v>8</v>
      </c>
      <c r="B887" s="44" t="s">
        <v>243</v>
      </c>
      <c r="C887" s="44" t="s">
        <v>1071</v>
      </c>
      <c r="D887" s="44" t="s">
        <v>1072</v>
      </c>
      <c r="E887" s="44" t="s">
        <v>1073</v>
      </c>
      <c r="F887" s="44" t="s">
        <v>370</v>
      </c>
      <c r="G887" s="398" t="s">
        <v>1994</v>
      </c>
      <c r="H887" s="49">
        <v>1011</v>
      </c>
      <c r="I887" s="45">
        <v>1</v>
      </c>
      <c r="J887" s="50">
        <f>สกลนคร!F188</f>
        <v>165188.18</v>
      </c>
      <c r="K887" s="109">
        <f>สกลนคร!AG188</f>
        <v>268658.13</v>
      </c>
      <c r="L887" s="50">
        <f>สกลนคร!AH188</f>
        <v>276224.27</v>
      </c>
      <c r="M887" s="50">
        <f>สกลนคร!AI188</f>
        <v>200242.22</v>
      </c>
      <c r="N887" s="44"/>
      <c r="O887" s="44"/>
      <c r="P887" s="44"/>
      <c r="Q887" s="101">
        <f t="shared" si="31"/>
        <v>75982.050000000017</v>
      </c>
      <c r="R887" s="47">
        <f t="shared" si="32"/>
        <v>273.21886251236401</v>
      </c>
    </row>
    <row r="888" spans="1:18" x14ac:dyDescent="0.3">
      <c r="A888" s="45">
        <v>9</v>
      </c>
      <c r="B888" s="44" t="s">
        <v>243</v>
      </c>
      <c r="C888" s="44" t="s">
        <v>1071</v>
      </c>
      <c r="D888" s="44" t="s">
        <v>1072</v>
      </c>
      <c r="E888" s="44" t="s">
        <v>1073</v>
      </c>
      <c r="F888" s="44" t="s">
        <v>370</v>
      </c>
      <c r="G888" s="398" t="s">
        <v>1995</v>
      </c>
      <c r="H888" s="49">
        <v>3164</v>
      </c>
      <c r="I888" s="45">
        <v>3</v>
      </c>
      <c r="J888" s="50">
        <f>สกลนคร!F189</f>
        <v>371670.02</v>
      </c>
      <c r="K888" s="109">
        <f>สกลนคร!AG189</f>
        <v>418585.41000000003</v>
      </c>
      <c r="L888" s="50">
        <f>สกลนคร!AH189</f>
        <v>486732.49</v>
      </c>
      <c r="M888" s="50">
        <f>สกลนคร!AI189</f>
        <v>316651.21999999997</v>
      </c>
      <c r="N888" s="44"/>
      <c r="O888" s="44"/>
      <c r="P888" s="44"/>
      <c r="Q888" s="101">
        <f t="shared" si="31"/>
        <v>170081.27000000002</v>
      </c>
      <c r="R888" s="47">
        <f t="shared" si="32"/>
        <v>153.83454171934261</v>
      </c>
    </row>
    <row r="889" spans="1:18" s="4" customFormat="1" x14ac:dyDescent="0.3">
      <c r="A889" s="89">
        <v>18</v>
      </c>
      <c r="B889" s="90" t="s">
        <v>243</v>
      </c>
      <c r="C889" s="90"/>
      <c r="D889" s="90"/>
      <c r="E889" s="90" t="s">
        <v>267</v>
      </c>
      <c r="F889" s="90"/>
      <c r="G889" s="399" t="s">
        <v>1075</v>
      </c>
      <c r="H889" s="91">
        <f>SUM(H881:H888)</f>
        <v>24668</v>
      </c>
      <c r="I889" s="89"/>
      <c r="J889" s="92">
        <f>SUM(J880:J888)</f>
        <v>2507608.2100000004</v>
      </c>
      <c r="K889" s="110">
        <f>SUM(K880:K888)</f>
        <v>3299475.85</v>
      </c>
      <c r="L889" s="92">
        <f>SUM(L880:L888)</f>
        <v>3589553.42</v>
      </c>
      <c r="M889" s="92">
        <f>SUM(M880:M888)</f>
        <v>2761916.4200000009</v>
      </c>
      <c r="N889" s="90">
        <v>8</v>
      </c>
      <c r="O889" s="90">
        <v>8</v>
      </c>
      <c r="P889" s="90">
        <f>N889-O889</f>
        <v>0</v>
      </c>
      <c r="Q889" s="102">
        <f t="shared" si="31"/>
        <v>827636.99999999907</v>
      </c>
      <c r="R889" s="100">
        <f t="shared" si="32"/>
        <v>145.51457029349766</v>
      </c>
    </row>
    <row r="890" spans="1:18" s="4" customFormat="1" ht="19.5" thickBot="1" x14ac:dyDescent="0.35">
      <c r="A890" s="11"/>
      <c r="B890" s="51" t="s">
        <v>243</v>
      </c>
      <c r="C890" s="51" t="s">
        <v>243</v>
      </c>
      <c r="D890" s="51" t="s">
        <v>243</v>
      </c>
      <c r="E890" s="51" t="s">
        <v>243</v>
      </c>
      <c r="F890" s="51"/>
      <c r="G890" s="401" t="s">
        <v>1076</v>
      </c>
      <c r="H890" s="164">
        <f>H711+H719+H726+H742+H751+H762+H768+H788+H796+H808+H821+H843+H849+H855+H862+H870+H879+H889</f>
        <v>667777</v>
      </c>
      <c r="I890" s="11"/>
      <c r="J890" s="104">
        <f t="shared" ref="J890:O890" si="33">J711+J719+J726+J742+J751+J762+J768+J788+J796+J808+J821+J843+J849+J855+J862+J870+J879+J889</f>
        <v>61332454.940000005</v>
      </c>
      <c r="K890" s="111">
        <f t="shared" si="33"/>
        <v>74179313.289999992</v>
      </c>
      <c r="L890" s="104">
        <f t="shared" si="33"/>
        <v>92501777.830000013</v>
      </c>
      <c r="M890" s="104">
        <f t="shared" si="33"/>
        <v>79872094.449999988</v>
      </c>
      <c r="N890" s="51">
        <f t="shared" si="33"/>
        <v>168</v>
      </c>
      <c r="O890" s="51">
        <f t="shared" si="33"/>
        <v>168</v>
      </c>
      <c r="P890" s="51">
        <f>N890-O890</f>
        <v>0</v>
      </c>
      <c r="Q890" s="102">
        <f t="shared" si="31"/>
        <v>12629683.380000025</v>
      </c>
      <c r="R890" s="100">
        <f t="shared" si="32"/>
        <v>138.5219584232461</v>
      </c>
    </row>
    <row r="891" spans="1:18" ht="20.25" thickTop="1" thickBot="1" x14ac:dyDescent="0.35">
      <c r="A891" s="123"/>
      <c r="B891" s="124"/>
      <c r="C891" s="124"/>
      <c r="D891" s="124"/>
      <c r="E891" s="376" t="s">
        <v>1077</v>
      </c>
      <c r="F891" s="377"/>
      <c r="G891" s="378"/>
      <c r="H891" s="125"/>
      <c r="I891" s="123"/>
      <c r="J891" s="117">
        <f>J890/O890</f>
        <v>365074.13654761907</v>
      </c>
      <c r="K891" s="118">
        <f>K890/O890</f>
        <v>441543.53148809518</v>
      </c>
      <c r="L891" s="117">
        <f>L890/O890</f>
        <v>550605.8204166668</v>
      </c>
      <c r="M891" s="117">
        <f>M890/O890</f>
        <v>475429.13363095233</v>
      </c>
      <c r="N891" s="126"/>
      <c r="O891" s="126"/>
      <c r="P891" s="126"/>
      <c r="Q891" s="101">
        <f t="shared" si="31"/>
        <v>75176.686785714468</v>
      </c>
    </row>
    <row r="892" spans="1:18" ht="19.5" thickTop="1" x14ac:dyDescent="0.3">
      <c r="A892" s="52">
        <v>1</v>
      </c>
      <c r="B892" s="53" t="s">
        <v>240</v>
      </c>
      <c r="C892" s="53" t="s">
        <v>1078</v>
      </c>
      <c r="D892" s="53" t="s">
        <v>1079</v>
      </c>
      <c r="E892" s="53" t="s">
        <v>1080</v>
      </c>
      <c r="F892" s="53" t="s">
        <v>367</v>
      </c>
      <c r="G892" s="402" t="s">
        <v>1081</v>
      </c>
      <c r="H892" s="54"/>
      <c r="I892" s="52"/>
      <c r="J892" s="105"/>
      <c r="K892" s="112"/>
      <c r="L892" s="55"/>
      <c r="M892" s="55"/>
      <c r="N892" s="53"/>
      <c r="O892" s="53"/>
      <c r="P892" s="53"/>
    </row>
    <row r="893" spans="1:18" x14ac:dyDescent="0.3">
      <c r="A893" s="45">
        <v>2</v>
      </c>
      <c r="B893" s="44" t="s">
        <v>240</v>
      </c>
      <c r="C893" s="44" t="s">
        <v>1078</v>
      </c>
      <c r="D893" s="44" t="s">
        <v>1079</v>
      </c>
      <c r="E893" s="44" t="s">
        <v>1080</v>
      </c>
      <c r="F893" s="44" t="s">
        <v>370</v>
      </c>
      <c r="G893" s="398" t="s">
        <v>1996</v>
      </c>
      <c r="H893" s="49">
        <v>3670</v>
      </c>
      <c r="I893" s="45">
        <v>3</v>
      </c>
      <c r="J893" s="103">
        <f>นครพนม!F4</f>
        <v>4926.29</v>
      </c>
      <c r="K893" s="109">
        <f>นครพนม!AK4</f>
        <v>-17883.03</v>
      </c>
      <c r="L893" s="50">
        <f>นครพนม!AL4</f>
        <v>138100</v>
      </c>
      <c r="M893" s="50">
        <f>นครพนม!AM4</f>
        <v>259404.60000000003</v>
      </c>
      <c r="N893" s="44"/>
      <c r="O893" s="44"/>
      <c r="P893" s="44"/>
      <c r="Q893" s="101">
        <f t="shared" si="31"/>
        <v>-121304.60000000003</v>
      </c>
      <c r="R893" s="47">
        <f t="shared" si="32"/>
        <v>37.629427792915529</v>
      </c>
    </row>
    <row r="894" spans="1:18" x14ac:dyDescent="0.3">
      <c r="A894" s="307">
        <v>3</v>
      </c>
      <c r="B894" s="308" t="s">
        <v>240</v>
      </c>
      <c r="C894" s="308" t="s">
        <v>1078</v>
      </c>
      <c r="D894" s="308" t="s">
        <v>1079</v>
      </c>
      <c r="E894" s="308" t="s">
        <v>1080</v>
      </c>
      <c r="F894" s="308" t="s">
        <v>370</v>
      </c>
      <c r="G894" s="409" t="s">
        <v>1997</v>
      </c>
      <c r="H894" s="309">
        <v>5165</v>
      </c>
      <c r="I894" s="307">
        <v>4</v>
      </c>
      <c r="J894" s="310">
        <f>นครพนม!F5</f>
        <v>-169721.95</v>
      </c>
      <c r="K894" s="311">
        <f>นครพนม!AK5</f>
        <v>-167481.80000000002</v>
      </c>
      <c r="L894" s="310">
        <f>นครพนม!AL5</f>
        <v>487995.62</v>
      </c>
      <c r="M894" s="310">
        <f>นครพนม!AM5</f>
        <v>716885.1</v>
      </c>
      <c r="N894" s="308"/>
      <c r="O894" s="308"/>
      <c r="P894" s="308"/>
      <c r="Q894" s="101">
        <f t="shared" si="31"/>
        <v>-228889.47999999998</v>
      </c>
      <c r="R894" s="47">
        <f t="shared" si="32"/>
        <v>94.481242981606968</v>
      </c>
    </row>
    <row r="895" spans="1:18" x14ac:dyDescent="0.3">
      <c r="A895" s="45">
        <v>4</v>
      </c>
      <c r="B895" s="44" t="s">
        <v>240</v>
      </c>
      <c r="C895" s="44" t="s">
        <v>1078</v>
      </c>
      <c r="D895" s="44" t="s">
        <v>1079</v>
      </c>
      <c r="E895" s="44" t="s">
        <v>1080</v>
      </c>
      <c r="F895" s="44" t="s">
        <v>370</v>
      </c>
      <c r="G895" s="398" t="s">
        <v>1998</v>
      </c>
      <c r="H895" s="49">
        <v>4663</v>
      </c>
      <c r="I895" s="45">
        <v>4</v>
      </c>
      <c r="J895" s="103">
        <f>นครพนม!F6</f>
        <v>609303.68000000005</v>
      </c>
      <c r="K895" s="109">
        <f>นครพนม!AK6</f>
        <v>783605.50000000012</v>
      </c>
      <c r="L895" s="50">
        <f>นครพนม!AL6</f>
        <v>576483.65999999992</v>
      </c>
      <c r="M895" s="50">
        <f>นครพนม!AM6</f>
        <v>568604.92000000004</v>
      </c>
      <c r="N895" s="44"/>
      <c r="O895" s="44"/>
      <c r="P895" s="44"/>
      <c r="Q895" s="101">
        <f t="shared" si="31"/>
        <v>7878.7399999998743</v>
      </c>
      <c r="R895" s="47">
        <f t="shared" si="32"/>
        <v>123.62935020373149</v>
      </c>
    </row>
    <row r="896" spans="1:18" x14ac:dyDescent="0.3">
      <c r="A896" s="307">
        <v>5</v>
      </c>
      <c r="B896" s="308" t="s">
        <v>240</v>
      </c>
      <c r="C896" s="308" t="s">
        <v>1078</v>
      </c>
      <c r="D896" s="308" t="s">
        <v>1079</v>
      </c>
      <c r="E896" s="308" t="s">
        <v>1080</v>
      </c>
      <c r="F896" s="308" t="s">
        <v>370</v>
      </c>
      <c r="G896" s="409" t="s">
        <v>1999</v>
      </c>
      <c r="H896" s="309">
        <v>4364</v>
      </c>
      <c r="I896" s="307">
        <v>3</v>
      </c>
      <c r="J896" s="310">
        <f>นครพนม!F7</f>
        <v>-202495.87</v>
      </c>
      <c r="K896" s="311">
        <f>นครพนม!AK7</f>
        <v>-264343.89</v>
      </c>
      <c r="L896" s="310">
        <f>นครพนม!AL7</f>
        <v>264408</v>
      </c>
      <c r="M896" s="310">
        <f>นครพนม!AM7</f>
        <v>661382.08000000007</v>
      </c>
      <c r="N896" s="308"/>
      <c r="O896" s="308"/>
      <c r="P896" s="308"/>
      <c r="Q896" s="101">
        <f t="shared" si="31"/>
        <v>-396974.08000000007</v>
      </c>
      <c r="R896" s="47">
        <f t="shared" si="32"/>
        <v>60.588450962419799</v>
      </c>
    </row>
    <row r="897" spans="1:18" x14ac:dyDescent="0.3">
      <c r="A897" s="45">
        <v>6</v>
      </c>
      <c r="B897" s="44" t="s">
        <v>240</v>
      </c>
      <c r="C897" s="44" t="s">
        <v>1078</v>
      </c>
      <c r="D897" s="44" t="s">
        <v>1079</v>
      </c>
      <c r="E897" s="44" t="s">
        <v>1080</v>
      </c>
      <c r="F897" s="44" t="s">
        <v>370</v>
      </c>
      <c r="G897" s="398" t="s">
        <v>2000</v>
      </c>
      <c r="H897" s="49">
        <v>4222</v>
      </c>
      <c r="I897" s="45">
        <v>3</v>
      </c>
      <c r="J897" s="103">
        <f>นครพนม!F8</f>
        <v>242751.53</v>
      </c>
      <c r="K897" s="109">
        <f>นครพนม!AK8</f>
        <v>384337.88</v>
      </c>
      <c r="L897" s="50">
        <f>นครพนม!AL8</f>
        <v>400780</v>
      </c>
      <c r="M897" s="50">
        <f>นครพนม!AM8</f>
        <v>541354.5</v>
      </c>
      <c r="N897" s="44"/>
      <c r="O897" s="44"/>
      <c r="P897" s="44"/>
      <c r="Q897" s="101">
        <f t="shared" si="31"/>
        <v>-140574.5</v>
      </c>
      <c r="R897" s="47">
        <f t="shared" si="32"/>
        <v>94.926575082899106</v>
      </c>
    </row>
    <row r="898" spans="1:18" x14ac:dyDescent="0.3">
      <c r="A898" s="45">
        <v>7</v>
      </c>
      <c r="B898" s="44" t="s">
        <v>240</v>
      </c>
      <c r="C898" s="44" t="s">
        <v>1078</v>
      </c>
      <c r="D898" s="44" t="s">
        <v>1079</v>
      </c>
      <c r="E898" s="44" t="s">
        <v>1080</v>
      </c>
      <c r="F898" s="44" t="s">
        <v>370</v>
      </c>
      <c r="G898" s="398" t="s">
        <v>2001</v>
      </c>
      <c r="H898" s="49">
        <v>3681</v>
      </c>
      <c r="I898" s="45">
        <v>3</v>
      </c>
      <c r="J898" s="103">
        <f>นครพนม!F9</f>
        <v>254107.23</v>
      </c>
      <c r="K898" s="109">
        <f>นครพนม!AK9</f>
        <v>321947.79000000004</v>
      </c>
      <c r="L898" s="50">
        <f>นครพนม!AL9</f>
        <v>173240</v>
      </c>
      <c r="M898" s="50">
        <f>นครพนม!AM9</f>
        <v>276088.18</v>
      </c>
      <c r="N898" s="44"/>
      <c r="O898" s="44"/>
      <c r="P898" s="44"/>
      <c r="Q898" s="101">
        <f t="shared" si="31"/>
        <v>-102848.18</v>
      </c>
      <c r="R898" s="47">
        <f t="shared" si="32"/>
        <v>47.063298016843248</v>
      </c>
    </row>
    <row r="899" spans="1:18" x14ac:dyDescent="0.3">
      <c r="A899" s="307">
        <v>8</v>
      </c>
      <c r="B899" s="308" t="s">
        <v>240</v>
      </c>
      <c r="C899" s="308" t="s">
        <v>1078</v>
      </c>
      <c r="D899" s="308" t="s">
        <v>1079</v>
      </c>
      <c r="E899" s="308" t="s">
        <v>1080</v>
      </c>
      <c r="F899" s="308" t="s">
        <v>370</v>
      </c>
      <c r="G899" s="409" t="s">
        <v>2002</v>
      </c>
      <c r="H899" s="309">
        <v>2627</v>
      </c>
      <c r="I899" s="307">
        <v>2</v>
      </c>
      <c r="J899" s="310">
        <f>นครพนม!F10</f>
        <v>-133978.79</v>
      </c>
      <c r="K899" s="311">
        <f>นครพนม!AK10</f>
        <v>-219000.74000000002</v>
      </c>
      <c r="L899" s="310">
        <f>นครพนม!AL10</f>
        <v>210520</v>
      </c>
      <c r="M899" s="310">
        <f>นครพนม!AM10</f>
        <v>423367.68000000005</v>
      </c>
      <c r="N899" s="308"/>
      <c r="O899" s="308"/>
      <c r="P899" s="308"/>
      <c r="Q899" s="101">
        <f t="shared" si="31"/>
        <v>-212847.68000000005</v>
      </c>
      <c r="R899" s="47">
        <f t="shared" si="32"/>
        <v>80.137038446897606</v>
      </c>
    </row>
    <row r="900" spans="1:18" x14ac:dyDescent="0.3">
      <c r="A900" s="45">
        <v>9</v>
      </c>
      <c r="B900" s="44" t="s">
        <v>240</v>
      </c>
      <c r="C900" s="44" t="s">
        <v>1078</v>
      </c>
      <c r="D900" s="44" t="s">
        <v>1079</v>
      </c>
      <c r="E900" s="44" t="s">
        <v>1080</v>
      </c>
      <c r="F900" s="44" t="s">
        <v>370</v>
      </c>
      <c r="G900" s="398" t="s">
        <v>2003</v>
      </c>
      <c r="H900" s="49">
        <v>2345</v>
      </c>
      <c r="I900" s="45">
        <v>2</v>
      </c>
      <c r="J900" s="103">
        <f>นครพนม!F11</f>
        <v>307642.21999999997</v>
      </c>
      <c r="K900" s="109">
        <f>นครพนม!AK11</f>
        <v>457687.18</v>
      </c>
      <c r="L900" s="50">
        <f>นครพนม!AL11</f>
        <v>386813.72</v>
      </c>
      <c r="M900" s="50">
        <f>นครพนม!AM11</f>
        <v>263388.94</v>
      </c>
      <c r="N900" s="44"/>
      <c r="O900" s="44"/>
      <c r="P900" s="44"/>
      <c r="Q900" s="101">
        <f t="shared" si="31"/>
        <v>123424.77999999997</v>
      </c>
      <c r="R900" s="47">
        <f t="shared" si="32"/>
        <v>164.95254584221746</v>
      </c>
    </row>
    <row r="901" spans="1:18" x14ac:dyDescent="0.3">
      <c r="A901" s="45">
        <v>10</v>
      </c>
      <c r="B901" s="44" t="s">
        <v>240</v>
      </c>
      <c r="C901" s="44" t="s">
        <v>1078</v>
      </c>
      <c r="D901" s="44" t="s">
        <v>1079</v>
      </c>
      <c r="E901" s="44" t="s">
        <v>1080</v>
      </c>
      <c r="F901" s="44" t="s">
        <v>370</v>
      </c>
      <c r="G901" s="398" t="s">
        <v>2004</v>
      </c>
      <c r="H901" s="49">
        <v>2209</v>
      </c>
      <c r="I901" s="45">
        <v>2</v>
      </c>
      <c r="J901" s="103">
        <f>นครพนม!F12</f>
        <v>324381.3</v>
      </c>
      <c r="K901" s="109">
        <f>นครพนม!AK12</f>
        <v>389250.66</v>
      </c>
      <c r="L901" s="50">
        <f>นครพนม!AL12</f>
        <v>517180</v>
      </c>
      <c r="M901" s="50">
        <f>นครพนม!AM12</f>
        <v>572247.55999999994</v>
      </c>
      <c r="N901" s="44"/>
      <c r="O901" s="44"/>
      <c r="P901" s="44"/>
      <c r="Q901" s="101">
        <f t="shared" si="31"/>
        <v>-55067.559999999939</v>
      </c>
      <c r="R901" s="47">
        <f t="shared" si="32"/>
        <v>234.12403802625622</v>
      </c>
    </row>
    <row r="902" spans="1:18" x14ac:dyDescent="0.3">
      <c r="A902" s="307">
        <v>11</v>
      </c>
      <c r="B902" s="308" t="s">
        <v>240</v>
      </c>
      <c r="C902" s="308" t="s">
        <v>1078</v>
      </c>
      <c r="D902" s="308" t="s">
        <v>1079</v>
      </c>
      <c r="E902" s="308" t="s">
        <v>1080</v>
      </c>
      <c r="F902" s="308" t="s">
        <v>370</v>
      </c>
      <c r="G902" s="409" t="s">
        <v>2005</v>
      </c>
      <c r="H902" s="309">
        <v>2329</v>
      </c>
      <c r="I902" s="307">
        <v>2</v>
      </c>
      <c r="J902" s="310">
        <f>นครพนม!F13</f>
        <v>-11240.22</v>
      </c>
      <c r="K902" s="311">
        <f>นครพนม!AK13</f>
        <v>-65133.42</v>
      </c>
      <c r="L902" s="310">
        <f>นครพนม!AL13</f>
        <v>254521.28</v>
      </c>
      <c r="M902" s="310">
        <f>นครพนม!AM13</f>
        <v>306842.07999999996</v>
      </c>
      <c r="N902" s="308"/>
      <c r="O902" s="308"/>
      <c r="P902" s="308"/>
      <c r="Q902" s="101">
        <f t="shared" si="31"/>
        <v>-52320.799999999959</v>
      </c>
      <c r="R902" s="47">
        <f t="shared" si="32"/>
        <v>109.28350364963504</v>
      </c>
    </row>
    <row r="903" spans="1:18" x14ac:dyDescent="0.3">
      <c r="A903" s="45">
        <v>12</v>
      </c>
      <c r="B903" s="44" t="s">
        <v>240</v>
      </c>
      <c r="C903" s="44" t="s">
        <v>1078</v>
      </c>
      <c r="D903" s="44" t="s">
        <v>1079</v>
      </c>
      <c r="E903" s="44" t="s">
        <v>1080</v>
      </c>
      <c r="F903" s="44" t="s">
        <v>370</v>
      </c>
      <c r="G903" s="398" t="s">
        <v>2006</v>
      </c>
      <c r="H903" s="49">
        <v>2781</v>
      </c>
      <c r="I903" s="45">
        <v>2</v>
      </c>
      <c r="J903" s="103">
        <f>นครพนม!F14</f>
        <v>122890.69</v>
      </c>
      <c r="K903" s="109">
        <f>นครพนม!AK14</f>
        <v>315478.96000000002</v>
      </c>
      <c r="L903" s="50">
        <f>นครพนม!AL14</f>
        <v>565067.48</v>
      </c>
      <c r="M903" s="50">
        <f>นครพนม!AM14</f>
        <v>494513.69999999995</v>
      </c>
      <c r="N903" s="44"/>
      <c r="O903" s="44"/>
      <c r="P903" s="44"/>
      <c r="Q903" s="101">
        <f t="shared" ref="Q903:Q966" si="34">L903-M903</f>
        <v>70553.780000000028</v>
      </c>
      <c r="R903" s="47">
        <f t="shared" ref="R903:R966" si="35">L903/H903</f>
        <v>203.18859403092412</v>
      </c>
    </row>
    <row r="904" spans="1:18" x14ac:dyDescent="0.3">
      <c r="A904" s="307">
        <v>13</v>
      </c>
      <c r="B904" s="308" t="s">
        <v>240</v>
      </c>
      <c r="C904" s="308" t="s">
        <v>1078</v>
      </c>
      <c r="D904" s="308" t="s">
        <v>1079</v>
      </c>
      <c r="E904" s="308" t="s">
        <v>1080</v>
      </c>
      <c r="F904" s="308" t="s">
        <v>370</v>
      </c>
      <c r="G904" s="409" t="s">
        <v>2007</v>
      </c>
      <c r="H904" s="309">
        <v>3427</v>
      </c>
      <c r="I904" s="307">
        <v>3</v>
      </c>
      <c r="J904" s="310">
        <f>นครพนม!F15</f>
        <v>-63129.18</v>
      </c>
      <c r="K904" s="311">
        <f>นครพนม!AK15</f>
        <v>204911.95</v>
      </c>
      <c r="L904" s="310">
        <f>นครพนม!AL15</f>
        <v>461319.4</v>
      </c>
      <c r="M904" s="310">
        <f>นครพนม!AM15</f>
        <v>419295.28</v>
      </c>
      <c r="N904" s="308"/>
      <c r="O904" s="308"/>
      <c r="P904" s="308"/>
      <c r="Q904" s="101">
        <f t="shared" si="34"/>
        <v>42024.119999999995</v>
      </c>
      <c r="R904" s="47">
        <f t="shared" si="35"/>
        <v>134.61318937846514</v>
      </c>
    </row>
    <row r="905" spans="1:18" x14ac:dyDescent="0.3">
      <c r="A905" s="307">
        <v>14</v>
      </c>
      <c r="B905" s="308" t="s">
        <v>240</v>
      </c>
      <c r="C905" s="308" t="s">
        <v>1078</v>
      </c>
      <c r="D905" s="308" t="s">
        <v>1079</v>
      </c>
      <c r="E905" s="308" t="s">
        <v>1080</v>
      </c>
      <c r="F905" s="308" t="s">
        <v>370</v>
      </c>
      <c r="G905" s="409" t="s">
        <v>2008</v>
      </c>
      <c r="H905" s="309">
        <v>2582</v>
      </c>
      <c r="I905" s="307">
        <v>2</v>
      </c>
      <c r="J905" s="310">
        <f>นครพนม!F16</f>
        <v>-1174.82</v>
      </c>
      <c r="K905" s="311">
        <f>นครพนม!AK16</f>
        <v>47284.22</v>
      </c>
      <c r="L905" s="310">
        <f>นครพนม!AL16</f>
        <v>229456.82</v>
      </c>
      <c r="M905" s="310">
        <f>นครพนม!AM16</f>
        <v>300359.02</v>
      </c>
      <c r="N905" s="308"/>
      <c r="O905" s="308"/>
      <c r="P905" s="308"/>
      <c r="Q905" s="101">
        <f t="shared" si="34"/>
        <v>-70902.200000000012</v>
      </c>
      <c r="R905" s="47">
        <f t="shared" si="35"/>
        <v>88.867862122385745</v>
      </c>
    </row>
    <row r="906" spans="1:18" x14ac:dyDescent="0.3">
      <c r="A906" s="45">
        <v>15</v>
      </c>
      <c r="B906" s="44" t="s">
        <v>240</v>
      </c>
      <c r="C906" s="44" t="s">
        <v>1078</v>
      </c>
      <c r="D906" s="44" t="s">
        <v>1079</v>
      </c>
      <c r="E906" s="44" t="s">
        <v>1080</v>
      </c>
      <c r="F906" s="44" t="s">
        <v>370</v>
      </c>
      <c r="G906" s="398" t="s">
        <v>2009</v>
      </c>
      <c r="H906" s="49">
        <v>1491</v>
      </c>
      <c r="I906" s="45">
        <v>1</v>
      </c>
      <c r="J906" s="103">
        <f>นครพนม!F17</f>
        <v>1173015.3</v>
      </c>
      <c r="K906" s="109">
        <f>นครพนม!AK17</f>
        <v>1618578.22</v>
      </c>
      <c r="L906" s="50">
        <f>นครพนม!AL17</f>
        <v>135320</v>
      </c>
      <c r="M906" s="50">
        <f>นครพนม!AM17</f>
        <v>271638.24</v>
      </c>
      <c r="N906" s="44"/>
      <c r="O906" s="44"/>
      <c r="P906" s="44"/>
      <c r="Q906" s="101">
        <f t="shared" si="34"/>
        <v>-136318.24</v>
      </c>
      <c r="R906" s="47">
        <f t="shared" si="35"/>
        <v>90.757880617035553</v>
      </c>
    </row>
    <row r="907" spans="1:18" x14ac:dyDescent="0.3">
      <c r="A907" s="45">
        <v>16</v>
      </c>
      <c r="B907" s="44" t="s">
        <v>240</v>
      </c>
      <c r="C907" s="44" t="s">
        <v>1078</v>
      </c>
      <c r="D907" s="44" t="s">
        <v>1079</v>
      </c>
      <c r="E907" s="44" t="s">
        <v>1080</v>
      </c>
      <c r="F907" s="44" t="s">
        <v>370</v>
      </c>
      <c r="G907" s="398" t="s">
        <v>2010</v>
      </c>
      <c r="H907" s="49">
        <v>2154</v>
      </c>
      <c r="I907" s="45">
        <v>2</v>
      </c>
      <c r="J907" s="103">
        <f>นครพนม!F18</f>
        <v>690675.52</v>
      </c>
      <c r="K907" s="109">
        <f>นครพนม!AK18</f>
        <v>1509889</v>
      </c>
      <c r="L907" s="50">
        <f>นครพนม!AL18</f>
        <v>692642</v>
      </c>
      <c r="M907" s="50">
        <f>นครพนม!AM18</f>
        <v>345699.92</v>
      </c>
      <c r="N907" s="44"/>
      <c r="O907" s="44"/>
      <c r="P907" s="44"/>
      <c r="Q907" s="101">
        <f t="shared" si="34"/>
        <v>346942.08</v>
      </c>
      <c r="R907" s="47">
        <f t="shared" si="35"/>
        <v>321.56081708449398</v>
      </c>
    </row>
    <row r="908" spans="1:18" x14ac:dyDescent="0.3">
      <c r="A908" s="45">
        <v>17</v>
      </c>
      <c r="B908" s="44" t="s">
        <v>240</v>
      </c>
      <c r="C908" s="44" t="s">
        <v>1078</v>
      </c>
      <c r="D908" s="44" t="s">
        <v>1079</v>
      </c>
      <c r="E908" s="44" t="s">
        <v>1080</v>
      </c>
      <c r="F908" s="44" t="s">
        <v>370</v>
      </c>
      <c r="G908" s="398" t="s">
        <v>2011</v>
      </c>
      <c r="H908" s="49">
        <v>3909</v>
      </c>
      <c r="I908" s="45">
        <v>3</v>
      </c>
      <c r="J908" s="103">
        <f>นครพนม!F19</f>
        <v>33333.1</v>
      </c>
      <c r="K908" s="109">
        <f>นครพนม!AK19</f>
        <v>-89047.01999999999</v>
      </c>
      <c r="L908" s="50">
        <f>นครพนม!AL19</f>
        <v>302247.8</v>
      </c>
      <c r="M908" s="50">
        <f>นครพนม!AM19</f>
        <v>349421.00000000006</v>
      </c>
      <c r="N908" s="44"/>
      <c r="O908" s="44"/>
      <c r="P908" s="44"/>
      <c r="Q908" s="101">
        <f t="shared" si="34"/>
        <v>-47173.20000000007</v>
      </c>
      <c r="R908" s="47">
        <f t="shared" si="35"/>
        <v>77.321002814018925</v>
      </c>
    </row>
    <row r="909" spans="1:18" x14ac:dyDescent="0.3">
      <c r="A909" s="45">
        <v>18</v>
      </c>
      <c r="B909" s="44" t="s">
        <v>240</v>
      </c>
      <c r="C909" s="44" t="s">
        <v>1078</v>
      </c>
      <c r="D909" s="44" t="s">
        <v>1079</v>
      </c>
      <c r="E909" s="44" t="s">
        <v>1080</v>
      </c>
      <c r="F909" s="44" t="s">
        <v>370</v>
      </c>
      <c r="G909" s="398" t="s">
        <v>2012</v>
      </c>
      <c r="H909" s="49">
        <v>2875</v>
      </c>
      <c r="I909" s="45">
        <v>2</v>
      </c>
      <c r="J909" s="103">
        <f>นครพนม!F20</f>
        <v>539680.53</v>
      </c>
      <c r="K909" s="109">
        <f>นครพนม!AK20</f>
        <v>725246.74000000011</v>
      </c>
      <c r="L909" s="50">
        <f>นครพนม!AL20</f>
        <v>400400</v>
      </c>
      <c r="M909" s="50">
        <f>นครพนม!AM20</f>
        <v>243561.97999999998</v>
      </c>
      <c r="N909" s="44"/>
      <c r="O909" s="44"/>
      <c r="P909" s="44"/>
      <c r="Q909" s="101">
        <f t="shared" si="34"/>
        <v>156838.02000000002</v>
      </c>
      <c r="R909" s="47">
        <f t="shared" si="35"/>
        <v>139.26956521739132</v>
      </c>
    </row>
    <row r="910" spans="1:18" x14ac:dyDescent="0.3">
      <c r="A910" s="45">
        <v>19</v>
      </c>
      <c r="B910" s="44" t="s">
        <v>240</v>
      </c>
      <c r="C910" s="44" t="s">
        <v>1078</v>
      </c>
      <c r="D910" s="44" t="s">
        <v>1079</v>
      </c>
      <c r="E910" s="44" t="s">
        <v>1080</v>
      </c>
      <c r="F910" s="44" t="s">
        <v>370</v>
      </c>
      <c r="G910" s="398" t="s">
        <v>2013</v>
      </c>
      <c r="H910" s="49">
        <v>4102</v>
      </c>
      <c r="I910" s="45">
        <v>3</v>
      </c>
      <c r="J910" s="103">
        <f>นครพนม!F21</f>
        <v>1132.78</v>
      </c>
      <c r="K910" s="109">
        <f>นครพนม!AK21</f>
        <v>415041.46</v>
      </c>
      <c r="L910" s="50">
        <f>นครพนม!AL21</f>
        <v>743015.24</v>
      </c>
      <c r="M910" s="50">
        <f>นครพนม!AM21</f>
        <v>782514.76</v>
      </c>
      <c r="N910" s="44"/>
      <c r="O910" s="44"/>
      <c r="P910" s="44"/>
      <c r="Q910" s="101">
        <f t="shared" si="34"/>
        <v>-39499.520000000019</v>
      </c>
      <c r="R910" s="47">
        <f t="shared" si="35"/>
        <v>181.13487079473427</v>
      </c>
    </row>
    <row r="911" spans="1:18" x14ac:dyDescent="0.3">
      <c r="A911" s="45">
        <v>20</v>
      </c>
      <c r="B911" s="44" t="s">
        <v>240</v>
      </c>
      <c r="C911" s="44" t="s">
        <v>1078</v>
      </c>
      <c r="D911" s="44" t="s">
        <v>1079</v>
      </c>
      <c r="E911" s="44" t="s">
        <v>1080</v>
      </c>
      <c r="F911" s="44" t="s">
        <v>370</v>
      </c>
      <c r="G911" s="398" t="s">
        <v>2014</v>
      </c>
      <c r="H911" s="49">
        <v>3593</v>
      </c>
      <c r="I911" s="45">
        <v>3</v>
      </c>
      <c r="J911" s="103">
        <f>นครพนม!F22</f>
        <v>100197.24</v>
      </c>
      <c r="K911" s="109">
        <f>นครพนม!AK22</f>
        <v>199430.23</v>
      </c>
      <c r="L911" s="50">
        <f>นครพนม!AL22</f>
        <v>304941.18</v>
      </c>
      <c r="M911" s="50">
        <f>นครพนม!AM22</f>
        <v>417747.36</v>
      </c>
      <c r="N911" s="44"/>
      <c r="O911" s="44"/>
      <c r="P911" s="44"/>
      <c r="Q911" s="101">
        <f t="shared" si="34"/>
        <v>-112806.18</v>
      </c>
      <c r="R911" s="47">
        <f t="shared" si="35"/>
        <v>84.870910102978016</v>
      </c>
    </row>
    <row r="912" spans="1:18" x14ac:dyDescent="0.3">
      <c r="A912" s="45">
        <v>21</v>
      </c>
      <c r="B912" s="44" t="s">
        <v>240</v>
      </c>
      <c r="C912" s="44" t="s">
        <v>1078</v>
      </c>
      <c r="D912" s="44" t="s">
        <v>1079</v>
      </c>
      <c r="E912" s="44" t="s">
        <v>1080</v>
      </c>
      <c r="F912" s="44" t="s">
        <v>370</v>
      </c>
      <c r="G912" s="398" t="s">
        <v>2015</v>
      </c>
      <c r="H912" s="49">
        <v>2119</v>
      </c>
      <c r="I912" s="45">
        <v>2</v>
      </c>
      <c r="J912" s="103">
        <f>นครพนม!F23</f>
        <v>726373.06</v>
      </c>
      <c r="K912" s="109">
        <f>นครพนม!AK23</f>
        <v>546036.07000000007</v>
      </c>
      <c r="L912" s="50">
        <f>นครพนม!AL23</f>
        <v>74420</v>
      </c>
      <c r="M912" s="50">
        <f>นครพนม!AM23</f>
        <v>258322.98</v>
      </c>
      <c r="N912" s="44"/>
      <c r="O912" s="44"/>
      <c r="P912" s="44"/>
      <c r="Q912" s="101">
        <f t="shared" si="34"/>
        <v>-183902.98</v>
      </c>
      <c r="R912" s="47">
        <f t="shared" si="35"/>
        <v>35.120339782916467</v>
      </c>
    </row>
    <row r="913" spans="1:18" x14ac:dyDescent="0.3">
      <c r="A913" s="45">
        <v>22</v>
      </c>
      <c r="B913" s="44" t="s">
        <v>240</v>
      </c>
      <c r="C913" s="44" t="s">
        <v>1078</v>
      </c>
      <c r="D913" s="44" t="s">
        <v>1079</v>
      </c>
      <c r="E913" s="44" t="s">
        <v>1080</v>
      </c>
      <c r="F913" s="44" t="s">
        <v>370</v>
      </c>
      <c r="G913" s="398" t="s">
        <v>2016</v>
      </c>
      <c r="H913" s="49">
        <v>2646</v>
      </c>
      <c r="I913" s="45">
        <v>2</v>
      </c>
      <c r="J913" s="103">
        <f>นครพนม!F24</f>
        <v>693214.3</v>
      </c>
      <c r="K913" s="109">
        <f>นครพนม!AK24</f>
        <v>719932.92</v>
      </c>
      <c r="L913" s="50">
        <f>นครพนม!AL24</f>
        <v>316407.02</v>
      </c>
      <c r="M913" s="50">
        <f>นครพนม!AM24</f>
        <v>236106.13999999998</v>
      </c>
      <c r="N913" s="44"/>
      <c r="O913" s="44"/>
      <c r="P913" s="44"/>
      <c r="Q913" s="101">
        <f t="shared" si="34"/>
        <v>80300.880000000034</v>
      </c>
      <c r="R913" s="47">
        <f t="shared" si="35"/>
        <v>119.57937263794408</v>
      </c>
    </row>
    <row r="914" spans="1:18" x14ac:dyDescent="0.3">
      <c r="A914" s="45">
        <v>23</v>
      </c>
      <c r="B914" s="44" t="s">
        <v>240</v>
      </c>
      <c r="C914" s="44" t="s">
        <v>1078</v>
      </c>
      <c r="D914" s="44" t="s">
        <v>1079</v>
      </c>
      <c r="E914" s="44" t="s">
        <v>1080</v>
      </c>
      <c r="F914" s="44" t="s">
        <v>370</v>
      </c>
      <c r="G914" s="398" t="s">
        <v>2017</v>
      </c>
      <c r="H914" s="255">
        <v>6232</v>
      </c>
      <c r="I914" s="45">
        <v>5</v>
      </c>
      <c r="J914" s="103">
        <f>นครพนม!F25</f>
        <v>26934.43</v>
      </c>
      <c r="K914" s="109">
        <f>นครพนม!AK25</f>
        <v>-132418.32</v>
      </c>
      <c r="L914" s="50">
        <f>นครพนม!AL25</f>
        <v>131700</v>
      </c>
      <c r="M914" s="50">
        <f>นครพนม!AM25</f>
        <v>627329.65999999992</v>
      </c>
      <c r="N914" s="44"/>
      <c r="O914" s="44"/>
      <c r="P914" s="44"/>
      <c r="Q914" s="101">
        <f t="shared" si="34"/>
        <v>-495629.65999999992</v>
      </c>
      <c r="R914" s="47">
        <f t="shared" si="35"/>
        <v>21.132862644415919</v>
      </c>
    </row>
    <row r="915" spans="1:18" x14ac:dyDescent="0.3">
      <c r="A915" s="45">
        <v>24</v>
      </c>
      <c r="B915" s="44" t="s">
        <v>240</v>
      </c>
      <c r="C915" s="44" t="s">
        <v>1078</v>
      </c>
      <c r="D915" s="44" t="s">
        <v>1079</v>
      </c>
      <c r="E915" s="44" t="s">
        <v>1080</v>
      </c>
      <c r="F915" s="44" t="s">
        <v>370</v>
      </c>
      <c r="G915" s="398" t="s">
        <v>2018</v>
      </c>
      <c r="H915" s="49">
        <v>5126</v>
      </c>
      <c r="I915" s="45">
        <v>4</v>
      </c>
      <c r="J915" s="103">
        <f>นครพนม!F26</f>
        <v>381931.85</v>
      </c>
      <c r="K915" s="109">
        <f>นครพนม!AK26</f>
        <v>204963.41999999998</v>
      </c>
      <c r="L915" s="50">
        <f>นครพนม!AL26</f>
        <v>163300</v>
      </c>
      <c r="M915" s="50">
        <f>นครพนม!AM26</f>
        <v>306023.3</v>
      </c>
      <c r="N915" s="44"/>
      <c r="O915" s="44"/>
      <c r="P915" s="44"/>
      <c r="Q915" s="101">
        <f t="shared" si="34"/>
        <v>-142723.29999999999</v>
      </c>
      <c r="R915" s="47">
        <f t="shared" si="35"/>
        <v>31.857198595396021</v>
      </c>
    </row>
    <row r="916" spans="1:18" x14ac:dyDescent="0.3">
      <c r="A916" s="45">
        <v>25</v>
      </c>
      <c r="B916" s="44" t="s">
        <v>240</v>
      </c>
      <c r="C916" s="44" t="s">
        <v>1078</v>
      </c>
      <c r="D916" s="44" t="s">
        <v>1079</v>
      </c>
      <c r="E916" s="44" t="s">
        <v>1080</v>
      </c>
      <c r="F916" s="44" t="s">
        <v>370</v>
      </c>
      <c r="G916" s="398" t="s">
        <v>2019</v>
      </c>
      <c r="H916" s="49">
        <v>2780</v>
      </c>
      <c r="I916" s="45">
        <v>2</v>
      </c>
      <c r="J916" s="103">
        <f>นครพนม!F27</f>
        <v>436624.54</v>
      </c>
      <c r="K916" s="109">
        <f>นครพนม!AK27</f>
        <v>172157.97999999998</v>
      </c>
      <c r="L916" s="50">
        <f>นครพนม!AL27</f>
        <v>155220</v>
      </c>
      <c r="M916" s="50">
        <f>นครพนม!AM27</f>
        <v>290020.96000000002</v>
      </c>
      <c r="N916" s="44"/>
      <c r="O916" s="44"/>
      <c r="P916" s="44"/>
      <c r="Q916" s="101">
        <f t="shared" si="34"/>
        <v>-134800.96000000002</v>
      </c>
      <c r="R916" s="47">
        <f t="shared" si="35"/>
        <v>55.834532374100718</v>
      </c>
    </row>
    <row r="917" spans="1:18" x14ac:dyDescent="0.3">
      <c r="A917" s="45">
        <v>26</v>
      </c>
      <c r="B917" s="44" t="s">
        <v>240</v>
      </c>
      <c r="C917" s="44" t="s">
        <v>1078</v>
      </c>
      <c r="D917" s="44" t="s">
        <v>1079</v>
      </c>
      <c r="E917" s="44" t="s">
        <v>1080</v>
      </c>
      <c r="F917" s="44" t="s">
        <v>370</v>
      </c>
      <c r="G917" s="398" t="s">
        <v>2020</v>
      </c>
      <c r="H917" s="49">
        <v>2904</v>
      </c>
      <c r="I917" s="45">
        <v>2</v>
      </c>
      <c r="J917" s="103">
        <f>นครพนม!F28</f>
        <v>268892.21999999997</v>
      </c>
      <c r="K917" s="109">
        <f>นครพนม!AK28</f>
        <v>323872.13999999996</v>
      </c>
      <c r="L917" s="50">
        <f>นครพนม!AL28</f>
        <v>302600</v>
      </c>
      <c r="M917" s="50">
        <f>นครพนม!AM28</f>
        <v>210906.08</v>
      </c>
      <c r="N917" s="44"/>
      <c r="O917" s="44"/>
      <c r="P917" s="44"/>
      <c r="Q917" s="101">
        <f t="shared" si="34"/>
        <v>91693.920000000013</v>
      </c>
      <c r="R917" s="47">
        <f t="shared" si="35"/>
        <v>104.20110192837465</v>
      </c>
    </row>
    <row r="918" spans="1:18" s="4" customFormat="1" x14ac:dyDescent="0.3">
      <c r="A918" s="89">
        <v>1</v>
      </c>
      <c r="B918" s="90" t="s">
        <v>240</v>
      </c>
      <c r="C918" s="90"/>
      <c r="D918" s="90"/>
      <c r="E918" s="90" t="s">
        <v>267</v>
      </c>
      <c r="F918" s="90"/>
      <c r="G918" s="399" t="s">
        <v>1107</v>
      </c>
      <c r="H918" s="91">
        <f>SUM(H892:H917)</f>
        <v>83996</v>
      </c>
      <c r="I918" s="89"/>
      <c r="J918" s="92">
        <f>SUM(J892:J917)</f>
        <v>6356266.9799999995</v>
      </c>
      <c r="K918" s="110">
        <f>SUM(K892:K917)</f>
        <v>8384344.1000000006</v>
      </c>
      <c r="L918" s="92">
        <f>SUM(L893:L917)</f>
        <v>8388099.2200000007</v>
      </c>
      <c r="M918" s="92">
        <f>SUM(M893:M917)</f>
        <v>10143026.020000003</v>
      </c>
      <c r="N918" s="90">
        <v>25</v>
      </c>
      <c r="O918" s="90">
        <v>25</v>
      </c>
      <c r="P918" s="90">
        <f>N918-O918</f>
        <v>0</v>
      </c>
      <c r="Q918" s="102">
        <f t="shared" si="34"/>
        <v>-1754926.8000000026</v>
      </c>
      <c r="R918" s="100">
        <f>L918/H918</f>
        <v>99.863079432353928</v>
      </c>
    </row>
    <row r="919" spans="1:18" x14ac:dyDescent="0.3">
      <c r="A919" s="45">
        <v>1</v>
      </c>
      <c r="B919" s="44" t="s">
        <v>240</v>
      </c>
      <c r="C919" s="44" t="s">
        <v>1108</v>
      </c>
      <c r="D919" s="44" t="s">
        <v>269</v>
      </c>
      <c r="E919" s="44" t="s">
        <v>1109</v>
      </c>
      <c r="F919" s="44" t="s">
        <v>400</v>
      </c>
      <c r="G919" s="398" t="s">
        <v>1110</v>
      </c>
      <c r="H919" s="49"/>
      <c r="I919" s="45"/>
      <c r="J919" s="103"/>
      <c r="K919" s="109"/>
      <c r="L919" s="50"/>
      <c r="M919" s="50"/>
      <c r="N919" s="44"/>
      <c r="O919" s="44"/>
      <c r="P919" s="44"/>
    </row>
    <row r="920" spans="1:18" x14ac:dyDescent="0.3">
      <c r="A920" s="45">
        <v>2</v>
      </c>
      <c r="B920" s="44" t="s">
        <v>240</v>
      </c>
      <c r="C920" s="44" t="s">
        <v>1108</v>
      </c>
      <c r="D920" s="44" t="s">
        <v>269</v>
      </c>
      <c r="E920" s="44" t="s">
        <v>1109</v>
      </c>
      <c r="F920" s="44" t="s">
        <v>370</v>
      </c>
      <c r="G920" s="398" t="s">
        <v>2021</v>
      </c>
      <c r="H920" s="49">
        <v>3964</v>
      </c>
      <c r="I920" s="45">
        <v>3</v>
      </c>
      <c r="J920" s="103">
        <f>นครพนม!F29</f>
        <v>167542.87</v>
      </c>
      <c r="K920" s="109">
        <f>นครพนม!AK29</f>
        <v>187143.27</v>
      </c>
      <c r="L920" s="50">
        <f>นครพนม!AL29</f>
        <v>542736.87</v>
      </c>
      <c r="M920" s="50">
        <f>นครพนม!AM29</f>
        <v>419458.2</v>
      </c>
      <c r="N920" s="44"/>
      <c r="O920" s="44"/>
      <c r="P920" s="44"/>
      <c r="Q920" s="101">
        <f t="shared" si="34"/>
        <v>123278.66999999998</v>
      </c>
      <c r="R920" s="47">
        <f t="shared" si="35"/>
        <v>136.91646569122099</v>
      </c>
    </row>
    <row r="921" spans="1:18" x14ac:dyDescent="0.3">
      <c r="A921" s="45">
        <v>3</v>
      </c>
      <c r="B921" s="44" t="s">
        <v>240</v>
      </c>
      <c r="C921" s="44" t="s">
        <v>1108</v>
      </c>
      <c r="D921" s="44" t="s">
        <v>269</v>
      </c>
      <c r="E921" s="44" t="s">
        <v>1109</v>
      </c>
      <c r="F921" s="44" t="s">
        <v>370</v>
      </c>
      <c r="G921" s="398" t="s">
        <v>2022</v>
      </c>
      <c r="H921" s="49">
        <v>5112</v>
      </c>
      <c r="I921" s="45">
        <v>4</v>
      </c>
      <c r="J921" s="103">
        <f>นครพนม!F30</f>
        <v>165284.53</v>
      </c>
      <c r="K921" s="109">
        <f>นครพนม!AK30</f>
        <v>-327550.2</v>
      </c>
      <c r="L921" s="50">
        <f>นครพนม!AL30</f>
        <v>220900.08000000002</v>
      </c>
      <c r="M921" s="50">
        <f>นครพนม!AM30</f>
        <v>293889.24</v>
      </c>
      <c r="N921" s="44"/>
      <c r="O921" s="44"/>
      <c r="P921" s="44"/>
      <c r="Q921" s="101">
        <f t="shared" si="34"/>
        <v>-72989.159999999974</v>
      </c>
      <c r="R921" s="47">
        <f t="shared" si="35"/>
        <v>43.212065727699532</v>
      </c>
    </row>
    <row r="922" spans="1:18" x14ac:dyDescent="0.3">
      <c r="A922" s="45">
        <v>4</v>
      </c>
      <c r="B922" s="44" t="s">
        <v>240</v>
      </c>
      <c r="C922" s="44" t="s">
        <v>1108</v>
      </c>
      <c r="D922" s="44" t="s">
        <v>269</v>
      </c>
      <c r="E922" s="44" t="s">
        <v>1109</v>
      </c>
      <c r="F922" s="44" t="s">
        <v>370</v>
      </c>
      <c r="G922" s="398" t="s">
        <v>2023</v>
      </c>
      <c r="H922" s="49">
        <v>2863</v>
      </c>
      <c r="I922" s="45">
        <v>2</v>
      </c>
      <c r="J922" s="103">
        <f>นครพนม!F31</f>
        <v>354320.35</v>
      </c>
      <c r="K922" s="109">
        <f>นครพนม!AK31</f>
        <v>377072.06</v>
      </c>
      <c r="L922" s="50">
        <f>นครพนม!AL31</f>
        <v>405213.85</v>
      </c>
      <c r="M922" s="50">
        <f>นครพนม!AM31</f>
        <v>327864.83999999997</v>
      </c>
      <c r="N922" s="44"/>
      <c r="O922" s="44"/>
      <c r="P922" s="44"/>
      <c r="Q922" s="101">
        <f t="shared" si="34"/>
        <v>77349.010000000009</v>
      </c>
      <c r="R922" s="47">
        <f t="shared" si="35"/>
        <v>141.53470136220747</v>
      </c>
    </row>
    <row r="923" spans="1:18" x14ac:dyDescent="0.3">
      <c r="A923" s="45">
        <v>5</v>
      </c>
      <c r="B923" s="44" t="s">
        <v>240</v>
      </c>
      <c r="C923" s="44" t="s">
        <v>1108</v>
      </c>
      <c r="D923" s="44" t="s">
        <v>269</v>
      </c>
      <c r="E923" s="44" t="s">
        <v>1109</v>
      </c>
      <c r="F923" s="44" t="s">
        <v>370</v>
      </c>
      <c r="G923" s="398" t="s">
        <v>2024</v>
      </c>
      <c r="H923" s="49">
        <v>3378</v>
      </c>
      <c r="I923" s="45">
        <v>3</v>
      </c>
      <c r="J923" s="103">
        <f>นครพนม!F32</f>
        <v>243905</v>
      </c>
      <c r="K923" s="109">
        <f>นครพนม!AK32</f>
        <v>403014.8</v>
      </c>
      <c r="L923" s="50">
        <f>นครพนม!AL32</f>
        <v>261859.7</v>
      </c>
      <c r="M923" s="50">
        <f>นครพนม!AM32</f>
        <v>137757.77000000002</v>
      </c>
      <c r="N923" s="44"/>
      <c r="O923" s="44"/>
      <c r="P923" s="44"/>
      <c r="Q923" s="101">
        <f t="shared" si="34"/>
        <v>124101.93</v>
      </c>
      <c r="R923" s="47">
        <f t="shared" si="35"/>
        <v>77.519153345174658</v>
      </c>
    </row>
    <row r="924" spans="1:18" x14ac:dyDescent="0.3">
      <c r="A924" s="45">
        <v>6</v>
      </c>
      <c r="B924" s="44" t="s">
        <v>240</v>
      </c>
      <c r="C924" s="44" t="s">
        <v>1108</v>
      </c>
      <c r="D924" s="44" t="s">
        <v>269</v>
      </c>
      <c r="E924" s="44" t="s">
        <v>1109</v>
      </c>
      <c r="F924" s="44" t="s">
        <v>370</v>
      </c>
      <c r="G924" s="398" t="s">
        <v>2025</v>
      </c>
      <c r="H924" s="49">
        <v>3946</v>
      </c>
      <c r="I924" s="45">
        <v>3</v>
      </c>
      <c r="J924" s="103">
        <f>นครพนม!F33</f>
        <v>296615.94</v>
      </c>
      <c r="K924" s="109">
        <f>นครพนม!AK33</f>
        <v>403585.77999999997</v>
      </c>
      <c r="L924" s="50">
        <f>นครพนม!AL33</f>
        <v>464623.95</v>
      </c>
      <c r="M924" s="50">
        <f>นครพนม!AM33</f>
        <v>385918.77</v>
      </c>
      <c r="N924" s="44"/>
      <c r="O924" s="44"/>
      <c r="P924" s="44"/>
      <c r="Q924" s="101">
        <f t="shared" si="34"/>
        <v>78705.179999999993</v>
      </c>
      <c r="R924" s="47">
        <f t="shared" si="35"/>
        <v>117.7455524581855</v>
      </c>
    </row>
    <row r="925" spans="1:18" x14ac:dyDescent="0.3">
      <c r="A925" s="45">
        <v>7</v>
      </c>
      <c r="B925" s="44" t="s">
        <v>240</v>
      </c>
      <c r="C925" s="44" t="s">
        <v>1108</v>
      </c>
      <c r="D925" s="44" t="s">
        <v>269</v>
      </c>
      <c r="E925" s="44" t="s">
        <v>1109</v>
      </c>
      <c r="F925" s="44" t="s">
        <v>370</v>
      </c>
      <c r="G925" s="398" t="s">
        <v>2026</v>
      </c>
      <c r="H925" s="49">
        <v>4332</v>
      </c>
      <c r="I925" s="45">
        <v>3</v>
      </c>
      <c r="J925" s="103">
        <f>นครพนม!F34</f>
        <v>8341.68</v>
      </c>
      <c r="K925" s="109">
        <f>นครพนม!AK34</f>
        <v>134801.49</v>
      </c>
      <c r="L925" s="50">
        <f>นครพนม!AL34</f>
        <v>309125.44</v>
      </c>
      <c r="M925" s="50">
        <f>นครพนม!AM34</f>
        <v>405143.92</v>
      </c>
      <c r="N925" s="44"/>
      <c r="O925" s="44"/>
      <c r="P925" s="44"/>
      <c r="Q925" s="101">
        <f t="shared" si="34"/>
        <v>-96018.479999999981</v>
      </c>
      <c r="R925" s="47">
        <f t="shared" si="35"/>
        <v>71.35859649122807</v>
      </c>
    </row>
    <row r="926" spans="1:18" s="78" customFormat="1" x14ac:dyDescent="0.3">
      <c r="A926" s="60">
        <v>8</v>
      </c>
      <c r="B926" s="58" t="s">
        <v>240</v>
      </c>
      <c r="C926" s="58" t="s">
        <v>1108</v>
      </c>
      <c r="D926" s="58" t="s">
        <v>269</v>
      </c>
      <c r="E926" s="58" t="s">
        <v>1109</v>
      </c>
      <c r="F926" s="58" t="s">
        <v>370</v>
      </c>
      <c r="G926" s="400" t="s">
        <v>2027</v>
      </c>
      <c r="H926" s="59">
        <v>2103</v>
      </c>
      <c r="I926" s="60">
        <v>2</v>
      </c>
      <c r="J926" s="50">
        <f>นครพนม!F35</f>
        <v>298910.01</v>
      </c>
      <c r="K926" s="114">
        <f>นครพนม!AK35</f>
        <v>397912.37</v>
      </c>
      <c r="L926" s="50">
        <f>นครพนม!AL35</f>
        <v>301529.42</v>
      </c>
      <c r="M926" s="50">
        <f>นครพนม!AM35</f>
        <v>170629.09000000003</v>
      </c>
      <c r="N926" s="58"/>
      <c r="O926" s="58"/>
      <c r="P926" s="58"/>
      <c r="Q926" s="101">
        <f t="shared" si="34"/>
        <v>130900.32999999996</v>
      </c>
      <c r="R926" s="47">
        <f t="shared" si="35"/>
        <v>143.38060865430336</v>
      </c>
    </row>
    <row r="927" spans="1:18" x14ac:dyDescent="0.3">
      <c r="A927" s="45">
        <v>9</v>
      </c>
      <c r="B927" s="44" t="s">
        <v>240</v>
      </c>
      <c r="C927" s="44" t="s">
        <v>1108</v>
      </c>
      <c r="D927" s="44" t="s">
        <v>269</v>
      </c>
      <c r="E927" s="44" t="s">
        <v>1109</v>
      </c>
      <c r="F927" s="44" t="s">
        <v>370</v>
      </c>
      <c r="G927" s="398" t="s">
        <v>2028</v>
      </c>
      <c r="H927" s="49">
        <v>2710</v>
      </c>
      <c r="I927" s="45">
        <v>2</v>
      </c>
      <c r="J927" s="103">
        <f>นครพนม!F36</f>
        <v>335636.61</v>
      </c>
      <c r="K927" s="109">
        <f>นครพนม!AK36</f>
        <v>347644.02999999997</v>
      </c>
      <c r="L927" s="50">
        <f>นครพนม!AL36</f>
        <v>237492.4</v>
      </c>
      <c r="M927" s="50">
        <f>นครพนม!AM36</f>
        <v>143509.76000000001</v>
      </c>
      <c r="N927" s="44"/>
      <c r="O927" s="44"/>
      <c r="P927" s="44"/>
      <c r="Q927" s="101">
        <f t="shared" si="34"/>
        <v>93982.639999999985</v>
      </c>
      <c r="R927" s="47">
        <f t="shared" si="35"/>
        <v>87.635571955719556</v>
      </c>
    </row>
    <row r="928" spans="1:18" x14ac:dyDescent="0.3">
      <c r="A928" s="45">
        <v>10</v>
      </c>
      <c r="B928" s="44" t="s">
        <v>240</v>
      </c>
      <c r="C928" s="44" t="s">
        <v>1108</v>
      </c>
      <c r="D928" s="44" t="s">
        <v>269</v>
      </c>
      <c r="E928" s="44" t="s">
        <v>1109</v>
      </c>
      <c r="F928" s="44" t="s">
        <v>370</v>
      </c>
      <c r="G928" s="398" t="s">
        <v>2029</v>
      </c>
      <c r="H928" s="49">
        <v>2476</v>
      </c>
      <c r="I928" s="45">
        <v>2</v>
      </c>
      <c r="J928" s="103">
        <f>นครพนม!F37</f>
        <v>177532.92</v>
      </c>
      <c r="K928" s="109">
        <f>นครพนม!AK37</f>
        <v>264724.63</v>
      </c>
      <c r="L928" s="50">
        <f>นครพนม!AL37</f>
        <v>217979.62</v>
      </c>
      <c r="M928" s="50">
        <f>นครพนม!AM37</f>
        <v>162785.15999999997</v>
      </c>
      <c r="N928" s="44"/>
      <c r="O928" s="44"/>
      <c r="P928" s="44"/>
      <c r="Q928" s="101">
        <f t="shared" si="34"/>
        <v>55194.460000000021</v>
      </c>
      <c r="R928" s="47">
        <f t="shared" si="35"/>
        <v>88.037003231017763</v>
      </c>
    </row>
    <row r="929" spans="1:18" s="4" customFormat="1" x14ac:dyDescent="0.3">
      <c r="A929" s="89">
        <v>2</v>
      </c>
      <c r="B929" s="90" t="s">
        <v>240</v>
      </c>
      <c r="C929" s="90"/>
      <c r="D929" s="90"/>
      <c r="E929" s="90" t="s">
        <v>267</v>
      </c>
      <c r="F929" s="90"/>
      <c r="G929" s="399" t="s">
        <v>1120</v>
      </c>
      <c r="H929" s="91">
        <f>SUM(H919:H928)</f>
        <v>30884</v>
      </c>
      <c r="I929" s="89"/>
      <c r="J929" s="92">
        <f>SUM(J919:J928)</f>
        <v>2048089.9099999997</v>
      </c>
      <c r="K929" s="110">
        <f>SUM(K919:K928)</f>
        <v>2188348.23</v>
      </c>
      <c r="L929" s="92">
        <f>SUM(L919:L928)</f>
        <v>2961461.3299999996</v>
      </c>
      <c r="M929" s="92">
        <f>SUM(M919:M928)</f>
        <v>2446956.75</v>
      </c>
      <c r="N929" s="90">
        <v>9</v>
      </c>
      <c r="O929" s="90">
        <v>9</v>
      </c>
      <c r="P929" s="90">
        <f>N929-O929</f>
        <v>0</v>
      </c>
      <c r="Q929" s="102">
        <f t="shared" si="34"/>
        <v>514504.57999999961</v>
      </c>
      <c r="R929" s="100">
        <f>L929/H929</f>
        <v>95.889824180805576</v>
      </c>
    </row>
    <row r="930" spans="1:18" x14ac:dyDescent="0.3">
      <c r="A930" s="45">
        <v>1</v>
      </c>
      <c r="B930" s="44" t="s">
        <v>240</v>
      </c>
      <c r="C930" s="44" t="s">
        <v>1121</v>
      </c>
      <c r="D930" s="44" t="s">
        <v>276</v>
      </c>
      <c r="E930" s="44" t="s">
        <v>1122</v>
      </c>
      <c r="F930" s="44" t="s">
        <v>400</v>
      </c>
      <c r="G930" s="398" t="s">
        <v>1123</v>
      </c>
      <c r="H930" s="49"/>
      <c r="I930" s="45"/>
      <c r="J930" s="103"/>
      <c r="K930" s="109"/>
      <c r="L930" s="50"/>
      <c r="M930" s="50"/>
      <c r="N930" s="44"/>
      <c r="O930" s="44"/>
      <c r="P930" s="44"/>
    </row>
    <row r="931" spans="1:18" x14ac:dyDescent="0.3">
      <c r="A931" s="45">
        <v>2</v>
      </c>
      <c r="B931" s="44" t="s">
        <v>240</v>
      </c>
      <c r="C931" s="44" t="s">
        <v>1121</v>
      </c>
      <c r="D931" s="44" t="s">
        <v>276</v>
      </c>
      <c r="E931" s="44" t="s">
        <v>1122</v>
      </c>
      <c r="F931" s="44" t="s">
        <v>370</v>
      </c>
      <c r="G931" s="398" t="s">
        <v>2030</v>
      </c>
      <c r="H931" s="49">
        <v>3590</v>
      </c>
      <c r="I931" s="45">
        <v>3</v>
      </c>
      <c r="J931" s="103">
        <f>นครพนม!F38</f>
        <v>333733.75</v>
      </c>
      <c r="K931" s="109">
        <f>นครพนม!AK38</f>
        <v>373202.25</v>
      </c>
      <c r="L931" s="50">
        <f>นครพนม!AL38</f>
        <v>278679.8</v>
      </c>
      <c r="M931" s="50">
        <f>นครพนม!AM38</f>
        <v>397629.66000000003</v>
      </c>
      <c r="N931" s="44"/>
      <c r="O931" s="44"/>
      <c r="P931" s="44"/>
      <c r="Q931" s="101">
        <f t="shared" si="34"/>
        <v>-118949.86000000004</v>
      </c>
      <c r="R931" s="47">
        <f t="shared" si="35"/>
        <v>77.626685236768793</v>
      </c>
    </row>
    <row r="932" spans="1:18" x14ac:dyDescent="0.3">
      <c r="A932" s="45">
        <v>3</v>
      </c>
      <c r="B932" s="44" t="s">
        <v>240</v>
      </c>
      <c r="C932" s="44" t="s">
        <v>1121</v>
      </c>
      <c r="D932" s="44" t="s">
        <v>276</v>
      </c>
      <c r="E932" s="44" t="s">
        <v>1122</v>
      </c>
      <c r="F932" s="44" t="s">
        <v>370</v>
      </c>
      <c r="G932" s="398" t="s">
        <v>2031</v>
      </c>
      <c r="H932" s="49">
        <v>4275</v>
      </c>
      <c r="I932" s="45">
        <v>3</v>
      </c>
      <c r="J932" s="103">
        <f>นครพนม!F39</f>
        <v>129920.34</v>
      </c>
      <c r="K932" s="109">
        <f>นครพนม!AK39</f>
        <v>103370.66999999998</v>
      </c>
      <c r="L932" s="50">
        <f>นครพนม!AL39</f>
        <v>336359.79</v>
      </c>
      <c r="M932" s="50">
        <f>นครพนม!AM39</f>
        <v>337225.61</v>
      </c>
      <c r="N932" s="44"/>
      <c r="O932" s="44"/>
      <c r="P932" s="44"/>
      <c r="Q932" s="101">
        <f t="shared" si="34"/>
        <v>-865.82000000000698</v>
      </c>
      <c r="R932" s="47">
        <f t="shared" si="35"/>
        <v>78.680652631578937</v>
      </c>
    </row>
    <row r="933" spans="1:18" x14ac:dyDescent="0.3">
      <c r="A933" s="45">
        <v>4</v>
      </c>
      <c r="B933" s="44" t="s">
        <v>240</v>
      </c>
      <c r="C933" s="44" t="s">
        <v>1121</v>
      </c>
      <c r="D933" s="44" t="s">
        <v>276</v>
      </c>
      <c r="E933" s="44" t="s">
        <v>1122</v>
      </c>
      <c r="F933" s="44" t="s">
        <v>370</v>
      </c>
      <c r="G933" s="398" t="s">
        <v>2032</v>
      </c>
      <c r="H933" s="49">
        <v>1050</v>
      </c>
      <c r="I933" s="45">
        <v>1</v>
      </c>
      <c r="J933" s="103">
        <f>นครพนม!F40</f>
        <v>429052.39</v>
      </c>
      <c r="K933" s="109">
        <f>นครพนม!AK40</f>
        <v>529736.89</v>
      </c>
      <c r="L933" s="50">
        <f>นครพนม!AL40</f>
        <v>303536.17</v>
      </c>
      <c r="M933" s="50">
        <f>นครพนม!AM40</f>
        <v>285184.2</v>
      </c>
      <c r="N933" s="44"/>
      <c r="O933" s="44"/>
      <c r="P933" s="44"/>
      <c r="Q933" s="101">
        <f t="shared" si="34"/>
        <v>18351.969999999972</v>
      </c>
      <c r="R933" s="47">
        <f t="shared" si="35"/>
        <v>289.08206666666666</v>
      </c>
    </row>
    <row r="934" spans="1:18" x14ac:dyDescent="0.3">
      <c r="A934" s="45">
        <v>5</v>
      </c>
      <c r="B934" s="44" t="s">
        <v>240</v>
      </c>
      <c r="C934" s="44" t="s">
        <v>1121</v>
      </c>
      <c r="D934" s="44" t="s">
        <v>276</v>
      </c>
      <c r="E934" s="44" t="s">
        <v>1122</v>
      </c>
      <c r="F934" s="44" t="s">
        <v>370</v>
      </c>
      <c r="G934" s="398" t="s">
        <v>2033</v>
      </c>
      <c r="H934" s="49">
        <v>2081</v>
      </c>
      <c r="I934" s="45">
        <v>2</v>
      </c>
      <c r="J934" s="103">
        <f>นครพนม!F41</f>
        <v>116968.36</v>
      </c>
      <c r="K934" s="109">
        <f>นครพนม!AK41</f>
        <v>-187375.07</v>
      </c>
      <c r="L934" s="50">
        <f>นครพนม!AL41</f>
        <v>398550.37</v>
      </c>
      <c r="M934" s="50">
        <f>นครพนม!AM41</f>
        <v>416250.57</v>
      </c>
      <c r="N934" s="44"/>
      <c r="O934" s="44"/>
      <c r="P934" s="44"/>
      <c r="Q934" s="101">
        <f t="shared" si="34"/>
        <v>-17700.200000000012</v>
      </c>
      <c r="R934" s="47">
        <f t="shared" si="35"/>
        <v>191.51867851994234</v>
      </c>
    </row>
    <row r="935" spans="1:18" x14ac:dyDescent="0.3">
      <c r="A935" s="45">
        <v>6</v>
      </c>
      <c r="B935" s="44" t="s">
        <v>240</v>
      </c>
      <c r="C935" s="44" t="s">
        <v>1121</v>
      </c>
      <c r="D935" s="44" t="s">
        <v>276</v>
      </c>
      <c r="E935" s="44" t="s">
        <v>1122</v>
      </c>
      <c r="F935" s="44" t="s">
        <v>370</v>
      </c>
      <c r="G935" s="398" t="s">
        <v>2034</v>
      </c>
      <c r="H935" s="49">
        <v>2563</v>
      </c>
      <c r="I935" s="45">
        <v>2</v>
      </c>
      <c r="J935" s="103">
        <f>นครพนม!F42</f>
        <v>154451.26</v>
      </c>
      <c r="K935" s="109">
        <f>นครพนม!AK42</f>
        <v>677905.79</v>
      </c>
      <c r="L935" s="50">
        <f>นครพนม!AL42</f>
        <v>373879.18</v>
      </c>
      <c r="M935" s="50">
        <f>นครพนม!AM42</f>
        <v>343626.64</v>
      </c>
      <c r="N935" s="44"/>
      <c r="O935" s="44"/>
      <c r="P935" s="44"/>
      <c r="Q935" s="101">
        <f t="shared" si="34"/>
        <v>30252.539999999979</v>
      </c>
      <c r="R935" s="47">
        <f t="shared" si="35"/>
        <v>145.87560671088568</v>
      </c>
    </row>
    <row r="936" spans="1:18" x14ac:dyDescent="0.3">
      <c r="A936" s="45">
        <v>7</v>
      </c>
      <c r="B936" s="44" t="s">
        <v>240</v>
      </c>
      <c r="C936" s="44" t="s">
        <v>1121</v>
      </c>
      <c r="D936" s="44" t="s">
        <v>276</v>
      </c>
      <c r="E936" s="44" t="s">
        <v>1122</v>
      </c>
      <c r="F936" s="44" t="s">
        <v>370</v>
      </c>
      <c r="G936" s="398" t="s">
        <v>2035</v>
      </c>
      <c r="H936" s="49">
        <v>2302</v>
      </c>
      <c r="I936" s="45">
        <v>2</v>
      </c>
      <c r="J936" s="103">
        <f>นครพนม!F43</f>
        <v>254214.76</v>
      </c>
      <c r="K936" s="109">
        <f>นครพนม!AK43</f>
        <v>882852.52</v>
      </c>
      <c r="L936" s="50">
        <f>นครพนม!AL43</f>
        <v>361021.83</v>
      </c>
      <c r="M936" s="50">
        <f>นครพนม!AM43</f>
        <v>365803.52999999997</v>
      </c>
      <c r="N936" s="44"/>
      <c r="O936" s="44"/>
      <c r="P936" s="44"/>
      <c r="Q936" s="101">
        <f t="shared" si="34"/>
        <v>-4781.6999999999534</v>
      </c>
      <c r="R936" s="47">
        <f t="shared" si="35"/>
        <v>156.82963944396178</v>
      </c>
    </row>
    <row r="937" spans="1:18" x14ac:dyDescent="0.3">
      <c r="A937" s="45">
        <v>8</v>
      </c>
      <c r="B937" s="44" t="s">
        <v>240</v>
      </c>
      <c r="C937" s="44" t="s">
        <v>1121</v>
      </c>
      <c r="D937" s="44" t="s">
        <v>276</v>
      </c>
      <c r="E937" s="44" t="s">
        <v>1122</v>
      </c>
      <c r="F937" s="44" t="s">
        <v>370</v>
      </c>
      <c r="G937" s="398" t="s">
        <v>2036</v>
      </c>
      <c r="H937" s="49">
        <v>2003</v>
      </c>
      <c r="I937" s="45">
        <v>2</v>
      </c>
      <c r="J937" s="103">
        <f>นครพนม!F44</f>
        <v>234976.37</v>
      </c>
      <c r="K937" s="109">
        <f>นครพนม!AK44</f>
        <v>476807.49999999994</v>
      </c>
      <c r="L937" s="50">
        <f>นครพนม!AL44</f>
        <v>108657.16</v>
      </c>
      <c r="M937" s="50">
        <f>นครพนม!AM44</f>
        <v>99554.249999999985</v>
      </c>
      <c r="N937" s="44"/>
      <c r="O937" s="44"/>
      <c r="P937" s="44"/>
      <c r="Q937" s="101">
        <f t="shared" si="34"/>
        <v>9102.910000000018</v>
      </c>
      <c r="R937" s="47">
        <f t="shared" si="35"/>
        <v>54.247209186220672</v>
      </c>
    </row>
    <row r="938" spans="1:18" x14ac:dyDescent="0.3">
      <c r="A938" s="45">
        <v>9</v>
      </c>
      <c r="B938" s="44" t="s">
        <v>240</v>
      </c>
      <c r="C938" s="44" t="s">
        <v>1121</v>
      </c>
      <c r="D938" s="44" t="s">
        <v>276</v>
      </c>
      <c r="E938" s="44" t="s">
        <v>1122</v>
      </c>
      <c r="F938" s="44" t="s">
        <v>370</v>
      </c>
      <c r="G938" s="398" t="s">
        <v>2037</v>
      </c>
      <c r="H938" s="49">
        <v>2921</v>
      </c>
      <c r="I938" s="45">
        <v>2</v>
      </c>
      <c r="J938" s="103">
        <f>นครพนม!F45</f>
        <v>363786.16</v>
      </c>
      <c r="K938" s="109">
        <f>นครพนม!AK45</f>
        <v>380660.74999999994</v>
      </c>
      <c r="L938" s="50">
        <f>นครพนม!AL45</f>
        <v>325138.25</v>
      </c>
      <c r="M938" s="50">
        <f>นครพนม!AM45</f>
        <v>313848.7</v>
      </c>
      <c r="N938" s="44"/>
      <c r="O938" s="44"/>
      <c r="P938" s="44"/>
      <c r="Q938" s="101">
        <f t="shared" si="34"/>
        <v>11289.549999999988</v>
      </c>
      <c r="R938" s="47">
        <f t="shared" si="35"/>
        <v>111.31059568640876</v>
      </c>
    </row>
    <row r="939" spans="1:18" x14ac:dyDescent="0.3">
      <c r="A939" s="45">
        <v>10</v>
      </c>
      <c r="B939" s="44" t="s">
        <v>240</v>
      </c>
      <c r="C939" s="44" t="s">
        <v>1121</v>
      </c>
      <c r="D939" s="44" t="s">
        <v>276</v>
      </c>
      <c r="E939" s="44" t="s">
        <v>1122</v>
      </c>
      <c r="F939" s="44" t="s">
        <v>370</v>
      </c>
      <c r="G939" s="398" t="s">
        <v>2038</v>
      </c>
      <c r="H939" s="49">
        <v>2021</v>
      </c>
      <c r="I939" s="45">
        <v>2</v>
      </c>
      <c r="J939" s="103">
        <f>นครพนม!F46</f>
        <v>144606.47</v>
      </c>
      <c r="K939" s="109">
        <f>นครพนม!AK46</f>
        <v>137415.29</v>
      </c>
      <c r="L939" s="50">
        <f>นครพนม!AL46</f>
        <v>312518.78000000003</v>
      </c>
      <c r="M939" s="50">
        <f>นครพนม!AM46</f>
        <v>310514.07</v>
      </c>
      <c r="N939" s="44"/>
      <c r="O939" s="44"/>
      <c r="P939" s="44"/>
      <c r="Q939" s="101">
        <f t="shared" si="34"/>
        <v>2004.710000000021</v>
      </c>
      <c r="R939" s="47">
        <f t="shared" si="35"/>
        <v>154.63571499257796</v>
      </c>
    </row>
    <row r="940" spans="1:18" x14ac:dyDescent="0.3">
      <c r="A940" s="45">
        <v>11</v>
      </c>
      <c r="B940" s="44" t="s">
        <v>240</v>
      </c>
      <c r="C940" s="44" t="s">
        <v>1121</v>
      </c>
      <c r="D940" s="44" t="s">
        <v>276</v>
      </c>
      <c r="E940" s="44" t="s">
        <v>1122</v>
      </c>
      <c r="F940" s="44" t="s">
        <v>370</v>
      </c>
      <c r="G940" s="398" t="s">
        <v>2039</v>
      </c>
      <c r="H940" s="49">
        <v>1750</v>
      </c>
      <c r="I940" s="45">
        <v>2</v>
      </c>
      <c r="J940" s="103">
        <f>นครพนม!F47</f>
        <v>97886.01</v>
      </c>
      <c r="K940" s="109">
        <f>นครพนม!AK47</f>
        <v>67946.86</v>
      </c>
      <c r="L940" s="50">
        <f>นครพนม!AL47</f>
        <v>221093.36</v>
      </c>
      <c r="M940" s="50">
        <f>นครพนม!AM47</f>
        <v>153628.57999999999</v>
      </c>
      <c r="N940" s="44"/>
      <c r="O940" s="44"/>
      <c r="P940" s="44"/>
      <c r="Q940" s="101">
        <f t="shared" si="34"/>
        <v>67464.78</v>
      </c>
      <c r="R940" s="47">
        <f t="shared" si="35"/>
        <v>126.33906285714285</v>
      </c>
    </row>
    <row r="941" spans="1:18" x14ac:dyDescent="0.3">
      <c r="A941" s="45">
        <v>12</v>
      </c>
      <c r="B941" s="44" t="s">
        <v>240</v>
      </c>
      <c r="C941" s="44" t="s">
        <v>1121</v>
      </c>
      <c r="D941" s="44" t="s">
        <v>276</v>
      </c>
      <c r="E941" s="44" t="s">
        <v>1122</v>
      </c>
      <c r="F941" s="44" t="s">
        <v>370</v>
      </c>
      <c r="G941" s="398" t="s">
        <v>2040</v>
      </c>
      <c r="H941" s="49">
        <v>1875</v>
      </c>
      <c r="I941" s="45">
        <v>2</v>
      </c>
      <c r="J941" s="103">
        <f>นครพนม!F48</f>
        <v>168005.17</v>
      </c>
      <c r="K941" s="109">
        <f>นครพนม!AK48</f>
        <v>268120.96000000002</v>
      </c>
      <c r="L941" s="50">
        <f>นครพนม!AL48</f>
        <v>255407.16</v>
      </c>
      <c r="M941" s="50">
        <f>นครพนม!AM48</f>
        <v>212386.81</v>
      </c>
      <c r="N941" s="44"/>
      <c r="O941" s="44"/>
      <c r="P941" s="44"/>
      <c r="Q941" s="101">
        <f t="shared" si="34"/>
        <v>43020.350000000006</v>
      </c>
      <c r="R941" s="47">
        <f t="shared" si="35"/>
        <v>136.217152</v>
      </c>
    </row>
    <row r="942" spans="1:18" x14ac:dyDescent="0.3">
      <c r="A942" s="45">
        <v>13</v>
      </c>
      <c r="B942" s="44" t="s">
        <v>240</v>
      </c>
      <c r="C942" s="44" t="s">
        <v>1121</v>
      </c>
      <c r="D942" s="44" t="s">
        <v>276</v>
      </c>
      <c r="E942" s="44" t="s">
        <v>1122</v>
      </c>
      <c r="F942" s="44" t="s">
        <v>370</v>
      </c>
      <c r="G942" s="398" t="s">
        <v>2041</v>
      </c>
      <c r="H942" s="49">
        <v>2733</v>
      </c>
      <c r="I942" s="45">
        <v>2</v>
      </c>
      <c r="J942" s="103">
        <f>นครพนม!F49</f>
        <v>430668.95</v>
      </c>
      <c r="K942" s="109">
        <f>นครพนม!AK49</f>
        <v>357503.18</v>
      </c>
      <c r="L942" s="50">
        <f>นครพนม!AL49</f>
        <v>270709.25</v>
      </c>
      <c r="M942" s="50">
        <f>นครพนม!AM49</f>
        <v>288311.34000000003</v>
      </c>
      <c r="N942" s="44"/>
      <c r="O942" s="44"/>
      <c r="P942" s="44"/>
      <c r="Q942" s="101">
        <f t="shared" si="34"/>
        <v>-17602.090000000026</v>
      </c>
      <c r="R942" s="47">
        <f t="shared" si="35"/>
        <v>99.05204903036956</v>
      </c>
    </row>
    <row r="943" spans="1:18" x14ac:dyDescent="0.3">
      <c r="A943" s="45">
        <v>14</v>
      </c>
      <c r="B943" s="44" t="s">
        <v>240</v>
      </c>
      <c r="C943" s="44" t="s">
        <v>1121</v>
      </c>
      <c r="D943" s="44" t="s">
        <v>276</v>
      </c>
      <c r="E943" s="44" t="s">
        <v>1122</v>
      </c>
      <c r="F943" s="44" t="s">
        <v>370</v>
      </c>
      <c r="G943" s="398" t="s">
        <v>2042</v>
      </c>
      <c r="H943" s="49">
        <v>2730</v>
      </c>
      <c r="I943" s="45">
        <v>2</v>
      </c>
      <c r="J943" s="103">
        <f>นครพนม!F50</f>
        <v>341411.42</v>
      </c>
      <c r="K943" s="109">
        <f>นครพนม!AK50</f>
        <v>828149.34000000008</v>
      </c>
      <c r="L943" s="50">
        <f>นครพนม!AL50</f>
        <v>287051.78000000003</v>
      </c>
      <c r="M943" s="50">
        <f>นครพนม!AM50</f>
        <v>314824.69</v>
      </c>
      <c r="N943" s="44"/>
      <c r="O943" s="44"/>
      <c r="P943" s="44"/>
      <c r="Q943" s="101">
        <f t="shared" si="34"/>
        <v>-27772.909999999974</v>
      </c>
      <c r="R943" s="47">
        <f t="shared" si="35"/>
        <v>105.14717216117216</v>
      </c>
    </row>
    <row r="944" spans="1:18" x14ac:dyDescent="0.3">
      <c r="A944" s="45">
        <v>15</v>
      </c>
      <c r="B944" s="44" t="s">
        <v>240</v>
      </c>
      <c r="C944" s="44" t="s">
        <v>1121</v>
      </c>
      <c r="D944" s="44" t="s">
        <v>276</v>
      </c>
      <c r="E944" s="44" t="s">
        <v>1122</v>
      </c>
      <c r="F944" s="44" t="s">
        <v>370</v>
      </c>
      <c r="G944" s="398" t="s">
        <v>2043</v>
      </c>
      <c r="H944" s="49">
        <v>2627</v>
      </c>
      <c r="I944" s="45">
        <v>2</v>
      </c>
      <c r="J944" s="103">
        <f>นครพนม!F51</f>
        <v>377158.81</v>
      </c>
      <c r="K944" s="109">
        <f>นครพนม!AK51</f>
        <v>677909.97</v>
      </c>
      <c r="L944" s="50">
        <f>นครพนม!AL51</f>
        <v>29537.47</v>
      </c>
      <c r="M944" s="50">
        <f>นครพนม!AM51</f>
        <v>30472</v>
      </c>
      <c r="N944" s="44"/>
      <c r="O944" s="44"/>
      <c r="P944" s="44"/>
      <c r="Q944" s="101">
        <f t="shared" si="34"/>
        <v>-934.52999999999884</v>
      </c>
      <c r="R944" s="47">
        <f t="shared" si="35"/>
        <v>11.243802816901409</v>
      </c>
    </row>
    <row r="945" spans="1:18" x14ac:dyDescent="0.3">
      <c r="A945" s="45">
        <v>16</v>
      </c>
      <c r="B945" s="44" t="s">
        <v>240</v>
      </c>
      <c r="C945" s="44" t="s">
        <v>1121</v>
      </c>
      <c r="D945" s="44" t="s">
        <v>276</v>
      </c>
      <c r="E945" s="44" t="s">
        <v>1122</v>
      </c>
      <c r="F945" s="44" t="s">
        <v>370</v>
      </c>
      <c r="G945" s="398" t="s">
        <v>2044</v>
      </c>
      <c r="H945" s="49">
        <v>1841</v>
      </c>
      <c r="I945" s="45">
        <v>2</v>
      </c>
      <c r="J945" s="103">
        <f>นครพนม!F52</f>
        <v>304082.28000000003</v>
      </c>
      <c r="K945" s="109">
        <f>นครพนม!AK52</f>
        <v>336141.49000000005</v>
      </c>
      <c r="L945" s="50">
        <f>นครพนม!AL52</f>
        <v>93982.29</v>
      </c>
      <c r="M945" s="50">
        <f>นครพนม!AM52</f>
        <v>78608.650000000009</v>
      </c>
      <c r="N945" s="44"/>
      <c r="O945" s="44"/>
      <c r="P945" s="44"/>
      <c r="Q945" s="101">
        <f t="shared" si="34"/>
        <v>15373.639999999985</v>
      </c>
      <c r="R945" s="47">
        <f t="shared" si="35"/>
        <v>51.049587180879954</v>
      </c>
    </row>
    <row r="946" spans="1:18" x14ac:dyDescent="0.3">
      <c r="A946" s="60">
        <v>17</v>
      </c>
      <c r="B946" s="58" t="s">
        <v>240</v>
      </c>
      <c r="C946" s="58" t="s">
        <v>1121</v>
      </c>
      <c r="D946" s="58" t="s">
        <v>276</v>
      </c>
      <c r="E946" s="58" t="s">
        <v>1122</v>
      </c>
      <c r="F946" s="58" t="s">
        <v>370</v>
      </c>
      <c r="G946" s="400" t="s">
        <v>2045</v>
      </c>
      <c r="H946" s="59">
        <v>2414</v>
      </c>
      <c r="I946" s="60">
        <v>2</v>
      </c>
      <c r="J946" s="103">
        <f>นครพนม!F53</f>
        <v>136789.47</v>
      </c>
      <c r="K946" s="109">
        <f>นครพนม!AK53</f>
        <v>452346.19999999995</v>
      </c>
      <c r="L946" s="50">
        <f>นครพนม!AL53</f>
        <v>244994.05</v>
      </c>
      <c r="M946" s="50">
        <f>นครพนม!AM53</f>
        <v>201315.53999999998</v>
      </c>
      <c r="N946" s="44"/>
      <c r="O946" s="44"/>
      <c r="P946" s="44"/>
      <c r="Q946" s="101">
        <f t="shared" si="34"/>
        <v>43678.510000000009</v>
      </c>
      <c r="R946" s="47">
        <f t="shared" si="35"/>
        <v>101.48883595691797</v>
      </c>
    </row>
    <row r="947" spans="1:18" x14ac:dyDescent="0.3">
      <c r="A947" s="60">
        <v>18</v>
      </c>
      <c r="B947" s="58" t="s">
        <v>240</v>
      </c>
      <c r="C947" s="58" t="s">
        <v>1121</v>
      </c>
      <c r="D947" s="58" t="s">
        <v>276</v>
      </c>
      <c r="E947" s="58" t="s">
        <v>1122</v>
      </c>
      <c r="F947" s="58" t="s">
        <v>370</v>
      </c>
      <c r="G947" s="400" t="s">
        <v>2046</v>
      </c>
      <c r="H947" s="59">
        <v>1799</v>
      </c>
      <c r="I947" s="60">
        <v>2</v>
      </c>
      <c r="J947" s="103">
        <f>นครพนม!F54</f>
        <v>51962.07</v>
      </c>
      <c r="K947" s="109">
        <f>นครพนม!AK54</f>
        <v>-50261.31</v>
      </c>
      <c r="L947" s="50">
        <f>นครพนม!AL54</f>
        <v>312802.64</v>
      </c>
      <c r="M947" s="50">
        <f>นครพนม!AM54</f>
        <v>269840.84999999998</v>
      </c>
      <c r="N947" s="44"/>
      <c r="O947" s="44"/>
      <c r="P947" s="44"/>
      <c r="Q947" s="101">
        <f t="shared" si="34"/>
        <v>42961.790000000037</v>
      </c>
      <c r="R947" s="47">
        <f t="shared" si="35"/>
        <v>173.87584213451919</v>
      </c>
    </row>
    <row r="948" spans="1:18" s="4" customFormat="1" x14ac:dyDescent="0.3">
      <c r="A948" s="89">
        <v>3</v>
      </c>
      <c r="B948" s="90" t="s">
        <v>240</v>
      </c>
      <c r="C948" s="90"/>
      <c r="D948" s="90"/>
      <c r="E948" s="90" t="s">
        <v>267</v>
      </c>
      <c r="F948" s="90"/>
      <c r="G948" s="399" t="s">
        <v>1141</v>
      </c>
      <c r="H948" s="91">
        <f>SUM(H930:H947)</f>
        <v>40575</v>
      </c>
      <c r="I948" s="89"/>
      <c r="J948" s="92">
        <f>SUM(J930:J947)</f>
        <v>4069674.04</v>
      </c>
      <c r="K948" s="110">
        <f>SUM(K930:K947)</f>
        <v>6312433.2800000003</v>
      </c>
      <c r="L948" s="92">
        <f>SUM(L930:L947)</f>
        <v>4513919.33</v>
      </c>
      <c r="M948" s="92">
        <f>SUM(M930:M947)</f>
        <v>4419025.6899999995</v>
      </c>
      <c r="N948" s="90">
        <v>17</v>
      </c>
      <c r="O948" s="90">
        <v>17</v>
      </c>
      <c r="P948" s="90">
        <f>N948-O948</f>
        <v>0</v>
      </c>
      <c r="Q948" s="102">
        <f t="shared" si="34"/>
        <v>94893.640000000596</v>
      </c>
      <c r="R948" s="100">
        <f>L948/H948</f>
        <v>111.24878200862601</v>
      </c>
    </row>
    <row r="949" spans="1:18" x14ac:dyDescent="0.3">
      <c r="A949" s="45">
        <v>1</v>
      </c>
      <c r="B949" s="44" t="s">
        <v>240</v>
      </c>
      <c r="C949" s="44" t="s">
        <v>1142</v>
      </c>
      <c r="D949" s="44" t="s">
        <v>283</v>
      </c>
      <c r="E949" s="44" t="s">
        <v>1143</v>
      </c>
      <c r="F949" s="44" t="s">
        <v>400</v>
      </c>
      <c r="G949" s="398" t="s">
        <v>1144</v>
      </c>
      <c r="H949" s="49"/>
      <c r="I949" s="45"/>
      <c r="J949" s="103"/>
      <c r="K949" s="109"/>
      <c r="L949" s="50"/>
      <c r="M949" s="50"/>
      <c r="N949" s="44"/>
      <c r="O949" s="44"/>
      <c r="P949" s="44"/>
    </row>
    <row r="950" spans="1:18" x14ac:dyDescent="0.3">
      <c r="A950" s="45">
        <v>2</v>
      </c>
      <c r="B950" s="44" t="s">
        <v>240</v>
      </c>
      <c r="C950" s="44" t="s">
        <v>1142</v>
      </c>
      <c r="D950" s="44" t="s">
        <v>283</v>
      </c>
      <c r="E950" s="44" t="s">
        <v>1143</v>
      </c>
      <c r="F950" s="44" t="s">
        <v>370</v>
      </c>
      <c r="G950" s="398" t="s">
        <v>2047</v>
      </c>
      <c r="H950" s="49">
        <v>2442</v>
      </c>
      <c r="I950" s="45">
        <v>2</v>
      </c>
      <c r="J950" s="103">
        <f>นครพนม!F55</f>
        <v>590900.41</v>
      </c>
      <c r="K950" s="109">
        <f>นครพนม!AK55</f>
        <v>606862.82000000007</v>
      </c>
      <c r="L950" s="50">
        <f>นครพนม!AL55</f>
        <v>257320.36</v>
      </c>
      <c r="M950" s="50">
        <f>นครพนม!AM55</f>
        <v>338579.14999999997</v>
      </c>
      <c r="N950" s="44"/>
      <c r="O950" s="44"/>
      <c r="P950" s="44"/>
      <c r="Q950" s="101">
        <f t="shared" si="34"/>
        <v>-81258.789999999979</v>
      </c>
      <c r="R950" s="47">
        <f t="shared" si="35"/>
        <v>105.37279279279279</v>
      </c>
    </row>
    <row r="951" spans="1:18" x14ac:dyDescent="0.3">
      <c r="A951" s="45">
        <v>3</v>
      </c>
      <c r="B951" s="44" t="s">
        <v>240</v>
      </c>
      <c r="C951" s="44" t="s">
        <v>1142</v>
      </c>
      <c r="D951" s="44" t="s">
        <v>283</v>
      </c>
      <c r="E951" s="44" t="s">
        <v>1143</v>
      </c>
      <c r="F951" s="44" t="s">
        <v>370</v>
      </c>
      <c r="G951" s="398" t="s">
        <v>2048</v>
      </c>
      <c r="H951" s="49">
        <v>1417</v>
      </c>
      <c r="I951" s="45">
        <v>1</v>
      </c>
      <c r="J951" s="103">
        <f>นครพนม!F56</f>
        <v>265425.06</v>
      </c>
      <c r="K951" s="109">
        <f>นครพนม!AK56</f>
        <v>288494.59999999998</v>
      </c>
      <c r="L951" s="50">
        <f>นครพนม!AL56</f>
        <v>138575.43</v>
      </c>
      <c r="M951" s="50">
        <f>นครพนม!AM56</f>
        <v>330122.23999999999</v>
      </c>
      <c r="N951" s="44"/>
      <c r="O951" s="44"/>
      <c r="P951" s="44"/>
      <c r="Q951" s="101">
        <f t="shared" si="34"/>
        <v>-191546.81</v>
      </c>
      <c r="R951" s="47">
        <f t="shared" si="35"/>
        <v>97.794940014114317</v>
      </c>
    </row>
    <row r="952" spans="1:18" x14ac:dyDescent="0.3">
      <c r="A952" s="45">
        <v>4</v>
      </c>
      <c r="B952" s="44" t="s">
        <v>240</v>
      </c>
      <c r="C952" s="44" t="s">
        <v>1142</v>
      </c>
      <c r="D952" s="44" t="s">
        <v>283</v>
      </c>
      <c r="E952" s="44" t="s">
        <v>1143</v>
      </c>
      <c r="F952" s="44" t="s">
        <v>370</v>
      </c>
      <c r="G952" s="398" t="s">
        <v>2049</v>
      </c>
      <c r="H952" s="49">
        <v>1301</v>
      </c>
      <c r="I952" s="45">
        <v>1</v>
      </c>
      <c r="J952" s="103">
        <f>นครพนม!F57</f>
        <v>409082.06</v>
      </c>
      <c r="K952" s="109">
        <f>นครพนม!AK57</f>
        <v>429283.33</v>
      </c>
      <c r="L952" s="50">
        <f>นครพนม!AL57</f>
        <v>170608.9</v>
      </c>
      <c r="M952" s="50">
        <f>นครพนม!AM57</f>
        <v>289957.31</v>
      </c>
      <c r="N952" s="44"/>
      <c r="O952" s="44"/>
      <c r="P952" s="44"/>
      <c r="Q952" s="101">
        <f t="shared" si="34"/>
        <v>-119348.41</v>
      </c>
      <c r="R952" s="47">
        <f t="shared" si="35"/>
        <v>131.13674096848578</v>
      </c>
    </row>
    <row r="953" spans="1:18" x14ac:dyDescent="0.3">
      <c r="A953" s="45">
        <v>5</v>
      </c>
      <c r="B953" s="44" t="s">
        <v>240</v>
      </c>
      <c r="C953" s="44" t="s">
        <v>1142</v>
      </c>
      <c r="D953" s="44" t="s">
        <v>283</v>
      </c>
      <c r="E953" s="44" t="s">
        <v>1143</v>
      </c>
      <c r="F953" s="44" t="s">
        <v>370</v>
      </c>
      <c r="G953" s="398" t="s">
        <v>2050</v>
      </c>
      <c r="H953" s="49">
        <v>2427</v>
      </c>
      <c r="I953" s="45">
        <v>2</v>
      </c>
      <c r="J953" s="103">
        <f>นครพนม!F58</f>
        <v>497692.4</v>
      </c>
      <c r="K953" s="109">
        <f>นครพนม!AK58</f>
        <v>547914.75</v>
      </c>
      <c r="L953" s="50">
        <f>นครพนม!AL58</f>
        <v>185251.15</v>
      </c>
      <c r="M953" s="50">
        <f>นครพนม!AM58</f>
        <v>246847.01</v>
      </c>
      <c r="N953" s="44"/>
      <c r="O953" s="44"/>
      <c r="P953" s="44"/>
      <c r="Q953" s="101">
        <f t="shared" si="34"/>
        <v>-61595.860000000015</v>
      </c>
      <c r="R953" s="47">
        <f t="shared" si="35"/>
        <v>76.329274824886696</v>
      </c>
    </row>
    <row r="954" spans="1:18" x14ac:dyDescent="0.3">
      <c r="A954" s="45">
        <v>6</v>
      </c>
      <c r="B954" s="44" t="s">
        <v>240</v>
      </c>
      <c r="C954" s="44" t="s">
        <v>1142</v>
      </c>
      <c r="D954" s="44" t="s">
        <v>283</v>
      </c>
      <c r="E954" s="44" t="s">
        <v>1143</v>
      </c>
      <c r="F954" s="44" t="s">
        <v>370</v>
      </c>
      <c r="G954" s="398" t="s">
        <v>2051</v>
      </c>
      <c r="H954" s="49">
        <v>1385</v>
      </c>
      <c r="I954" s="45">
        <v>1</v>
      </c>
      <c r="J954" s="103">
        <f>นครพนม!F59</f>
        <v>94663.75</v>
      </c>
      <c r="K954" s="109">
        <f>นครพนม!AK59</f>
        <v>100879.72</v>
      </c>
      <c r="L954" s="50">
        <f>นครพนม!AL59</f>
        <v>160180.29999999999</v>
      </c>
      <c r="M954" s="50">
        <f>นครพนม!AM59</f>
        <v>229898.41999999998</v>
      </c>
      <c r="N954" s="44"/>
      <c r="O954" s="44"/>
      <c r="P954" s="44"/>
      <c r="Q954" s="101">
        <f t="shared" si="34"/>
        <v>-69718.12</v>
      </c>
      <c r="R954" s="47">
        <f t="shared" si="35"/>
        <v>115.65364620938627</v>
      </c>
    </row>
    <row r="955" spans="1:18" x14ac:dyDescent="0.3">
      <c r="A955" s="45">
        <v>7</v>
      </c>
      <c r="B955" s="44" t="s">
        <v>240</v>
      </c>
      <c r="C955" s="44" t="s">
        <v>1142</v>
      </c>
      <c r="D955" s="44" t="s">
        <v>283</v>
      </c>
      <c r="E955" s="44" t="s">
        <v>1143</v>
      </c>
      <c r="F955" s="44" t="s">
        <v>370</v>
      </c>
      <c r="G955" s="398" t="s">
        <v>2052</v>
      </c>
      <c r="H955" s="49">
        <v>2740</v>
      </c>
      <c r="I955" s="45">
        <v>2</v>
      </c>
      <c r="J955" s="103">
        <f>นครพนม!F60</f>
        <v>277027.18</v>
      </c>
      <c r="K955" s="109">
        <f>นครพนม!AK60</f>
        <v>306412.37</v>
      </c>
      <c r="L955" s="50">
        <f>นครพนม!AL60</f>
        <v>214828.15</v>
      </c>
      <c r="M955" s="50">
        <f>นครพนม!AM60</f>
        <v>285845.61</v>
      </c>
      <c r="N955" s="44"/>
      <c r="O955" s="44"/>
      <c r="P955" s="44"/>
      <c r="Q955" s="101">
        <f t="shared" si="34"/>
        <v>-71017.459999999992</v>
      </c>
      <c r="R955" s="47">
        <f t="shared" si="35"/>
        <v>78.404434306569343</v>
      </c>
    </row>
    <row r="956" spans="1:18" x14ac:dyDescent="0.3">
      <c r="A956" s="45">
        <v>8</v>
      </c>
      <c r="B956" s="44" t="s">
        <v>240</v>
      </c>
      <c r="C956" s="44" t="s">
        <v>1142</v>
      </c>
      <c r="D956" s="44" t="s">
        <v>283</v>
      </c>
      <c r="E956" s="44" t="s">
        <v>1143</v>
      </c>
      <c r="F956" s="44" t="s">
        <v>370</v>
      </c>
      <c r="G956" s="398" t="s">
        <v>2053</v>
      </c>
      <c r="H956" s="49">
        <v>2998</v>
      </c>
      <c r="I956" s="45">
        <v>2</v>
      </c>
      <c r="J956" s="103">
        <f>นครพนม!F61</f>
        <v>373654.09</v>
      </c>
      <c r="K956" s="109">
        <f>นครพนม!AK61</f>
        <v>412941.58</v>
      </c>
      <c r="L956" s="50">
        <f>นครพนม!AL61</f>
        <v>205962.91</v>
      </c>
      <c r="M956" s="50">
        <f>นครพนม!AM61</f>
        <v>284658.28000000003</v>
      </c>
      <c r="N956" s="44"/>
      <c r="O956" s="44"/>
      <c r="P956" s="44"/>
      <c r="Q956" s="101">
        <f t="shared" si="34"/>
        <v>-78695.370000000024</v>
      </c>
      <c r="R956" s="47">
        <f t="shared" si="35"/>
        <v>68.700103402268184</v>
      </c>
    </row>
    <row r="957" spans="1:18" x14ac:dyDescent="0.3">
      <c r="A957" s="45">
        <v>9</v>
      </c>
      <c r="B957" s="44" t="s">
        <v>240</v>
      </c>
      <c r="C957" s="44" t="s">
        <v>1142</v>
      </c>
      <c r="D957" s="44" t="s">
        <v>283</v>
      </c>
      <c r="E957" s="44" t="s">
        <v>1143</v>
      </c>
      <c r="F957" s="44" t="s">
        <v>370</v>
      </c>
      <c r="G957" s="398" t="s">
        <v>2054</v>
      </c>
      <c r="H957" s="49">
        <v>1500</v>
      </c>
      <c r="I957" s="45">
        <v>1</v>
      </c>
      <c r="J957" s="103">
        <f>นครพนม!F62</f>
        <v>359626.44</v>
      </c>
      <c r="K957" s="109">
        <f>นครพนม!AK62</f>
        <v>381641.30000000005</v>
      </c>
      <c r="L957" s="50">
        <f>นครพนม!AL62</f>
        <v>177997.41999999998</v>
      </c>
      <c r="M957" s="50">
        <f>นครพนม!AM62</f>
        <v>252791.97</v>
      </c>
      <c r="N957" s="44"/>
      <c r="O957" s="44"/>
      <c r="P957" s="44"/>
      <c r="Q957" s="101">
        <f t="shared" si="34"/>
        <v>-74794.550000000017</v>
      </c>
      <c r="R957" s="47">
        <f t="shared" si="35"/>
        <v>118.66494666666665</v>
      </c>
    </row>
    <row r="958" spans="1:18" x14ac:dyDescent="0.3">
      <c r="A958" s="45">
        <v>10</v>
      </c>
      <c r="B958" s="44" t="s">
        <v>240</v>
      </c>
      <c r="C958" s="44" t="s">
        <v>1142</v>
      </c>
      <c r="D958" s="44" t="s">
        <v>283</v>
      </c>
      <c r="E958" s="44" t="s">
        <v>1143</v>
      </c>
      <c r="F958" s="44" t="s">
        <v>370</v>
      </c>
      <c r="G958" s="398" t="s">
        <v>2055</v>
      </c>
      <c r="H958" s="49">
        <v>3005</v>
      </c>
      <c r="I958" s="45">
        <v>3</v>
      </c>
      <c r="J958" s="103">
        <f>นครพนม!F63</f>
        <v>132288.32000000001</v>
      </c>
      <c r="K958" s="109">
        <f>นครพนม!AK63</f>
        <v>127868.23000000001</v>
      </c>
      <c r="L958" s="50">
        <f>นครพนม!AL63</f>
        <v>228596.93</v>
      </c>
      <c r="M958" s="50">
        <f>นครพนม!AM63</f>
        <v>312664.2</v>
      </c>
      <c r="N958" s="44"/>
      <c r="O958" s="44"/>
      <c r="P958" s="44"/>
      <c r="Q958" s="101">
        <f t="shared" si="34"/>
        <v>-84067.270000000019</v>
      </c>
      <c r="R958" s="47">
        <f t="shared" si="35"/>
        <v>76.072189683860231</v>
      </c>
    </row>
    <row r="959" spans="1:18" s="4" customFormat="1" x14ac:dyDescent="0.3">
      <c r="A959" s="89">
        <v>4</v>
      </c>
      <c r="B959" s="90" t="s">
        <v>240</v>
      </c>
      <c r="C959" s="90"/>
      <c r="D959" s="90"/>
      <c r="E959" s="90" t="s">
        <v>267</v>
      </c>
      <c r="F959" s="90"/>
      <c r="G959" s="399" t="s">
        <v>1154</v>
      </c>
      <c r="H959" s="91">
        <f>SUM(H949:H958)</f>
        <v>19215</v>
      </c>
      <c r="I959" s="89"/>
      <c r="J959" s="92">
        <f>SUM(J949:J958)</f>
        <v>3000359.71</v>
      </c>
      <c r="K959" s="110">
        <f>SUM(K949:K958)</f>
        <v>3202298.6999999997</v>
      </c>
      <c r="L959" s="92">
        <f>SUM(L949:L958)</f>
        <v>1739321.5499999996</v>
      </c>
      <c r="M959" s="92">
        <f>SUM(M949:M958)</f>
        <v>2571364.19</v>
      </c>
      <c r="N959" s="90">
        <v>9</v>
      </c>
      <c r="O959" s="90">
        <v>9</v>
      </c>
      <c r="P959" s="90">
        <f>N959-O959</f>
        <v>0</v>
      </c>
      <c r="Q959" s="102">
        <f t="shared" si="34"/>
        <v>-832042.64000000036</v>
      </c>
      <c r="R959" s="100">
        <f>L959/H959</f>
        <v>90.518946135831357</v>
      </c>
    </row>
    <row r="960" spans="1:18" x14ac:dyDescent="0.3">
      <c r="A960" s="45">
        <v>1</v>
      </c>
      <c r="B960" s="44" t="s">
        <v>240</v>
      </c>
      <c r="C960" s="44" t="s">
        <v>1155</v>
      </c>
      <c r="D960" s="44" t="s">
        <v>326</v>
      </c>
      <c r="E960" s="44" t="s">
        <v>1156</v>
      </c>
      <c r="F960" s="44" t="s">
        <v>519</v>
      </c>
      <c r="G960" s="398" t="s">
        <v>1157</v>
      </c>
      <c r="H960" s="49"/>
      <c r="I960" s="45"/>
      <c r="J960" s="103"/>
      <c r="K960" s="109"/>
      <c r="L960" s="50"/>
      <c r="M960" s="50"/>
      <c r="N960" s="44"/>
      <c r="O960" s="44"/>
      <c r="P960" s="44"/>
    </row>
    <row r="961" spans="1:18" x14ac:dyDescent="0.3">
      <c r="A961" s="45">
        <v>2</v>
      </c>
      <c r="B961" s="44" t="s">
        <v>240</v>
      </c>
      <c r="C961" s="44" t="s">
        <v>1155</v>
      </c>
      <c r="D961" s="44" t="s">
        <v>326</v>
      </c>
      <c r="E961" s="44" t="s">
        <v>1156</v>
      </c>
      <c r="F961" s="44" t="s">
        <v>370</v>
      </c>
      <c r="G961" s="398" t="s">
        <v>2056</v>
      </c>
      <c r="H961" s="49">
        <v>4846</v>
      </c>
      <c r="I961" s="45">
        <v>4</v>
      </c>
      <c r="J961" s="103">
        <f>นครพนม!F64</f>
        <v>243956.4</v>
      </c>
      <c r="K961" s="109">
        <f>นครพนม!AK64</f>
        <v>371297.69999999995</v>
      </c>
      <c r="L961" s="50">
        <f>นครพนม!AL64</f>
        <v>480978.46</v>
      </c>
      <c r="M961" s="50">
        <f>นครพนม!AM64</f>
        <v>448761.86000000004</v>
      </c>
      <c r="N961" s="44"/>
      <c r="O961" s="44"/>
      <c r="P961" s="44"/>
      <c r="Q961" s="101">
        <f t="shared" si="34"/>
        <v>32216.599999999977</v>
      </c>
      <c r="R961" s="47">
        <f t="shared" si="35"/>
        <v>99.25267437061494</v>
      </c>
    </row>
    <row r="962" spans="1:18" x14ac:dyDescent="0.3">
      <c r="A962" s="45">
        <v>3</v>
      </c>
      <c r="B962" s="44" t="s">
        <v>240</v>
      </c>
      <c r="C962" s="44" t="s">
        <v>1155</v>
      </c>
      <c r="D962" s="44" t="s">
        <v>326</v>
      </c>
      <c r="E962" s="44" t="s">
        <v>1156</v>
      </c>
      <c r="F962" s="44" t="s">
        <v>370</v>
      </c>
      <c r="G962" s="398" t="s">
        <v>2057</v>
      </c>
      <c r="H962" s="49">
        <v>2013</v>
      </c>
      <c r="I962" s="45">
        <v>2</v>
      </c>
      <c r="J962" s="103">
        <f>นครพนม!F65</f>
        <v>303986.83</v>
      </c>
      <c r="K962" s="109">
        <f>นครพนม!AK65</f>
        <v>497669.74</v>
      </c>
      <c r="L962" s="50">
        <f>นครพนม!AL65</f>
        <v>280172.56</v>
      </c>
      <c r="M962" s="50">
        <f>นครพนม!AM65</f>
        <v>234114.82</v>
      </c>
      <c r="N962" s="44"/>
      <c r="O962" s="44"/>
      <c r="P962" s="44"/>
      <c r="Q962" s="101">
        <f t="shared" si="34"/>
        <v>46057.739999999991</v>
      </c>
      <c r="R962" s="47">
        <f t="shared" si="35"/>
        <v>139.18159960258322</v>
      </c>
    </row>
    <row r="963" spans="1:18" x14ac:dyDescent="0.3">
      <c r="A963" s="45">
        <v>4</v>
      </c>
      <c r="B963" s="44" t="s">
        <v>240</v>
      </c>
      <c r="C963" s="44" t="s">
        <v>1155</v>
      </c>
      <c r="D963" s="44" t="s">
        <v>326</v>
      </c>
      <c r="E963" s="44" t="s">
        <v>1156</v>
      </c>
      <c r="F963" s="44" t="s">
        <v>370</v>
      </c>
      <c r="G963" s="398" t="s">
        <v>2058</v>
      </c>
      <c r="H963" s="49">
        <v>1672</v>
      </c>
      <c r="I963" s="45">
        <v>2</v>
      </c>
      <c r="J963" s="103">
        <f>นครพนม!F66</f>
        <v>666876.79</v>
      </c>
      <c r="K963" s="109">
        <f>นครพนม!AK66</f>
        <v>719668.26000000013</v>
      </c>
      <c r="L963" s="50">
        <f>นครพนม!AL66</f>
        <v>385007.92000000004</v>
      </c>
      <c r="M963" s="50">
        <f>นครพนม!AM66</f>
        <v>297568.25</v>
      </c>
      <c r="N963" s="44"/>
      <c r="O963" s="44"/>
      <c r="P963" s="44"/>
      <c r="Q963" s="101">
        <f t="shared" si="34"/>
        <v>87439.670000000042</v>
      </c>
      <c r="R963" s="47">
        <f t="shared" si="35"/>
        <v>230.26789473684212</v>
      </c>
    </row>
    <row r="964" spans="1:18" x14ac:dyDescent="0.3">
      <c r="A964" s="45">
        <v>5</v>
      </c>
      <c r="B964" s="44" t="s">
        <v>240</v>
      </c>
      <c r="C964" s="44" t="s">
        <v>1155</v>
      </c>
      <c r="D964" s="44" t="s">
        <v>326</v>
      </c>
      <c r="E964" s="44" t="s">
        <v>1156</v>
      </c>
      <c r="F964" s="44" t="s">
        <v>370</v>
      </c>
      <c r="G964" s="398" t="s">
        <v>2059</v>
      </c>
      <c r="H964" s="49">
        <v>4546</v>
      </c>
      <c r="I964" s="45">
        <v>4</v>
      </c>
      <c r="J964" s="103">
        <f>นครพนม!F67</f>
        <v>241378.82</v>
      </c>
      <c r="K964" s="109">
        <f>นครพนม!AK67</f>
        <v>351458.47</v>
      </c>
      <c r="L964" s="50">
        <f>นครพนม!AL67</f>
        <v>441733.98</v>
      </c>
      <c r="M964" s="50">
        <f>นครพนม!AM67</f>
        <v>436471.55</v>
      </c>
      <c r="N964" s="44"/>
      <c r="O964" s="44"/>
      <c r="P964" s="44"/>
      <c r="Q964" s="101">
        <f t="shared" si="34"/>
        <v>5262.429999999993</v>
      </c>
      <c r="R964" s="47">
        <f t="shared" si="35"/>
        <v>97.169815222173341</v>
      </c>
    </row>
    <row r="965" spans="1:18" x14ac:dyDescent="0.3">
      <c r="A965" s="45">
        <v>6</v>
      </c>
      <c r="B965" s="44" t="s">
        <v>240</v>
      </c>
      <c r="C965" s="44" t="s">
        <v>1155</v>
      </c>
      <c r="D965" s="44" t="s">
        <v>326</v>
      </c>
      <c r="E965" s="44" t="s">
        <v>1156</v>
      </c>
      <c r="F965" s="44" t="s">
        <v>370</v>
      </c>
      <c r="G965" s="398" t="s">
        <v>2060</v>
      </c>
      <c r="H965" s="49">
        <v>3867</v>
      </c>
      <c r="I965" s="45">
        <v>3</v>
      </c>
      <c r="J965" s="103">
        <f>นครพนม!F68</f>
        <v>721736.91</v>
      </c>
      <c r="K965" s="109">
        <f>นครพนม!AK68</f>
        <v>763440.66</v>
      </c>
      <c r="L965" s="50">
        <f>นครพนม!AL68</f>
        <v>566584.89</v>
      </c>
      <c r="M965" s="50">
        <f>นครพนม!AM68</f>
        <v>542864.30000000005</v>
      </c>
      <c r="N965" s="44"/>
      <c r="O965" s="44"/>
      <c r="P965" s="44"/>
      <c r="Q965" s="101">
        <f t="shared" si="34"/>
        <v>23720.589999999967</v>
      </c>
      <c r="R965" s="47">
        <f t="shared" si="35"/>
        <v>146.51794414274633</v>
      </c>
    </row>
    <row r="966" spans="1:18" x14ac:dyDescent="0.3">
      <c r="A966" s="45">
        <v>7</v>
      </c>
      <c r="B966" s="44" t="s">
        <v>240</v>
      </c>
      <c r="C966" s="44" t="s">
        <v>1155</v>
      </c>
      <c r="D966" s="44" t="s">
        <v>326</v>
      </c>
      <c r="E966" s="44" t="s">
        <v>1156</v>
      </c>
      <c r="F966" s="44" t="s">
        <v>370</v>
      </c>
      <c r="G966" s="398" t="s">
        <v>2061</v>
      </c>
      <c r="H966" s="49">
        <v>2282</v>
      </c>
      <c r="I966" s="45">
        <v>2</v>
      </c>
      <c r="J966" s="103">
        <f>นครพนม!F69</f>
        <v>597440.44999999995</v>
      </c>
      <c r="K966" s="109">
        <f>นครพนม!AK69</f>
        <v>741541.78</v>
      </c>
      <c r="L966" s="50">
        <f>นครพนม!AL69</f>
        <v>335216.36</v>
      </c>
      <c r="M966" s="50">
        <f>นครพนม!AM69</f>
        <v>314808.12</v>
      </c>
      <c r="N966" s="44"/>
      <c r="O966" s="44"/>
      <c r="P966" s="44"/>
      <c r="Q966" s="101">
        <f t="shared" si="34"/>
        <v>20408.239999999991</v>
      </c>
      <c r="R966" s="47">
        <f t="shared" si="35"/>
        <v>146.89586327782646</v>
      </c>
    </row>
    <row r="967" spans="1:18" x14ac:dyDescent="0.3">
      <c r="A967" s="45">
        <v>8</v>
      </c>
      <c r="B967" s="44" t="s">
        <v>240</v>
      </c>
      <c r="C967" s="44" t="s">
        <v>1155</v>
      </c>
      <c r="D967" s="44" t="s">
        <v>326</v>
      </c>
      <c r="E967" s="44" t="s">
        <v>1156</v>
      </c>
      <c r="F967" s="44" t="s">
        <v>370</v>
      </c>
      <c r="G967" s="398" t="s">
        <v>2062</v>
      </c>
      <c r="H967" s="49">
        <v>2718</v>
      </c>
      <c r="I967" s="45">
        <v>2</v>
      </c>
      <c r="J967" s="103">
        <f>นครพนม!F70</f>
        <v>636072.15</v>
      </c>
      <c r="K967" s="109">
        <f>นครพนม!AK70</f>
        <v>697785</v>
      </c>
      <c r="L967" s="50">
        <f>นครพนม!AL70</f>
        <v>518213.68</v>
      </c>
      <c r="M967" s="50">
        <f>นครพนม!AM70</f>
        <v>459317.73</v>
      </c>
      <c r="N967" s="44"/>
      <c r="O967" s="44"/>
      <c r="P967" s="44"/>
      <c r="Q967" s="101">
        <f t="shared" ref="Q967:Q1029" si="36">L967-M967</f>
        <v>58895.950000000012</v>
      </c>
      <c r="R967" s="47">
        <f t="shared" ref="R967:R1028" si="37">L967/H967</f>
        <v>190.6599264164827</v>
      </c>
    </row>
    <row r="968" spans="1:18" x14ac:dyDescent="0.3">
      <c r="A968" s="45">
        <v>9</v>
      </c>
      <c r="B968" s="44" t="s">
        <v>240</v>
      </c>
      <c r="C968" s="44" t="s">
        <v>1155</v>
      </c>
      <c r="D968" s="44" t="s">
        <v>326</v>
      </c>
      <c r="E968" s="44" t="s">
        <v>1156</v>
      </c>
      <c r="F968" s="44" t="s">
        <v>370</v>
      </c>
      <c r="G968" s="398" t="s">
        <v>2063</v>
      </c>
      <c r="H968" s="49">
        <v>4883</v>
      </c>
      <c r="I968" s="45">
        <v>4</v>
      </c>
      <c r="J968" s="103">
        <f>นครพนม!F71</f>
        <v>290854.21999999997</v>
      </c>
      <c r="K968" s="109">
        <f>นครพนม!AK71</f>
        <v>341426.58999999997</v>
      </c>
      <c r="L968" s="50">
        <f>นครพนม!AL71</f>
        <v>421709.77</v>
      </c>
      <c r="M968" s="50">
        <f>นครพนม!AM71</f>
        <v>430497.48</v>
      </c>
      <c r="N968" s="44"/>
      <c r="O968" s="44"/>
      <c r="P968" s="44"/>
      <c r="Q968" s="101">
        <f t="shared" si="36"/>
        <v>-8787.7099999999627</v>
      </c>
      <c r="R968" s="47">
        <f t="shared" si="37"/>
        <v>86.3628445627688</v>
      </c>
    </row>
    <row r="969" spans="1:18" x14ac:dyDescent="0.3">
      <c r="A969" s="45">
        <v>10</v>
      </c>
      <c r="B969" s="44" t="s">
        <v>240</v>
      </c>
      <c r="C969" s="44" t="s">
        <v>1155</v>
      </c>
      <c r="D969" s="44" t="s">
        <v>326</v>
      </c>
      <c r="E969" s="44" t="s">
        <v>1156</v>
      </c>
      <c r="F969" s="44" t="s">
        <v>370</v>
      </c>
      <c r="G969" s="398" t="s">
        <v>2064</v>
      </c>
      <c r="H969" s="49">
        <v>4275</v>
      </c>
      <c r="I969" s="45">
        <v>3</v>
      </c>
      <c r="J969" s="103">
        <f>นครพนม!F72</f>
        <v>516818.53</v>
      </c>
      <c r="K969" s="109">
        <f>นครพนม!AK72</f>
        <v>659822.18000000005</v>
      </c>
      <c r="L969" s="50">
        <f>นครพนม!AL72</f>
        <v>624096.88</v>
      </c>
      <c r="M969" s="50">
        <f>นครพนม!AM72</f>
        <v>497886.86000000004</v>
      </c>
      <c r="N969" s="44"/>
      <c r="O969" s="44"/>
      <c r="P969" s="44"/>
      <c r="Q969" s="101">
        <f t="shared" si="36"/>
        <v>126210.01999999996</v>
      </c>
      <c r="R969" s="47">
        <f t="shared" si="37"/>
        <v>145.98757426900585</v>
      </c>
    </row>
    <row r="970" spans="1:18" x14ac:dyDescent="0.3">
      <c r="A970" s="45">
        <v>11</v>
      </c>
      <c r="B970" s="44" t="s">
        <v>240</v>
      </c>
      <c r="C970" s="44" t="s">
        <v>1155</v>
      </c>
      <c r="D970" s="44" t="s">
        <v>326</v>
      </c>
      <c r="E970" s="44" t="s">
        <v>1156</v>
      </c>
      <c r="F970" s="44" t="s">
        <v>370</v>
      </c>
      <c r="G970" s="398" t="s">
        <v>2065</v>
      </c>
      <c r="H970" s="49">
        <v>3121</v>
      </c>
      <c r="I970" s="45">
        <v>3</v>
      </c>
      <c r="J970" s="103">
        <f>นครพนม!F73</f>
        <v>336341.63</v>
      </c>
      <c r="K970" s="109">
        <f>นครพนม!AK73</f>
        <v>368883.05</v>
      </c>
      <c r="L970" s="50">
        <f>นครพนม!AL73</f>
        <v>365436.17000000004</v>
      </c>
      <c r="M970" s="50">
        <f>นครพนม!AM73</f>
        <v>440791.24</v>
      </c>
      <c r="N970" s="44"/>
      <c r="O970" s="44"/>
      <c r="P970" s="44"/>
      <c r="Q970" s="101">
        <f t="shared" si="36"/>
        <v>-75355.069999999949</v>
      </c>
      <c r="R970" s="47">
        <f t="shared" si="37"/>
        <v>117.08944889458508</v>
      </c>
    </row>
    <row r="971" spans="1:18" x14ac:dyDescent="0.3">
      <c r="A971" s="45">
        <v>12</v>
      </c>
      <c r="B971" s="44" t="s">
        <v>240</v>
      </c>
      <c r="C971" s="44" t="s">
        <v>1155</v>
      </c>
      <c r="D971" s="44" t="s">
        <v>326</v>
      </c>
      <c r="E971" s="44" t="s">
        <v>1156</v>
      </c>
      <c r="F971" s="44" t="s">
        <v>370</v>
      </c>
      <c r="G971" s="398" t="s">
        <v>2066</v>
      </c>
      <c r="H971" s="49">
        <v>1601</v>
      </c>
      <c r="I971" s="45">
        <v>2</v>
      </c>
      <c r="J971" s="103">
        <f>นครพนม!F74</f>
        <v>483762.78</v>
      </c>
      <c r="K971" s="109">
        <f>นครพนม!AK74</f>
        <v>492092.33</v>
      </c>
      <c r="L971" s="50">
        <f>นครพนม!AL74</f>
        <v>326631.71000000002</v>
      </c>
      <c r="M971" s="50">
        <f>นครพนม!AM74</f>
        <v>304402.51</v>
      </c>
      <c r="N971" s="44"/>
      <c r="O971" s="44"/>
      <c r="P971" s="44"/>
      <c r="Q971" s="101">
        <f t="shared" si="36"/>
        <v>22229.200000000012</v>
      </c>
      <c r="R971" s="47">
        <f t="shared" si="37"/>
        <v>204.01730793254217</v>
      </c>
    </row>
    <row r="972" spans="1:18" x14ac:dyDescent="0.3">
      <c r="A972" s="45">
        <v>13</v>
      </c>
      <c r="B972" s="44" t="s">
        <v>240</v>
      </c>
      <c r="C972" s="44" t="s">
        <v>1155</v>
      </c>
      <c r="D972" s="44" t="s">
        <v>326</v>
      </c>
      <c r="E972" s="44" t="s">
        <v>1156</v>
      </c>
      <c r="F972" s="44" t="s">
        <v>370</v>
      </c>
      <c r="G972" s="398" t="s">
        <v>2067</v>
      </c>
      <c r="H972" s="49">
        <v>4298</v>
      </c>
      <c r="I972" s="45">
        <v>3</v>
      </c>
      <c r="J972" s="103">
        <f>นครพนม!F75</f>
        <v>274152.82</v>
      </c>
      <c r="K972" s="109">
        <f>นครพนม!AK75</f>
        <v>318291.19</v>
      </c>
      <c r="L972" s="50">
        <f>นครพนม!AL75</f>
        <v>486835.18000000005</v>
      </c>
      <c r="M972" s="50">
        <f>นครพนม!AM75</f>
        <v>410481.75</v>
      </c>
      <c r="N972" s="44"/>
      <c r="O972" s="44"/>
      <c r="P972" s="44"/>
      <c r="Q972" s="101">
        <f t="shared" si="36"/>
        <v>76353.430000000051</v>
      </c>
      <c r="R972" s="47">
        <f t="shared" si="37"/>
        <v>113.27016751977665</v>
      </c>
    </row>
    <row r="973" spans="1:18" x14ac:dyDescent="0.3">
      <c r="A973" s="45">
        <v>14</v>
      </c>
      <c r="B973" s="44" t="s">
        <v>240</v>
      </c>
      <c r="C973" s="44" t="s">
        <v>1155</v>
      </c>
      <c r="D973" s="44" t="s">
        <v>326</v>
      </c>
      <c r="E973" s="44" t="s">
        <v>1156</v>
      </c>
      <c r="F973" s="44" t="s">
        <v>370</v>
      </c>
      <c r="G973" s="398" t="s">
        <v>2068</v>
      </c>
      <c r="H973" s="49">
        <v>4211</v>
      </c>
      <c r="I973" s="45">
        <v>3</v>
      </c>
      <c r="J973" s="103">
        <f>นครพนม!F76</f>
        <v>443271.37</v>
      </c>
      <c r="K973" s="109">
        <f>นครพนม!AK76</f>
        <v>557896.81999999995</v>
      </c>
      <c r="L973" s="50">
        <f>นครพนม!AL76</f>
        <v>325936.26</v>
      </c>
      <c r="M973" s="50">
        <f>นครพนม!AM76</f>
        <v>314194.56</v>
      </c>
      <c r="N973" s="44"/>
      <c r="O973" s="44"/>
      <c r="P973" s="44"/>
      <c r="Q973" s="101">
        <f t="shared" si="36"/>
        <v>11741.700000000012</v>
      </c>
      <c r="R973" s="47">
        <f t="shared" si="37"/>
        <v>77.401154120161479</v>
      </c>
    </row>
    <row r="974" spans="1:18" x14ac:dyDescent="0.3">
      <c r="A974" s="45">
        <v>15</v>
      </c>
      <c r="B974" s="44" t="s">
        <v>240</v>
      </c>
      <c r="C974" s="44" t="s">
        <v>1155</v>
      </c>
      <c r="D974" s="44" t="s">
        <v>326</v>
      </c>
      <c r="E974" s="44" t="s">
        <v>1156</v>
      </c>
      <c r="F974" s="44" t="s">
        <v>370</v>
      </c>
      <c r="G974" s="398" t="s">
        <v>2069</v>
      </c>
      <c r="H974" s="49">
        <v>3166</v>
      </c>
      <c r="I974" s="45">
        <v>3</v>
      </c>
      <c r="J974" s="103">
        <f>นครพนม!F77</f>
        <v>302215.39</v>
      </c>
      <c r="K974" s="109">
        <f>นครพนม!AK77</f>
        <v>36178.710000000021</v>
      </c>
      <c r="L974" s="50">
        <f>นครพนม!AL77</f>
        <v>452747.08</v>
      </c>
      <c r="M974" s="50">
        <f>นครพนม!AM77</f>
        <v>347116.06</v>
      </c>
      <c r="N974" s="44"/>
      <c r="O974" s="44"/>
      <c r="P974" s="44"/>
      <c r="Q974" s="101">
        <f t="shared" si="36"/>
        <v>105631.02000000002</v>
      </c>
      <c r="R974" s="47">
        <f t="shared" si="37"/>
        <v>143.00286797220468</v>
      </c>
    </row>
    <row r="975" spans="1:18" x14ac:dyDescent="0.3">
      <c r="A975" s="45">
        <v>16</v>
      </c>
      <c r="B975" s="44" t="s">
        <v>240</v>
      </c>
      <c r="C975" s="44" t="s">
        <v>1155</v>
      </c>
      <c r="D975" s="44" t="s">
        <v>326</v>
      </c>
      <c r="E975" s="44" t="s">
        <v>1156</v>
      </c>
      <c r="F975" s="44" t="s">
        <v>370</v>
      </c>
      <c r="G975" s="398" t="s">
        <v>2070</v>
      </c>
      <c r="H975" s="49">
        <v>2186</v>
      </c>
      <c r="I975" s="45">
        <v>2</v>
      </c>
      <c r="J975" s="103">
        <f>นครพนม!F78</f>
        <v>507785.5</v>
      </c>
      <c r="K975" s="109">
        <f>นครพนม!AK78</f>
        <v>757027.11</v>
      </c>
      <c r="L975" s="50">
        <f>นครพนม!AL78</f>
        <v>219147.36</v>
      </c>
      <c r="M975" s="50">
        <f>นครพนม!AM78</f>
        <v>231868.1</v>
      </c>
      <c r="N975" s="44"/>
      <c r="O975" s="44"/>
      <c r="P975" s="44"/>
      <c r="Q975" s="101">
        <f t="shared" si="36"/>
        <v>-12720.74000000002</v>
      </c>
      <c r="R975" s="47">
        <f t="shared" si="37"/>
        <v>100.2503934126258</v>
      </c>
    </row>
    <row r="976" spans="1:18" s="4" customFormat="1" x14ac:dyDescent="0.3">
      <c r="A976" s="89">
        <v>5</v>
      </c>
      <c r="B976" s="90" t="s">
        <v>240</v>
      </c>
      <c r="C976" s="90"/>
      <c r="D976" s="90"/>
      <c r="E976" s="90" t="s">
        <v>267</v>
      </c>
      <c r="F976" s="90"/>
      <c r="G976" s="399" t="s">
        <v>1173</v>
      </c>
      <c r="H976" s="91">
        <f>SUM(H960:H974)</f>
        <v>47499</v>
      </c>
      <c r="I976" s="89"/>
      <c r="J976" s="92">
        <f>SUM(J960:J974)</f>
        <v>6058865.0900000008</v>
      </c>
      <c r="K976" s="110">
        <f>SUM(K960:K974)</f>
        <v>6917452.4800000004</v>
      </c>
      <c r="L976" s="92">
        <f>SUM(L960:L974)</f>
        <v>6011300.8999999994</v>
      </c>
      <c r="M976" s="92">
        <f>SUM(M960:M974)</f>
        <v>5479277.0899999989</v>
      </c>
      <c r="N976" s="90">
        <v>15</v>
      </c>
      <c r="O976" s="90">
        <v>15</v>
      </c>
      <c r="P976" s="90">
        <f>N976-O976</f>
        <v>0</v>
      </c>
      <c r="Q976" s="102">
        <f t="shared" si="36"/>
        <v>532023.81000000052</v>
      </c>
      <c r="R976" s="100">
        <f>L976/H976</f>
        <v>126.55636750247372</v>
      </c>
    </row>
    <row r="977" spans="1:18" x14ac:dyDescent="0.3">
      <c r="A977" s="45">
        <v>1</v>
      </c>
      <c r="B977" s="44" t="s">
        <v>240</v>
      </c>
      <c r="C977" s="44" t="s">
        <v>1174</v>
      </c>
      <c r="D977" s="44" t="s">
        <v>297</v>
      </c>
      <c r="E977" s="44" t="s">
        <v>1175</v>
      </c>
      <c r="F977" s="44" t="s">
        <v>400</v>
      </c>
      <c r="G977" s="398" t="s">
        <v>1176</v>
      </c>
      <c r="H977" s="49"/>
      <c r="I977" s="45"/>
      <c r="J977" s="103"/>
      <c r="K977" s="109"/>
      <c r="L977" s="50"/>
      <c r="M977" s="50"/>
      <c r="N977" s="44"/>
      <c r="O977" s="44"/>
      <c r="P977" s="44"/>
    </row>
    <row r="978" spans="1:18" x14ac:dyDescent="0.3">
      <c r="A978" s="45">
        <v>2</v>
      </c>
      <c r="B978" s="44" t="s">
        <v>240</v>
      </c>
      <c r="C978" s="44" t="s">
        <v>1174</v>
      </c>
      <c r="D978" s="44" t="s">
        <v>297</v>
      </c>
      <c r="E978" s="44" t="s">
        <v>1175</v>
      </c>
      <c r="F978" s="44" t="s">
        <v>370</v>
      </c>
      <c r="G978" s="398" t="s">
        <v>2071</v>
      </c>
      <c r="H978" s="49">
        <v>3311</v>
      </c>
      <c r="I978" s="45">
        <v>3</v>
      </c>
      <c r="J978" s="103">
        <f>นครพนม!F79</f>
        <v>320980.95</v>
      </c>
      <c r="K978" s="109">
        <f>นครพนม!AK79</f>
        <v>346626.73</v>
      </c>
      <c r="L978" s="50">
        <f>นครพนม!AL79</f>
        <v>528059.66</v>
      </c>
      <c r="M978" s="50">
        <f>นครพนม!AM79</f>
        <v>430890.8</v>
      </c>
      <c r="N978" s="44"/>
      <c r="O978" s="44"/>
      <c r="P978" s="44"/>
      <c r="Q978" s="101">
        <f t="shared" si="36"/>
        <v>97168.860000000044</v>
      </c>
      <c r="R978" s="47">
        <f t="shared" si="37"/>
        <v>159.48645726366658</v>
      </c>
    </row>
    <row r="979" spans="1:18" x14ac:dyDescent="0.3">
      <c r="A979" s="45">
        <v>3</v>
      </c>
      <c r="B979" s="44" t="s">
        <v>240</v>
      </c>
      <c r="C979" s="44" t="s">
        <v>1174</v>
      </c>
      <c r="D979" s="44" t="s">
        <v>297</v>
      </c>
      <c r="E979" s="44" t="s">
        <v>1175</v>
      </c>
      <c r="F979" s="44" t="s">
        <v>370</v>
      </c>
      <c r="G979" s="398" t="s">
        <v>2072</v>
      </c>
      <c r="H979" s="49">
        <v>2139</v>
      </c>
      <c r="I979" s="45">
        <v>2</v>
      </c>
      <c r="J979" s="103">
        <f>นครพนม!F80</f>
        <v>278240.07</v>
      </c>
      <c r="K979" s="109">
        <f>นครพนม!AK80</f>
        <v>327419.89</v>
      </c>
      <c r="L979" s="50">
        <f>นครพนม!AL80</f>
        <v>402976.95999999996</v>
      </c>
      <c r="M979" s="50">
        <f>นครพนม!AM80</f>
        <v>364571.46</v>
      </c>
      <c r="N979" s="44"/>
      <c r="O979" s="44"/>
      <c r="P979" s="44"/>
      <c r="Q979" s="101">
        <f t="shared" si="36"/>
        <v>38405.499999999942</v>
      </c>
      <c r="R979" s="47">
        <f t="shared" si="37"/>
        <v>188.39502571294997</v>
      </c>
    </row>
    <row r="980" spans="1:18" x14ac:dyDescent="0.3">
      <c r="A980" s="45">
        <v>4</v>
      </c>
      <c r="B980" s="44" t="s">
        <v>240</v>
      </c>
      <c r="C980" s="44" t="s">
        <v>1174</v>
      </c>
      <c r="D980" s="44" t="s">
        <v>297</v>
      </c>
      <c r="E980" s="44" t="s">
        <v>1175</v>
      </c>
      <c r="F980" s="44" t="s">
        <v>370</v>
      </c>
      <c r="G980" s="398" t="s">
        <v>2073</v>
      </c>
      <c r="H980" s="49">
        <v>4074</v>
      </c>
      <c r="I980" s="45">
        <v>3</v>
      </c>
      <c r="J980" s="103">
        <f>นครพนม!F81</f>
        <v>567009.47</v>
      </c>
      <c r="K980" s="109">
        <f>นครพนม!AK81</f>
        <v>529275.85</v>
      </c>
      <c r="L980" s="50">
        <f>นครพนม!AL81</f>
        <v>504348.31</v>
      </c>
      <c r="M980" s="50">
        <f>นครพนม!AM81</f>
        <v>464421.82999999996</v>
      </c>
      <c r="N980" s="44"/>
      <c r="O980" s="44"/>
      <c r="P980" s="44"/>
      <c r="Q980" s="101">
        <f t="shared" si="36"/>
        <v>39926.48000000004</v>
      </c>
      <c r="R980" s="47">
        <f t="shared" si="37"/>
        <v>123.79683603338242</v>
      </c>
    </row>
    <row r="981" spans="1:18" x14ac:dyDescent="0.3">
      <c r="A981" s="45">
        <v>5</v>
      </c>
      <c r="B981" s="44" t="s">
        <v>240</v>
      </c>
      <c r="C981" s="44" t="s">
        <v>1174</v>
      </c>
      <c r="D981" s="44" t="s">
        <v>297</v>
      </c>
      <c r="E981" s="44" t="s">
        <v>1175</v>
      </c>
      <c r="F981" s="44" t="s">
        <v>370</v>
      </c>
      <c r="G981" s="398" t="s">
        <v>2074</v>
      </c>
      <c r="H981" s="49">
        <v>2831</v>
      </c>
      <c r="I981" s="45">
        <v>2</v>
      </c>
      <c r="J981" s="103">
        <f>นครพนม!F82</f>
        <v>182458.56</v>
      </c>
      <c r="K981" s="109">
        <f>นครพนม!AK82</f>
        <v>142881.16</v>
      </c>
      <c r="L981" s="50">
        <f>นครพนม!AL82</f>
        <v>434364.65</v>
      </c>
      <c r="M981" s="50">
        <f>นครพนม!AM82</f>
        <v>393501.62</v>
      </c>
      <c r="N981" s="44"/>
      <c r="O981" s="44"/>
      <c r="P981" s="44"/>
      <c r="Q981" s="101">
        <f t="shared" si="36"/>
        <v>40863.030000000028</v>
      </c>
      <c r="R981" s="47">
        <f t="shared" si="37"/>
        <v>153.4315259625574</v>
      </c>
    </row>
    <row r="982" spans="1:18" x14ac:dyDescent="0.3">
      <c r="A982" s="45">
        <v>6</v>
      </c>
      <c r="B982" s="44" t="s">
        <v>240</v>
      </c>
      <c r="C982" s="44" t="s">
        <v>1174</v>
      </c>
      <c r="D982" s="44" t="s">
        <v>297</v>
      </c>
      <c r="E982" s="44" t="s">
        <v>1175</v>
      </c>
      <c r="F982" s="44" t="s">
        <v>370</v>
      </c>
      <c r="G982" s="398" t="s">
        <v>2075</v>
      </c>
      <c r="H982" s="49">
        <v>3099</v>
      </c>
      <c r="I982" s="45">
        <v>3</v>
      </c>
      <c r="J982" s="103">
        <f>นครพนม!F83</f>
        <v>408811.55</v>
      </c>
      <c r="K982" s="109">
        <f>นครพนม!AK83</f>
        <v>442144.66</v>
      </c>
      <c r="L982" s="50">
        <f>นครพนม!AL83</f>
        <v>607780.44999999995</v>
      </c>
      <c r="M982" s="50">
        <f>นครพนม!AM83</f>
        <v>456115.39999999997</v>
      </c>
      <c r="N982" s="44"/>
      <c r="O982" s="44"/>
      <c r="P982" s="44"/>
      <c r="Q982" s="101">
        <f t="shared" si="36"/>
        <v>151665.04999999999</v>
      </c>
      <c r="R982" s="47">
        <f t="shared" si="37"/>
        <v>196.12147466924813</v>
      </c>
    </row>
    <row r="983" spans="1:18" x14ac:dyDescent="0.3">
      <c r="A983" s="45">
        <v>7</v>
      </c>
      <c r="B983" s="44" t="s">
        <v>240</v>
      </c>
      <c r="C983" s="44" t="s">
        <v>1174</v>
      </c>
      <c r="D983" s="44" t="s">
        <v>297</v>
      </c>
      <c r="E983" s="44" t="s">
        <v>1175</v>
      </c>
      <c r="F983" s="44" t="s">
        <v>370</v>
      </c>
      <c r="G983" s="398" t="s">
        <v>2076</v>
      </c>
      <c r="H983" s="49">
        <v>1867</v>
      </c>
      <c r="I983" s="45">
        <v>2</v>
      </c>
      <c r="J983" s="103">
        <f>นครพนม!F84</f>
        <v>297679.3</v>
      </c>
      <c r="K983" s="109">
        <f>นครพนม!AK84</f>
        <v>305325.86</v>
      </c>
      <c r="L983" s="50">
        <f>นครพนม!AL84</f>
        <v>569361.04</v>
      </c>
      <c r="M983" s="50">
        <f>นครพนม!AM84</f>
        <v>395121.95</v>
      </c>
      <c r="N983" s="44"/>
      <c r="O983" s="44"/>
      <c r="P983" s="44"/>
      <c r="Q983" s="101">
        <f t="shared" si="36"/>
        <v>174239.09000000003</v>
      </c>
      <c r="R983" s="47">
        <f t="shared" si="37"/>
        <v>304.9603856454205</v>
      </c>
    </row>
    <row r="984" spans="1:18" x14ac:dyDescent="0.3">
      <c r="A984" s="45">
        <v>8</v>
      </c>
      <c r="B984" s="44" t="s">
        <v>240</v>
      </c>
      <c r="C984" s="44" t="s">
        <v>1174</v>
      </c>
      <c r="D984" s="44" t="s">
        <v>297</v>
      </c>
      <c r="E984" s="44" t="s">
        <v>1175</v>
      </c>
      <c r="F984" s="44" t="s">
        <v>370</v>
      </c>
      <c r="G984" s="398" t="s">
        <v>2077</v>
      </c>
      <c r="H984" s="49">
        <v>2692</v>
      </c>
      <c r="I984" s="45">
        <v>2</v>
      </c>
      <c r="J984" s="103">
        <f>นครพนม!F85</f>
        <v>570038.05000000005</v>
      </c>
      <c r="K984" s="109">
        <f>นครพนม!AK85</f>
        <v>624364.63</v>
      </c>
      <c r="L984" s="50">
        <f>นครพนม!AL85</f>
        <v>365445.99</v>
      </c>
      <c r="M984" s="50">
        <f>นครพนม!AM85</f>
        <v>403528.66000000003</v>
      </c>
      <c r="N984" s="44"/>
      <c r="O984" s="44"/>
      <c r="P984" s="44"/>
      <c r="Q984" s="101">
        <f t="shared" si="36"/>
        <v>-38082.670000000042</v>
      </c>
      <c r="R984" s="47">
        <f t="shared" si="37"/>
        <v>135.75259658246657</v>
      </c>
    </row>
    <row r="985" spans="1:18" x14ac:dyDescent="0.3">
      <c r="A985" s="45">
        <v>9</v>
      </c>
      <c r="B985" s="44" t="s">
        <v>240</v>
      </c>
      <c r="C985" s="44" t="s">
        <v>1174</v>
      </c>
      <c r="D985" s="44" t="s">
        <v>297</v>
      </c>
      <c r="E985" s="44" t="s">
        <v>1175</v>
      </c>
      <c r="F985" s="44" t="s">
        <v>370</v>
      </c>
      <c r="G985" s="398" t="s">
        <v>2078</v>
      </c>
      <c r="H985" s="49">
        <v>1950</v>
      </c>
      <c r="I985" s="45">
        <v>2</v>
      </c>
      <c r="J985" s="103">
        <f>นครพนม!F86</f>
        <v>26751.09</v>
      </c>
      <c r="K985" s="109">
        <f>นครพนม!AK86</f>
        <v>56244.07</v>
      </c>
      <c r="L985" s="50">
        <f>นครพนม!AL86</f>
        <v>430729.22</v>
      </c>
      <c r="M985" s="50">
        <f>นครพนม!AM86</f>
        <v>483618.13</v>
      </c>
      <c r="N985" s="44"/>
      <c r="O985" s="44"/>
      <c r="P985" s="44"/>
      <c r="Q985" s="101">
        <f t="shared" si="36"/>
        <v>-52888.910000000033</v>
      </c>
      <c r="R985" s="47">
        <f t="shared" si="37"/>
        <v>220.88677948717947</v>
      </c>
    </row>
    <row r="986" spans="1:18" x14ac:dyDescent="0.3">
      <c r="A986" s="45">
        <v>10</v>
      </c>
      <c r="B986" s="44" t="s">
        <v>240</v>
      </c>
      <c r="C986" s="44" t="s">
        <v>1174</v>
      </c>
      <c r="D986" s="44" t="s">
        <v>297</v>
      </c>
      <c r="E986" s="44" t="s">
        <v>1175</v>
      </c>
      <c r="F986" s="44" t="s">
        <v>370</v>
      </c>
      <c r="G986" s="398" t="s">
        <v>2079</v>
      </c>
      <c r="H986" s="49">
        <v>2898</v>
      </c>
      <c r="I986" s="45">
        <v>2</v>
      </c>
      <c r="J986" s="103">
        <f>นครพนม!F87</f>
        <v>814224.09</v>
      </c>
      <c r="K986" s="109">
        <f>นครพนม!AK87</f>
        <v>831174.04999999993</v>
      </c>
      <c r="L986" s="50">
        <f>นครพนม!AL87</f>
        <v>708986.29</v>
      </c>
      <c r="M986" s="50">
        <f>นครพนม!AM87</f>
        <v>479301.43000000005</v>
      </c>
      <c r="N986" s="44"/>
      <c r="O986" s="44"/>
      <c r="P986" s="44"/>
      <c r="Q986" s="101">
        <f t="shared" si="36"/>
        <v>229684.86</v>
      </c>
      <c r="R986" s="47">
        <f t="shared" si="37"/>
        <v>244.64675293305729</v>
      </c>
    </row>
    <row r="987" spans="1:18" s="150" customFormat="1" x14ac:dyDescent="0.3">
      <c r="A987" s="145">
        <v>11</v>
      </c>
      <c r="B987" s="146" t="s">
        <v>240</v>
      </c>
      <c r="C987" s="146" t="s">
        <v>1174</v>
      </c>
      <c r="D987" s="146" t="s">
        <v>297</v>
      </c>
      <c r="E987" s="146" t="s">
        <v>1175</v>
      </c>
      <c r="F987" s="146" t="s">
        <v>370</v>
      </c>
      <c r="G987" s="398" t="s">
        <v>2080</v>
      </c>
      <c r="H987" s="147">
        <v>1653</v>
      </c>
      <c r="I987" s="145">
        <v>2</v>
      </c>
      <c r="J987" s="103">
        <f>นครพนม!F88</f>
        <v>261269.52</v>
      </c>
      <c r="K987" s="109">
        <f>นครพนม!AK88</f>
        <v>254925.19999999998</v>
      </c>
      <c r="L987" s="50">
        <f>นครพนม!AL88</f>
        <v>561709.24</v>
      </c>
      <c r="M987" s="50">
        <f>นครพนม!AM88</f>
        <v>431540.06999999995</v>
      </c>
      <c r="N987" s="146"/>
      <c r="O987" s="146"/>
      <c r="P987" s="146"/>
      <c r="Q987" s="148">
        <f t="shared" si="36"/>
        <v>130169.17000000004</v>
      </c>
      <c r="R987" s="149">
        <f t="shared" si="37"/>
        <v>339.81200241984271</v>
      </c>
    </row>
    <row r="988" spans="1:18" s="4" customFormat="1" x14ac:dyDescent="0.3">
      <c r="A988" s="89">
        <v>6</v>
      </c>
      <c r="B988" s="90" t="s">
        <v>240</v>
      </c>
      <c r="C988" s="90"/>
      <c r="D988" s="90"/>
      <c r="E988" s="90" t="s">
        <v>267</v>
      </c>
      <c r="F988" s="90"/>
      <c r="G988" s="399" t="s">
        <v>1187</v>
      </c>
      <c r="H988" s="91">
        <f>SUM(H977:H987)</f>
        <v>26514</v>
      </c>
      <c r="I988" s="89"/>
      <c r="J988" s="92">
        <f>SUM(J977:J987)</f>
        <v>3727462.65</v>
      </c>
      <c r="K988" s="110">
        <f>SUM(K977:K987)</f>
        <v>3860382.0999999996</v>
      </c>
      <c r="L988" s="92">
        <f>SUM(L977:L987)</f>
        <v>5113761.8100000005</v>
      </c>
      <c r="M988" s="92">
        <f>SUM(M977:M987)</f>
        <v>4302611.3500000006</v>
      </c>
      <c r="N988" s="90">
        <v>10</v>
      </c>
      <c r="O988" s="90">
        <v>10</v>
      </c>
      <c r="P988" s="90">
        <f>N988-O988</f>
        <v>0</v>
      </c>
      <c r="Q988" s="102">
        <f t="shared" si="36"/>
        <v>811150.46</v>
      </c>
      <c r="R988" s="100">
        <f>L988/H988</f>
        <v>192.87025005657389</v>
      </c>
    </row>
    <row r="989" spans="1:18" x14ac:dyDescent="0.3">
      <c r="A989" s="45">
        <v>1</v>
      </c>
      <c r="B989" s="44" t="s">
        <v>240</v>
      </c>
      <c r="C989" s="44" t="s">
        <v>1188</v>
      </c>
      <c r="D989" s="44" t="s">
        <v>304</v>
      </c>
      <c r="E989" s="44" t="s">
        <v>1189</v>
      </c>
      <c r="F989" s="44" t="s">
        <v>400</v>
      </c>
      <c r="G989" s="398" t="s">
        <v>1190</v>
      </c>
      <c r="H989" s="49"/>
      <c r="I989" s="45"/>
      <c r="J989" s="103"/>
      <c r="K989" s="109"/>
      <c r="L989" s="50"/>
      <c r="M989" s="50"/>
      <c r="N989" s="44"/>
      <c r="O989" s="44"/>
      <c r="P989" s="44"/>
    </row>
    <row r="990" spans="1:18" x14ac:dyDescent="0.3">
      <c r="A990" s="45">
        <v>2</v>
      </c>
      <c r="B990" s="44" t="s">
        <v>240</v>
      </c>
      <c r="C990" s="44" t="s">
        <v>1188</v>
      </c>
      <c r="D990" s="44" t="s">
        <v>304</v>
      </c>
      <c r="E990" s="44" t="s">
        <v>1189</v>
      </c>
      <c r="F990" s="44" t="s">
        <v>370</v>
      </c>
      <c r="G990" s="398" t="s">
        <v>2081</v>
      </c>
      <c r="H990" s="49">
        <v>3711</v>
      </c>
      <c r="I990" s="45">
        <v>3</v>
      </c>
      <c r="J990" s="103">
        <f>นครพนม!F89</f>
        <v>482127.97</v>
      </c>
      <c r="K990" s="109">
        <f>นครพนม!AK89</f>
        <v>721402.21</v>
      </c>
      <c r="L990" s="50">
        <f>นครพนม!AL89</f>
        <v>707401</v>
      </c>
      <c r="M990" s="50">
        <f>นครพนม!AM89</f>
        <v>104613.85</v>
      </c>
      <c r="N990" s="44"/>
      <c r="O990" s="44"/>
      <c r="P990" s="44"/>
      <c r="Q990" s="101">
        <f t="shared" si="36"/>
        <v>602787.15</v>
      </c>
      <c r="R990" s="47">
        <f t="shared" si="37"/>
        <v>190.62274319590406</v>
      </c>
    </row>
    <row r="991" spans="1:18" x14ac:dyDescent="0.3">
      <c r="A991" s="45">
        <v>3</v>
      </c>
      <c r="B991" s="44" t="s">
        <v>240</v>
      </c>
      <c r="C991" s="44" t="s">
        <v>1188</v>
      </c>
      <c r="D991" s="44" t="s">
        <v>304</v>
      </c>
      <c r="E991" s="44" t="s">
        <v>1189</v>
      </c>
      <c r="F991" s="44" t="s">
        <v>370</v>
      </c>
      <c r="G991" s="398" t="s">
        <v>2082</v>
      </c>
      <c r="H991" s="49">
        <v>1437</v>
      </c>
      <c r="I991" s="45">
        <v>1</v>
      </c>
      <c r="J991" s="103">
        <f>นครพนม!F90</f>
        <v>432073.88</v>
      </c>
      <c r="K991" s="109">
        <f>นครพนม!AK90</f>
        <v>436618.54</v>
      </c>
      <c r="L991" s="50">
        <f>นครพนม!AL90</f>
        <v>396008</v>
      </c>
      <c r="M991" s="50">
        <f>นครพนม!AM90</f>
        <v>122217.28</v>
      </c>
      <c r="N991" s="44"/>
      <c r="O991" s="44"/>
      <c r="P991" s="44"/>
      <c r="Q991" s="101">
        <f t="shared" si="36"/>
        <v>273790.71999999997</v>
      </c>
      <c r="R991" s="47">
        <f t="shared" si="37"/>
        <v>275.57967988865693</v>
      </c>
    </row>
    <row r="992" spans="1:18" x14ac:dyDescent="0.3">
      <c r="A992" s="45">
        <v>4</v>
      </c>
      <c r="B992" s="44" t="s">
        <v>240</v>
      </c>
      <c r="C992" s="44" t="s">
        <v>1188</v>
      </c>
      <c r="D992" s="44" t="s">
        <v>304</v>
      </c>
      <c r="E992" s="44" t="s">
        <v>1189</v>
      </c>
      <c r="F992" s="44" t="s">
        <v>370</v>
      </c>
      <c r="G992" s="398" t="s">
        <v>2083</v>
      </c>
      <c r="H992" s="49">
        <v>3388</v>
      </c>
      <c r="I992" s="45">
        <v>3</v>
      </c>
      <c r="J992" s="103">
        <f>นครพนม!F91</f>
        <v>670614.84</v>
      </c>
      <c r="K992" s="109">
        <f>นครพนม!AK91</f>
        <v>760692.65999999992</v>
      </c>
      <c r="L992" s="50">
        <f>นครพนม!AL91</f>
        <v>1007720.0599999999</v>
      </c>
      <c r="M992" s="50">
        <f>นครพนม!AM91</f>
        <v>437857.51</v>
      </c>
      <c r="N992" s="44"/>
      <c r="O992" s="44"/>
      <c r="P992" s="44"/>
      <c r="Q992" s="101">
        <f t="shared" si="36"/>
        <v>569862.54999999993</v>
      </c>
      <c r="R992" s="47">
        <f t="shared" si="37"/>
        <v>297.43803423848874</v>
      </c>
    </row>
    <row r="993" spans="1:18" x14ac:dyDescent="0.3">
      <c r="A993" s="45">
        <v>5</v>
      </c>
      <c r="B993" s="44" t="s">
        <v>240</v>
      </c>
      <c r="C993" s="44" t="s">
        <v>1188</v>
      </c>
      <c r="D993" s="44" t="s">
        <v>304</v>
      </c>
      <c r="E993" s="44" t="s">
        <v>1189</v>
      </c>
      <c r="F993" s="44" t="s">
        <v>370</v>
      </c>
      <c r="G993" s="398" t="s">
        <v>2084</v>
      </c>
      <c r="H993" s="49">
        <v>2340</v>
      </c>
      <c r="I993" s="45">
        <v>2</v>
      </c>
      <c r="J993" s="103">
        <f>นครพนม!F92</f>
        <v>546802.99</v>
      </c>
      <c r="K993" s="109">
        <f>นครพนม!AK92</f>
        <v>653484.35</v>
      </c>
      <c r="L993" s="50">
        <f>นครพนม!AL92</f>
        <v>603189.28</v>
      </c>
      <c r="M993" s="50">
        <f>นครพนม!AM92</f>
        <v>208447.15</v>
      </c>
      <c r="N993" s="44"/>
      <c r="O993" s="44"/>
      <c r="P993" s="44"/>
      <c r="Q993" s="101">
        <f t="shared" si="36"/>
        <v>394742.13</v>
      </c>
      <c r="R993" s="47">
        <f t="shared" si="37"/>
        <v>257.7731965811966</v>
      </c>
    </row>
    <row r="994" spans="1:18" x14ac:dyDescent="0.3">
      <c r="A994" s="45">
        <v>6</v>
      </c>
      <c r="B994" s="44" t="s">
        <v>240</v>
      </c>
      <c r="C994" s="44" t="s">
        <v>1188</v>
      </c>
      <c r="D994" s="44" t="s">
        <v>304</v>
      </c>
      <c r="E994" s="44" t="s">
        <v>1189</v>
      </c>
      <c r="F994" s="44" t="s">
        <v>370</v>
      </c>
      <c r="G994" s="398" t="s">
        <v>2085</v>
      </c>
      <c r="H994" s="49">
        <v>2160</v>
      </c>
      <c r="I994" s="45">
        <v>2</v>
      </c>
      <c r="J994" s="103">
        <f>นครพนม!F93</f>
        <v>480618.75</v>
      </c>
      <c r="K994" s="109">
        <f>นครพนม!AK93</f>
        <v>530857.88</v>
      </c>
      <c r="L994" s="50">
        <f>นครพนม!AL93</f>
        <v>697860.88</v>
      </c>
      <c r="M994" s="50">
        <f>นครพนม!AM93</f>
        <v>327609.44999999995</v>
      </c>
      <c r="N994" s="44"/>
      <c r="O994" s="44"/>
      <c r="P994" s="44"/>
      <c r="Q994" s="101">
        <f t="shared" si="36"/>
        <v>370251.43000000005</v>
      </c>
      <c r="R994" s="47">
        <f t="shared" si="37"/>
        <v>323.08374074074072</v>
      </c>
    </row>
    <row r="995" spans="1:18" x14ac:dyDescent="0.3">
      <c r="A995" s="45">
        <v>7</v>
      </c>
      <c r="B995" s="44" t="s">
        <v>240</v>
      </c>
      <c r="C995" s="44" t="s">
        <v>1188</v>
      </c>
      <c r="D995" s="44" t="s">
        <v>304</v>
      </c>
      <c r="E995" s="44" t="s">
        <v>1189</v>
      </c>
      <c r="F995" s="44" t="s">
        <v>370</v>
      </c>
      <c r="G995" s="398" t="s">
        <v>2086</v>
      </c>
      <c r="H995" s="49">
        <v>1723</v>
      </c>
      <c r="I995" s="45">
        <v>2</v>
      </c>
      <c r="J995" s="103">
        <f>นครพนม!F94</f>
        <v>487930.32</v>
      </c>
      <c r="K995" s="109">
        <f>นครพนม!AK94</f>
        <v>495739.87</v>
      </c>
      <c r="L995" s="50">
        <f>นครพนม!AL94</f>
        <v>586828</v>
      </c>
      <c r="M995" s="50">
        <f>นครพนม!AM94</f>
        <v>175468.47</v>
      </c>
      <c r="N995" s="44"/>
      <c r="O995" s="44"/>
      <c r="P995" s="44"/>
      <c r="Q995" s="101">
        <f t="shared" si="36"/>
        <v>411359.53</v>
      </c>
      <c r="R995" s="47">
        <f t="shared" si="37"/>
        <v>340.58502611723736</v>
      </c>
    </row>
    <row r="996" spans="1:18" x14ac:dyDescent="0.3">
      <c r="A996" s="45">
        <v>8</v>
      </c>
      <c r="B996" s="44" t="s">
        <v>240</v>
      </c>
      <c r="C996" s="44" t="s">
        <v>1188</v>
      </c>
      <c r="D996" s="44" t="s">
        <v>304</v>
      </c>
      <c r="E996" s="44" t="s">
        <v>1189</v>
      </c>
      <c r="F996" s="44" t="s">
        <v>370</v>
      </c>
      <c r="G996" s="398" t="s">
        <v>2087</v>
      </c>
      <c r="H996" s="49">
        <v>2675</v>
      </c>
      <c r="I996" s="45">
        <v>2</v>
      </c>
      <c r="J996" s="103">
        <f>นครพนม!F95</f>
        <v>865938.16</v>
      </c>
      <c r="K996" s="109">
        <f>นครพนม!AK95</f>
        <v>853703.3</v>
      </c>
      <c r="L996" s="50">
        <f>นครพนม!AL95</f>
        <v>953930.64999999991</v>
      </c>
      <c r="M996" s="50">
        <f>นครพนม!AM95</f>
        <v>396649.55</v>
      </c>
      <c r="N996" s="44"/>
      <c r="O996" s="44"/>
      <c r="P996" s="44"/>
      <c r="Q996" s="101">
        <f t="shared" si="36"/>
        <v>557281.09999999986</v>
      </c>
      <c r="R996" s="47">
        <f t="shared" si="37"/>
        <v>356.6095887850467</v>
      </c>
    </row>
    <row r="997" spans="1:18" x14ac:dyDescent="0.3">
      <c r="A997" s="45">
        <v>9</v>
      </c>
      <c r="B997" s="44" t="s">
        <v>240</v>
      </c>
      <c r="C997" s="44" t="s">
        <v>1188</v>
      </c>
      <c r="D997" s="44" t="s">
        <v>304</v>
      </c>
      <c r="E997" s="44" t="s">
        <v>1189</v>
      </c>
      <c r="F997" s="44" t="s">
        <v>370</v>
      </c>
      <c r="G997" s="398" t="s">
        <v>2088</v>
      </c>
      <c r="H997" s="49">
        <v>1715</v>
      </c>
      <c r="I997" s="45">
        <v>2</v>
      </c>
      <c r="J997" s="103">
        <f>นครพนม!F96</f>
        <v>483204.7</v>
      </c>
      <c r="K997" s="109">
        <f>นครพนม!AK96</f>
        <v>489220.54000000004</v>
      </c>
      <c r="L997" s="50">
        <f>นครพนม!AL96</f>
        <v>694934</v>
      </c>
      <c r="M997" s="50">
        <f>นครพนม!AM96</f>
        <v>319400.2</v>
      </c>
      <c r="N997" s="44"/>
      <c r="O997" s="44"/>
      <c r="P997" s="44"/>
      <c r="Q997" s="101">
        <f t="shared" si="36"/>
        <v>375533.8</v>
      </c>
      <c r="R997" s="47">
        <f t="shared" si="37"/>
        <v>405.20932944606415</v>
      </c>
    </row>
    <row r="998" spans="1:18" x14ac:dyDescent="0.3">
      <c r="A998" s="45">
        <v>10</v>
      </c>
      <c r="B998" s="44" t="s">
        <v>240</v>
      </c>
      <c r="C998" s="44" t="s">
        <v>1188</v>
      </c>
      <c r="D998" s="44" t="s">
        <v>304</v>
      </c>
      <c r="E998" s="44" t="s">
        <v>1189</v>
      </c>
      <c r="F998" s="44" t="s">
        <v>370</v>
      </c>
      <c r="G998" s="398" t="s">
        <v>2089</v>
      </c>
      <c r="H998" s="49">
        <v>3187</v>
      </c>
      <c r="I998" s="45">
        <v>3</v>
      </c>
      <c r="J998" s="103">
        <f>นครพนม!F97</f>
        <v>435167.96</v>
      </c>
      <c r="K998" s="109">
        <f>นครพนม!AK97</f>
        <v>659992.94000000006</v>
      </c>
      <c r="L998" s="50">
        <f>นครพนม!AL97</f>
        <v>823866</v>
      </c>
      <c r="M998" s="50">
        <f>นครพนม!AM97</f>
        <v>361455.05</v>
      </c>
      <c r="N998" s="44"/>
      <c r="O998" s="44"/>
      <c r="P998" s="44"/>
      <c r="Q998" s="101">
        <f t="shared" si="36"/>
        <v>462410.95</v>
      </c>
      <c r="R998" s="47">
        <f t="shared" si="37"/>
        <v>258.50831502980861</v>
      </c>
    </row>
    <row r="999" spans="1:18" x14ac:dyDescent="0.3">
      <c r="A999" s="45">
        <v>11</v>
      </c>
      <c r="B999" s="44" t="s">
        <v>240</v>
      </c>
      <c r="C999" s="44" t="s">
        <v>1188</v>
      </c>
      <c r="D999" s="44" t="s">
        <v>304</v>
      </c>
      <c r="E999" s="44" t="s">
        <v>1189</v>
      </c>
      <c r="F999" s="44" t="s">
        <v>370</v>
      </c>
      <c r="G999" s="398" t="s">
        <v>2090</v>
      </c>
      <c r="H999" s="49">
        <v>2867</v>
      </c>
      <c r="I999" s="45">
        <v>2</v>
      </c>
      <c r="J999" s="103">
        <f>นครพนม!F98</f>
        <v>401373.32</v>
      </c>
      <c r="K999" s="109">
        <f>นครพนม!AK98</f>
        <v>453129.91000000003</v>
      </c>
      <c r="L999" s="50">
        <f>นครพนม!AL98</f>
        <v>758887.76</v>
      </c>
      <c r="M999" s="50">
        <f>นครพนม!AM98</f>
        <v>323958.64</v>
      </c>
      <c r="N999" s="44"/>
      <c r="O999" s="44"/>
      <c r="P999" s="44"/>
      <c r="Q999" s="101">
        <f t="shared" si="36"/>
        <v>434929.12</v>
      </c>
      <c r="R999" s="47">
        <f t="shared" si="37"/>
        <v>264.69750959190793</v>
      </c>
    </row>
    <row r="1000" spans="1:18" x14ac:dyDescent="0.3">
      <c r="A1000" s="45">
        <v>12</v>
      </c>
      <c r="B1000" s="44" t="s">
        <v>240</v>
      </c>
      <c r="C1000" s="44" t="s">
        <v>1188</v>
      </c>
      <c r="D1000" s="44" t="s">
        <v>304</v>
      </c>
      <c r="E1000" s="44" t="s">
        <v>1189</v>
      </c>
      <c r="F1000" s="44" t="s">
        <v>370</v>
      </c>
      <c r="G1000" s="398" t="s">
        <v>2091</v>
      </c>
      <c r="H1000" s="49">
        <v>3076</v>
      </c>
      <c r="I1000" s="45">
        <v>3</v>
      </c>
      <c r="J1000" s="103">
        <f>นครพนม!F99</f>
        <v>684785.48</v>
      </c>
      <c r="K1000" s="109">
        <f>นครพนม!AK99</f>
        <v>1040261.51</v>
      </c>
      <c r="L1000" s="50">
        <f>นครพนม!AL99</f>
        <v>869585.83000000007</v>
      </c>
      <c r="M1000" s="50">
        <f>นครพนม!AM99</f>
        <v>351501.73</v>
      </c>
      <c r="N1000" s="44"/>
      <c r="O1000" s="44"/>
      <c r="P1000" s="44"/>
      <c r="Q1000" s="101">
        <f t="shared" si="36"/>
        <v>518084.10000000009</v>
      </c>
      <c r="R1000" s="47">
        <f t="shared" si="37"/>
        <v>282.70020481144348</v>
      </c>
    </row>
    <row r="1001" spans="1:18" x14ac:dyDescent="0.3">
      <c r="A1001" s="45">
        <v>13</v>
      </c>
      <c r="B1001" s="44" t="s">
        <v>240</v>
      </c>
      <c r="C1001" s="44" t="s">
        <v>1188</v>
      </c>
      <c r="D1001" s="44" t="s">
        <v>304</v>
      </c>
      <c r="E1001" s="44" t="s">
        <v>1189</v>
      </c>
      <c r="F1001" s="44" t="s">
        <v>370</v>
      </c>
      <c r="G1001" s="398" t="s">
        <v>2092</v>
      </c>
      <c r="H1001" s="49">
        <v>2086</v>
      </c>
      <c r="I1001" s="45">
        <v>2</v>
      </c>
      <c r="J1001" s="103">
        <f>นครพนม!F100</f>
        <v>439254.59</v>
      </c>
      <c r="K1001" s="109">
        <f>นครพนม!AK100</f>
        <v>442573.60000000003</v>
      </c>
      <c r="L1001" s="50">
        <f>นครพนม!AL100</f>
        <v>682873.56</v>
      </c>
      <c r="M1001" s="50">
        <f>นครพนม!AM100</f>
        <v>328171.42000000004</v>
      </c>
      <c r="N1001" s="44"/>
      <c r="O1001" s="44"/>
      <c r="P1001" s="44"/>
      <c r="Q1001" s="101">
        <f t="shared" si="36"/>
        <v>354702.14</v>
      </c>
      <c r="R1001" s="47">
        <f t="shared" si="37"/>
        <v>327.36028763183128</v>
      </c>
    </row>
    <row r="1002" spans="1:18" x14ac:dyDescent="0.3">
      <c r="A1002" s="45">
        <v>14</v>
      </c>
      <c r="B1002" s="44" t="s">
        <v>240</v>
      </c>
      <c r="C1002" s="44" t="s">
        <v>1188</v>
      </c>
      <c r="D1002" s="44" t="s">
        <v>304</v>
      </c>
      <c r="E1002" s="44" t="s">
        <v>1189</v>
      </c>
      <c r="F1002" s="44" t="s">
        <v>370</v>
      </c>
      <c r="G1002" s="398" t="s">
        <v>2093</v>
      </c>
      <c r="H1002" s="49">
        <v>1893</v>
      </c>
      <c r="I1002" s="45">
        <v>2</v>
      </c>
      <c r="J1002" s="103">
        <f>นครพนม!F101</f>
        <v>477631.2</v>
      </c>
      <c r="K1002" s="109">
        <f>นครพนม!AK101</f>
        <v>1354223.35</v>
      </c>
      <c r="L1002" s="50">
        <f>นครพนม!AL101</f>
        <v>641268.11</v>
      </c>
      <c r="M1002" s="50">
        <f>นครพนม!AM101</f>
        <v>420335.93</v>
      </c>
      <c r="N1002" s="44"/>
      <c r="O1002" s="44"/>
      <c r="P1002" s="44"/>
      <c r="Q1002" s="101">
        <f t="shared" si="36"/>
        <v>220932.18</v>
      </c>
      <c r="R1002" s="47">
        <f t="shared" si="37"/>
        <v>338.7575858425779</v>
      </c>
    </row>
    <row r="1003" spans="1:18" x14ac:dyDescent="0.3">
      <c r="A1003" s="45">
        <v>15</v>
      </c>
      <c r="B1003" s="44" t="s">
        <v>240</v>
      </c>
      <c r="C1003" s="44" t="s">
        <v>1188</v>
      </c>
      <c r="D1003" s="44" t="s">
        <v>304</v>
      </c>
      <c r="E1003" s="44" t="s">
        <v>1189</v>
      </c>
      <c r="F1003" s="44" t="s">
        <v>370</v>
      </c>
      <c r="G1003" s="398" t="s">
        <v>2094</v>
      </c>
      <c r="H1003" s="49">
        <v>2677</v>
      </c>
      <c r="I1003" s="45">
        <v>2</v>
      </c>
      <c r="J1003" s="103">
        <f>นครพนม!F102</f>
        <v>483334.22</v>
      </c>
      <c r="K1003" s="109">
        <f>นครพนม!AK102</f>
        <v>518136.33999999997</v>
      </c>
      <c r="L1003" s="50">
        <f>นครพนม!AL102</f>
        <v>690278.24</v>
      </c>
      <c r="M1003" s="50">
        <f>นครพนม!AM102</f>
        <v>390650.28</v>
      </c>
      <c r="N1003" s="44"/>
      <c r="O1003" s="44"/>
      <c r="P1003" s="44"/>
      <c r="Q1003" s="101">
        <f t="shared" si="36"/>
        <v>299627.95999999996</v>
      </c>
      <c r="R1003" s="47">
        <f t="shared" si="37"/>
        <v>257.85515128875608</v>
      </c>
    </row>
    <row r="1004" spans="1:18" x14ac:dyDescent="0.3">
      <c r="A1004" s="45">
        <v>16</v>
      </c>
      <c r="B1004" s="44" t="s">
        <v>240</v>
      </c>
      <c r="C1004" s="44" t="s">
        <v>1188</v>
      </c>
      <c r="D1004" s="44" t="s">
        <v>304</v>
      </c>
      <c r="E1004" s="44" t="s">
        <v>1189</v>
      </c>
      <c r="F1004" s="44" t="s">
        <v>370</v>
      </c>
      <c r="G1004" s="398" t="s">
        <v>2095</v>
      </c>
      <c r="H1004" s="49">
        <v>2827</v>
      </c>
      <c r="I1004" s="45">
        <v>2</v>
      </c>
      <c r="J1004" s="103">
        <f>นครพนม!F103</f>
        <v>865938.16</v>
      </c>
      <c r="K1004" s="109">
        <f>นครพนม!AK103</f>
        <v>853703.3</v>
      </c>
      <c r="L1004" s="50">
        <f>นครพนม!AL103</f>
        <v>953930.64999999991</v>
      </c>
      <c r="M1004" s="50">
        <f>นครพนม!AM103</f>
        <v>396649.55</v>
      </c>
      <c r="N1004" s="44"/>
      <c r="O1004" s="44"/>
      <c r="P1004" s="44"/>
      <c r="Q1004" s="101">
        <f t="shared" si="36"/>
        <v>557281.09999999986</v>
      </c>
      <c r="R1004" s="47">
        <f t="shared" si="37"/>
        <v>337.43567385921466</v>
      </c>
    </row>
    <row r="1005" spans="1:18" x14ac:dyDescent="0.3">
      <c r="A1005" s="45">
        <v>17</v>
      </c>
      <c r="B1005" s="44" t="s">
        <v>240</v>
      </c>
      <c r="C1005" s="44" t="s">
        <v>1188</v>
      </c>
      <c r="D1005" s="44" t="s">
        <v>304</v>
      </c>
      <c r="E1005" s="44" t="s">
        <v>1189</v>
      </c>
      <c r="F1005" s="44" t="s">
        <v>370</v>
      </c>
      <c r="G1005" s="398" t="s">
        <v>2096</v>
      </c>
      <c r="H1005" s="49">
        <v>3372</v>
      </c>
      <c r="I1005" s="45">
        <v>3</v>
      </c>
      <c r="J1005" s="103">
        <f>นครพนม!F104</f>
        <v>865938.16</v>
      </c>
      <c r="K1005" s="109">
        <f>นครพนม!AK104</f>
        <v>853703.3</v>
      </c>
      <c r="L1005" s="50">
        <f>นครพนม!AL104</f>
        <v>953930.64999999991</v>
      </c>
      <c r="M1005" s="50">
        <f>นครพนม!AM104</f>
        <v>396649.55</v>
      </c>
      <c r="N1005" s="44"/>
      <c r="O1005" s="44"/>
      <c r="P1005" s="44"/>
      <c r="Q1005" s="101">
        <f t="shared" si="36"/>
        <v>557281.09999999986</v>
      </c>
      <c r="R1005" s="47">
        <f t="shared" si="37"/>
        <v>282.89758303677343</v>
      </c>
    </row>
    <row r="1006" spans="1:18" x14ac:dyDescent="0.3">
      <c r="A1006" s="45">
        <v>18</v>
      </c>
      <c r="B1006" s="44" t="s">
        <v>240</v>
      </c>
      <c r="C1006" s="44" t="s">
        <v>1188</v>
      </c>
      <c r="D1006" s="44" t="s">
        <v>304</v>
      </c>
      <c r="E1006" s="44" t="s">
        <v>1189</v>
      </c>
      <c r="F1006" s="44" t="s">
        <v>370</v>
      </c>
      <c r="G1006" s="398" t="s">
        <v>2097</v>
      </c>
      <c r="H1006" s="49">
        <v>1747</v>
      </c>
      <c r="I1006" s="45">
        <v>2</v>
      </c>
      <c r="J1006" s="103">
        <f>นครพนม!F105</f>
        <v>656242.86</v>
      </c>
      <c r="K1006" s="109">
        <f>นครพนม!AK105</f>
        <v>699398.47</v>
      </c>
      <c r="L1006" s="50">
        <f>นครพนม!AL105</f>
        <v>847028</v>
      </c>
      <c r="M1006" s="50">
        <f>นครพนม!AM105</f>
        <v>378494.63</v>
      </c>
      <c r="N1006" s="44"/>
      <c r="O1006" s="44"/>
      <c r="P1006" s="44"/>
      <c r="Q1006" s="101">
        <f t="shared" si="36"/>
        <v>468533.37</v>
      </c>
      <c r="R1006" s="47">
        <f t="shared" si="37"/>
        <v>484.84716657126501</v>
      </c>
    </row>
    <row r="1007" spans="1:18" x14ac:dyDescent="0.3">
      <c r="A1007" s="45">
        <v>19</v>
      </c>
      <c r="B1007" s="44" t="s">
        <v>240</v>
      </c>
      <c r="C1007" s="44" t="s">
        <v>1188</v>
      </c>
      <c r="D1007" s="44" t="s">
        <v>304</v>
      </c>
      <c r="E1007" s="44" t="s">
        <v>1189</v>
      </c>
      <c r="F1007" s="44" t="s">
        <v>370</v>
      </c>
      <c r="G1007" s="398" t="s">
        <v>2098</v>
      </c>
      <c r="H1007" s="49">
        <v>2607</v>
      </c>
      <c r="I1007" s="45">
        <v>2</v>
      </c>
      <c r="J1007" s="103">
        <f>นครพนม!F106</f>
        <v>405224.91</v>
      </c>
      <c r="K1007" s="109">
        <f>นครพนม!AK106</f>
        <v>412962.79</v>
      </c>
      <c r="L1007" s="50">
        <f>นครพนม!AL106</f>
        <v>679879</v>
      </c>
      <c r="M1007" s="50">
        <f>นครพนม!AM106</f>
        <v>349176.99000000005</v>
      </c>
      <c r="N1007" s="44"/>
      <c r="O1007" s="44"/>
      <c r="P1007" s="44"/>
      <c r="Q1007" s="101">
        <f t="shared" si="36"/>
        <v>330702.00999999995</v>
      </c>
      <c r="R1007" s="47">
        <f t="shared" si="37"/>
        <v>260.78979670118912</v>
      </c>
    </row>
    <row r="1008" spans="1:18" x14ac:dyDescent="0.3">
      <c r="A1008" s="45">
        <v>20</v>
      </c>
      <c r="B1008" s="44" t="s">
        <v>240</v>
      </c>
      <c r="C1008" s="44" t="s">
        <v>1188</v>
      </c>
      <c r="D1008" s="44" t="s">
        <v>304</v>
      </c>
      <c r="E1008" s="44" t="s">
        <v>1189</v>
      </c>
      <c r="F1008" s="44" t="s">
        <v>370</v>
      </c>
      <c r="G1008" s="398" t="s">
        <v>2099</v>
      </c>
      <c r="H1008" s="49">
        <v>2124</v>
      </c>
      <c r="I1008" s="45">
        <v>2</v>
      </c>
      <c r="J1008" s="103">
        <f>นครพนม!F107</f>
        <v>865938.16</v>
      </c>
      <c r="K1008" s="109">
        <f>นครพนม!AK107</f>
        <v>853703.3</v>
      </c>
      <c r="L1008" s="50">
        <f>นครพนม!AL107</f>
        <v>953930.64999999991</v>
      </c>
      <c r="M1008" s="50">
        <f>นครพนม!AM107</f>
        <v>396649.55</v>
      </c>
      <c r="N1008" s="44"/>
      <c r="O1008" s="44"/>
      <c r="P1008" s="44"/>
      <c r="Q1008" s="101">
        <f t="shared" si="36"/>
        <v>557281.09999999986</v>
      </c>
      <c r="R1008" s="47">
        <f t="shared" si="37"/>
        <v>449.11989171374762</v>
      </c>
    </row>
    <row r="1009" spans="1:18" s="4" customFormat="1" x14ac:dyDescent="0.3">
      <c r="A1009" s="89">
        <v>7</v>
      </c>
      <c r="B1009" s="90" t="s">
        <v>240</v>
      </c>
      <c r="C1009" s="90"/>
      <c r="D1009" s="90"/>
      <c r="E1009" s="98" t="s">
        <v>267</v>
      </c>
      <c r="F1009" s="98"/>
      <c r="G1009" s="410" t="s">
        <v>1210</v>
      </c>
      <c r="H1009" s="91">
        <f>SUM(H989:H1008)</f>
        <v>47612</v>
      </c>
      <c r="I1009" s="89"/>
      <c r="J1009" s="92">
        <f>SUM(J989:J1008)</f>
        <v>11030140.629999999</v>
      </c>
      <c r="K1009" s="110">
        <f>SUM(K989:K1008)</f>
        <v>13083508.160000002</v>
      </c>
      <c r="L1009" s="92">
        <f>SUM(L989:L1008)</f>
        <v>14503330.32</v>
      </c>
      <c r="M1009" s="92">
        <f>SUM(M989:M1008)</f>
        <v>6185956.7799999993</v>
      </c>
      <c r="N1009" s="90">
        <v>19</v>
      </c>
      <c r="O1009" s="90">
        <v>19</v>
      </c>
      <c r="P1009" s="90">
        <f>N1009-O1009</f>
        <v>0</v>
      </c>
      <c r="Q1009" s="102">
        <f t="shared" si="36"/>
        <v>8317373.540000001</v>
      </c>
      <c r="R1009" s="100">
        <f>L1009/H1009</f>
        <v>304.61501974292196</v>
      </c>
    </row>
    <row r="1010" spans="1:18" x14ac:dyDescent="0.3">
      <c r="A1010" s="45">
        <v>1</v>
      </c>
      <c r="B1010" s="44" t="s">
        <v>240</v>
      </c>
      <c r="C1010" s="44" t="s">
        <v>1211</v>
      </c>
      <c r="D1010" s="44" t="s">
        <v>311</v>
      </c>
      <c r="E1010" s="44" t="s">
        <v>1212</v>
      </c>
      <c r="F1010" s="44" t="s">
        <v>400</v>
      </c>
      <c r="G1010" s="398" t="s">
        <v>1213</v>
      </c>
      <c r="H1010" s="49"/>
      <c r="I1010" s="45"/>
      <c r="J1010" s="103"/>
      <c r="K1010" s="109"/>
      <c r="L1010" s="50"/>
      <c r="M1010" s="50"/>
      <c r="N1010" s="44"/>
      <c r="O1010" s="44"/>
      <c r="P1010" s="44"/>
    </row>
    <row r="1011" spans="1:18" x14ac:dyDescent="0.3">
      <c r="A1011" s="45">
        <v>2</v>
      </c>
      <c r="B1011" s="44" t="s">
        <v>240</v>
      </c>
      <c r="C1011" s="44" t="s">
        <v>1211</v>
      </c>
      <c r="D1011" s="44" t="s">
        <v>311</v>
      </c>
      <c r="E1011" s="44" t="s">
        <v>1212</v>
      </c>
      <c r="F1011" s="44" t="s">
        <v>370</v>
      </c>
      <c r="G1011" s="398" t="s">
        <v>2100</v>
      </c>
      <c r="H1011" s="49">
        <v>2908</v>
      </c>
      <c r="I1011" s="45">
        <v>2</v>
      </c>
      <c r="J1011" s="103">
        <f>นครพนม!F108</f>
        <v>273800.11</v>
      </c>
      <c r="K1011" s="109">
        <f>นครพนม!AK108</f>
        <v>281148.15999999997</v>
      </c>
      <c r="L1011" s="50">
        <f>นครพนม!AL108</f>
        <v>411856.26</v>
      </c>
      <c r="M1011" s="50">
        <f>นครพนม!AM108</f>
        <v>346818.63999999996</v>
      </c>
      <c r="N1011" s="44"/>
      <c r="O1011" s="44"/>
      <c r="P1011" s="44"/>
      <c r="Q1011" s="101">
        <f t="shared" si="36"/>
        <v>65037.620000000054</v>
      </c>
      <c r="R1011" s="47">
        <f t="shared" si="37"/>
        <v>141.62870013755159</v>
      </c>
    </row>
    <row r="1012" spans="1:18" x14ac:dyDescent="0.3">
      <c r="A1012" s="45">
        <v>3</v>
      </c>
      <c r="B1012" s="44" t="s">
        <v>240</v>
      </c>
      <c r="C1012" s="44" t="s">
        <v>1211</v>
      </c>
      <c r="D1012" s="44" t="s">
        <v>311</v>
      </c>
      <c r="E1012" s="44" t="s">
        <v>1212</v>
      </c>
      <c r="F1012" s="44" t="s">
        <v>370</v>
      </c>
      <c r="G1012" s="398" t="s">
        <v>2101</v>
      </c>
      <c r="H1012" s="49">
        <v>2944</v>
      </c>
      <c r="I1012" s="45">
        <v>2</v>
      </c>
      <c r="J1012" s="103">
        <f>นครพนม!F109</f>
        <v>597028.35</v>
      </c>
      <c r="K1012" s="109">
        <f>นครพนม!AK109</f>
        <v>581837.98</v>
      </c>
      <c r="L1012" s="50">
        <f>นครพนม!AL109</f>
        <v>380043.1</v>
      </c>
      <c r="M1012" s="50">
        <f>นครพนม!AM109</f>
        <v>376865.66</v>
      </c>
      <c r="N1012" s="44"/>
      <c r="O1012" s="44"/>
      <c r="P1012" s="44"/>
      <c r="Q1012" s="101">
        <f t="shared" si="36"/>
        <v>3177.4400000000023</v>
      </c>
      <c r="R1012" s="47">
        <f t="shared" si="37"/>
        <v>129.09072690217391</v>
      </c>
    </row>
    <row r="1013" spans="1:18" x14ac:dyDescent="0.3">
      <c r="A1013" s="45">
        <v>4</v>
      </c>
      <c r="B1013" s="44" t="s">
        <v>240</v>
      </c>
      <c r="C1013" s="44" t="s">
        <v>1211</v>
      </c>
      <c r="D1013" s="44" t="s">
        <v>311</v>
      </c>
      <c r="E1013" s="44" t="s">
        <v>1212</v>
      </c>
      <c r="F1013" s="44" t="s">
        <v>370</v>
      </c>
      <c r="G1013" s="398" t="s">
        <v>2102</v>
      </c>
      <c r="H1013" s="49">
        <v>4209</v>
      </c>
      <c r="I1013" s="45">
        <v>3</v>
      </c>
      <c r="J1013" s="103">
        <f>นครพนม!F110</f>
        <v>120776.03</v>
      </c>
      <c r="K1013" s="109">
        <f>นครพนม!AK110</f>
        <v>129415.51000000001</v>
      </c>
      <c r="L1013" s="50">
        <f>นครพนม!AL110</f>
        <v>422821.6</v>
      </c>
      <c r="M1013" s="50">
        <f>นครพนม!AM110</f>
        <v>447087.44</v>
      </c>
      <c r="N1013" s="44"/>
      <c r="O1013" s="44"/>
      <c r="P1013" s="44"/>
      <c r="Q1013" s="101">
        <f t="shared" si="36"/>
        <v>-24265.840000000026</v>
      </c>
      <c r="R1013" s="47">
        <f t="shared" si="37"/>
        <v>100.45654549774292</v>
      </c>
    </row>
    <row r="1014" spans="1:18" x14ac:dyDescent="0.3">
      <c r="A1014" s="45">
        <v>5</v>
      </c>
      <c r="B1014" s="44" t="s">
        <v>240</v>
      </c>
      <c r="C1014" s="44" t="s">
        <v>1211</v>
      </c>
      <c r="D1014" s="44" t="s">
        <v>311</v>
      </c>
      <c r="E1014" s="44" t="s">
        <v>1212</v>
      </c>
      <c r="F1014" s="44" t="s">
        <v>370</v>
      </c>
      <c r="G1014" s="398" t="s">
        <v>2103</v>
      </c>
      <c r="H1014" s="49">
        <v>4669</v>
      </c>
      <c r="I1014" s="45">
        <v>4</v>
      </c>
      <c r="J1014" s="103">
        <f>นครพนม!F111</f>
        <v>150828.72</v>
      </c>
      <c r="K1014" s="109">
        <f>นครพนม!AK111</f>
        <v>282899</v>
      </c>
      <c r="L1014" s="50">
        <f>นครพนม!AL111</f>
        <v>455550.43</v>
      </c>
      <c r="M1014" s="50">
        <f>นครพนม!AM111</f>
        <v>391755.49</v>
      </c>
      <c r="N1014" s="44"/>
      <c r="O1014" s="44"/>
      <c r="P1014" s="44"/>
      <c r="Q1014" s="101">
        <f t="shared" si="36"/>
        <v>63794.94</v>
      </c>
      <c r="R1014" s="47">
        <f t="shared" si="37"/>
        <v>97.569164703362603</v>
      </c>
    </row>
    <row r="1015" spans="1:18" x14ac:dyDescent="0.3">
      <c r="A1015" s="45">
        <v>6</v>
      </c>
      <c r="B1015" s="44" t="s">
        <v>240</v>
      </c>
      <c r="C1015" s="44" t="s">
        <v>1211</v>
      </c>
      <c r="D1015" s="44" t="s">
        <v>311</v>
      </c>
      <c r="E1015" s="44" t="s">
        <v>1212</v>
      </c>
      <c r="F1015" s="44" t="s">
        <v>370</v>
      </c>
      <c r="G1015" s="398" t="s">
        <v>2104</v>
      </c>
      <c r="H1015" s="49">
        <v>2279</v>
      </c>
      <c r="I1015" s="45">
        <v>2</v>
      </c>
      <c r="J1015" s="103">
        <f>นครพนม!F112</f>
        <v>208864.38</v>
      </c>
      <c r="K1015" s="109">
        <f>นครพนม!AK112</f>
        <v>264047.89</v>
      </c>
      <c r="L1015" s="50">
        <f>นครพนม!AL112</f>
        <v>372125.24</v>
      </c>
      <c r="M1015" s="50">
        <f>นครพนม!AM112</f>
        <v>295426.54000000004</v>
      </c>
      <c r="N1015" s="44"/>
      <c r="O1015" s="44"/>
      <c r="P1015" s="44"/>
      <c r="Q1015" s="101">
        <f t="shared" si="36"/>
        <v>76698.699999999953</v>
      </c>
      <c r="R1015" s="47">
        <f t="shared" si="37"/>
        <v>163.28444054409829</v>
      </c>
    </row>
    <row r="1016" spans="1:18" x14ac:dyDescent="0.3">
      <c r="A1016" s="45">
        <v>7</v>
      </c>
      <c r="B1016" s="44" t="s">
        <v>240</v>
      </c>
      <c r="C1016" s="44" t="s">
        <v>1211</v>
      </c>
      <c r="D1016" s="44" t="s">
        <v>311</v>
      </c>
      <c r="E1016" s="44" t="s">
        <v>1212</v>
      </c>
      <c r="F1016" s="44" t="s">
        <v>370</v>
      </c>
      <c r="G1016" s="398" t="s">
        <v>2105</v>
      </c>
      <c r="H1016" s="49">
        <v>723</v>
      </c>
      <c r="I1016" s="45">
        <v>1</v>
      </c>
      <c r="J1016" s="103">
        <f>นครพนม!F113</f>
        <v>400312.07</v>
      </c>
      <c r="K1016" s="109">
        <f>นครพนม!AK113</f>
        <v>407241.39</v>
      </c>
      <c r="L1016" s="50">
        <f>นครพนม!AL113</f>
        <v>337628.16000000003</v>
      </c>
      <c r="M1016" s="50">
        <f>นครพนม!AM113</f>
        <v>275396.01</v>
      </c>
      <c r="N1016" s="44"/>
      <c r="O1016" s="44"/>
      <c r="P1016" s="44"/>
      <c r="Q1016" s="101">
        <f t="shared" si="36"/>
        <v>62232.150000000023</v>
      </c>
      <c r="R1016" s="47">
        <f t="shared" si="37"/>
        <v>466.98224066390048</v>
      </c>
    </row>
    <row r="1017" spans="1:18" x14ac:dyDescent="0.3">
      <c r="A1017" s="45">
        <v>8</v>
      </c>
      <c r="B1017" s="44" t="s">
        <v>240</v>
      </c>
      <c r="C1017" s="44" t="s">
        <v>1211</v>
      </c>
      <c r="D1017" s="44" t="s">
        <v>311</v>
      </c>
      <c r="E1017" s="44" t="s">
        <v>1212</v>
      </c>
      <c r="F1017" s="44" t="s">
        <v>370</v>
      </c>
      <c r="G1017" s="398" t="s">
        <v>2106</v>
      </c>
      <c r="H1017" s="49">
        <v>3567</v>
      </c>
      <c r="I1017" s="45">
        <v>3</v>
      </c>
      <c r="J1017" s="103">
        <f>นครพนม!F114</f>
        <v>157070.01</v>
      </c>
      <c r="K1017" s="109">
        <f>นครพนม!AK114</f>
        <v>239352.41999999998</v>
      </c>
      <c r="L1017" s="50">
        <f>นครพนม!AL114</f>
        <v>539903.21</v>
      </c>
      <c r="M1017" s="50">
        <f>นครพนม!AM114</f>
        <v>427107.41000000003</v>
      </c>
      <c r="N1017" s="44"/>
      <c r="O1017" s="44"/>
      <c r="P1017" s="44"/>
      <c r="Q1017" s="101">
        <f t="shared" si="36"/>
        <v>112795.79999999993</v>
      </c>
      <c r="R1017" s="47">
        <f t="shared" si="37"/>
        <v>151.36058592654891</v>
      </c>
    </row>
    <row r="1018" spans="1:18" x14ac:dyDescent="0.3">
      <c r="A1018" s="45">
        <v>9</v>
      </c>
      <c r="B1018" s="44" t="s">
        <v>240</v>
      </c>
      <c r="C1018" s="44" t="s">
        <v>1211</v>
      </c>
      <c r="D1018" s="44" t="s">
        <v>311</v>
      </c>
      <c r="E1018" s="44" t="s">
        <v>1212</v>
      </c>
      <c r="F1018" s="44" t="s">
        <v>370</v>
      </c>
      <c r="G1018" s="398" t="s">
        <v>2107</v>
      </c>
      <c r="H1018" s="49">
        <v>2416</v>
      </c>
      <c r="I1018" s="45">
        <v>2</v>
      </c>
      <c r="J1018" s="103">
        <f>นครพนม!F115</f>
        <v>314351.46000000002</v>
      </c>
      <c r="K1018" s="109">
        <f>นครพนม!AK115</f>
        <v>340315</v>
      </c>
      <c r="L1018" s="50">
        <f>นครพนม!AL115</f>
        <v>361388.6</v>
      </c>
      <c r="M1018" s="50">
        <f>นครพนม!AM115</f>
        <v>381313.65</v>
      </c>
      <c r="N1018" s="44"/>
      <c r="O1018" s="44"/>
      <c r="P1018" s="44"/>
      <c r="Q1018" s="101">
        <f t="shared" si="36"/>
        <v>-19925.050000000047</v>
      </c>
      <c r="R1018" s="47">
        <f t="shared" si="37"/>
        <v>149.58137417218543</v>
      </c>
    </row>
    <row r="1019" spans="1:18" x14ac:dyDescent="0.3">
      <c r="A1019" s="45">
        <v>10</v>
      </c>
      <c r="B1019" s="44" t="s">
        <v>240</v>
      </c>
      <c r="C1019" s="44" t="s">
        <v>1211</v>
      </c>
      <c r="D1019" s="44" t="s">
        <v>311</v>
      </c>
      <c r="E1019" s="44" t="s">
        <v>1212</v>
      </c>
      <c r="F1019" s="44" t="s">
        <v>370</v>
      </c>
      <c r="G1019" s="398" t="s">
        <v>2108</v>
      </c>
      <c r="H1019" s="49">
        <v>1268</v>
      </c>
      <c r="I1019" s="45">
        <v>1</v>
      </c>
      <c r="J1019" s="103">
        <f>นครพนม!F116</f>
        <v>242772.64</v>
      </c>
      <c r="K1019" s="109">
        <f>นครพนม!AK116</f>
        <v>278062.78000000003</v>
      </c>
      <c r="L1019" s="50">
        <f>นครพนม!AL116</f>
        <v>382114.43000000005</v>
      </c>
      <c r="M1019" s="50">
        <f>นครพนม!AM116</f>
        <v>260880.89</v>
      </c>
      <c r="N1019" s="44"/>
      <c r="O1019" s="44"/>
      <c r="P1019" s="44"/>
      <c r="Q1019" s="101">
        <f t="shared" si="36"/>
        <v>121233.54000000004</v>
      </c>
      <c r="R1019" s="47">
        <f t="shared" si="37"/>
        <v>301.35207413249213</v>
      </c>
    </row>
    <row r="1020" spans="1:18" x14ac:dyDescent="0.3">
      <c r="A1020" s="45">
        <v>11</v>
      </c>
      <c r="B1020" s="44" t="s">
        <v>240</v>
      </c>
      <c r="C1020" s="44" t="s">
        <v>1211</v>
      </c>
      <c r="D1020" s="44" t="s">
        <v>311</v>
      </c>
      <c r="E1020" s="44" t="s">
        <v>1212</v>
      </c>
      <c r="F1020" s="44" t="s">
        <v>370</v>
      </c>
      <c r="G1020" s="398" t="s">
        <v>2109</v>
      </c>
      <c r="H1020" s="49">
        <v>3345</v>
      </c>
      <c r="I1020" s="45">
        <v>3</v>
      </c>
      <c r="J1020" s="103">
        <f>นครพนม!F117</f>
        <v>168514.44</v>
      </c>
      <c r="K1020" s="109">
        <f>นครพนม!AK117</f>
        <v>206876.90999999997</v>
      </c>
      <c r="L1020" s="50">
        <f>นครพนม!AL117</f>
        <v>528351.16</v>
      </c>
      <c r="M1020" s="50">
        <f>นครพนม!AM117</f>
        <v>477053.36</v>
      </c>
      <c r="N1020" s="44"/>
      <c r="O1020" s="44"/>
      <c r="P1020" s="44"/>
      <c r="Q1020" s="101">
        <f t="shared" si="36"/>
        <v>51297.800000000047</v>
      </c>
      <c r="R1020" s="47">
        <f t="shared" si="37"/>
        <v>157.95251420029896</v>
      </c>
    </row>
    <row r="1021" spans="1:18" x14ac:dyDescent="0.3">
      <c r="A1021" s="45">
        <v>12</v>
      </c>
      <c r="B1021" s="44" t="s">
        <v>240</v>
      </c>
      <c r="C1021" s="44" t="s">
        <v>1211</v>
      </c>
      <c r="D1021" s="44" t="s">
        <v>311</v>
      </c>
      <c r="E1021" s="44" t="s">
        <v>1212</v>
      </c>
      <c r="F1021" s="44" t="s">
        <v>370</v>
      </c>
      <c r="G1021" s="398" t="s">
        <v>2110</v>
      </c>
      <c r="H1021" s="49">
        <v>1431</v>
      </c>
      <c r="I1021" s="45">
        <v>1</v>
      </c>
      <c r="J1021" s="103">
        <f>นครพนม!F118</f>
        <v>153847.06</v>
      </c>
      <c r="K1021" s="109">
        <f>นครพนม!AK118</f>
        <v>169926.91</v>
      </c>
      <c r="L1021" s="50">
        <f>นครพนม!AL118</f>
        <v>334945.53000000003</v>
      </c>
      <c r="M1021" s="50">
        <f>นครพนม!AM118</f>
        <v>282219.58</v>
      </c>
      <c r="N1021" s="44"/>
      <c r="O1021" s="44"/>
      <c r="P1021" s="44"/>
      <c r="Q1021" s="101">
        <f t="shared" si="36"/>
        <v>52725.950000000012</v>
      </c>
      <c r="R1021" s="47">
        <f t="shared" si="37"/>
        <v>234.06396226415097</v>
      </c>
    </row>
    <row r="1022" spans="1:18" x14ac:dyDescent="0.3">
      <c r="A1022" s="45">
        <v>13</v>
      </c>
      <c r="B1022" s="44" t="s">
        <v>240</v>
      </c>
      <c r="C1022" s="44" t="s">
        <v>1211</v>
      </c>
      <c r="D1022" s="44" t="s">
        <v>311</v>
      </c>
      <c r="E1022" s="44" t="s">
        <v>1212</v>
      </c>
      <c r="F1022" s="44" t="s">
        <v>370</v>
      </c>
      <c r="G1022" s="398" t="s">
        <v>2111</v>
      </c>
      <c r="H1022" s="49">
        <v>2020</v>
      </c>
      <c r="I1022" s="45">
        <v>2</v>
      </c>
      <c r="J1022" s="103">
        <f>นครพนม!F119</f>
        <v>107675.21</v>
      </c>
      <c r="K1022" s="109">
        <f>นครพนม!AK119</f>
        <v>104889.06</v>
      </c>
      <c r="L1022" s="50">
        <f>นครพนม!AL119</f>
        <v>400199.1</v>
      </c>
      <c r="M1022" s="50">
        <f>นครพนม!AM119</f>
        <v>327426.06</v>
      </c>
      <c r="N1022" s="44"/>
      <c r="O1022" s="44"/>
      <c r="P1022" s="44"/>
      <c r="Q1022" s="101">
        <f t="shared" si="36"/>
        <v>72773.039999999979</v>
      </c>
      <c r="R1022" s="47">
        <f t="shared" si="37"/>
        <v>198.11836633663364</v>
      </c>
    </row>
    <row r="1023" spans="1:18" x14ac:dyDescent="0.3">
      <c r="A1023" s="45">
        <v>14</v>
      </c>
      <c r="B1023" s="44" t="s">
        <v>240</v>
      </c>
      <c r="C1023" s="44" t="s">
        <v>1211</v>
      </c>
      <c r="D1023" s="44" t="s">
        <v>311</v>
      </c>
      <c r="E1023" s="44" t="s">
        <v>1212</v>
      </c>
      <c r="F1023" s="44" t="s">
        <v>370</v>
      </c>
      <c r="G1023" s="398" t="s">
        <v>2112</v>
      </c>
      <c r="H1023" s="49">
        <v>3005</v>
      </c>
      <c r="I1023" s="45">
        <v>3</v>
      </c>
      <c r="J1023" s="103">
        <f>นครพนม!F120</f>
        <v>383750.66</v>
      </c>
      <c r="K1023" s="109">
        <f>นครพนม!AK120</f>
        <v>444059.26999999996</v>
      </c>
      <c r="L1023" s="50">
        <f>นครพนม!AL120</f>
        <v>395155.9</v>
      </c>
      <c r="M1023" s="50">
        <f>นครพนม!AM120</f>
        <v>342090.59</v>
      </c>
      <c r="N1023" s="44"/>
      <c r="O1023" s="44"/>
      <c r="P1023" s="44"/>
      <c r="Q1023" s="101">
        <f t="shared" si="36"/>
        <v>53065.31</v>
      </c>
      <c r="R1023" s="47">
        <f t="shared" si="37"/>
        <v>131.49946755407655</v>
      </c>
    </row>
    <row r="1024" spans="1:18" x14ac:dyDescent="0.3">
      <c r="A1024" s="45">
        <v>15</v>
      </c>
      <c r="B1024" s="44" t="s">
        <v>240</v>
      </c>
      <c r="C1024" s="44" t="s">
        <v>1211</v>
      </c>
      <c r="D1024" s="44" t="s">
        <v>311</v>
      </c>
      <c r="E1024" s="44" t="s">
        <v>1212</v>
      </c>
      <c r="F1024" s="44" t="s">
        <v>370</v>
      </c>
      <c r="G1024" s="398" t="s">
        <v>2113</v>
      </c>
      <c r="H1024" s="49">
        <v>2671</v>
      </c>
      <c r="I1024" s="45">
        <v>2</v>
      </c>
      <c r="J1024" s="103">
        <f>นครพนม!F121</f>
        <v>211605.32</v>
      </c>
      <c r="K1024" s="109">
        <f>นครพนม!AK121</f>
        <v>289483.79000000004</v>
      </c>
      <c r="L1024" s="50">
        <f>นครพนม!AL121</f>
        <v>533330.21</v>
      </c>
      <c r="M1024" s="50">
        <f>นครพนม!AM121</f>
        <v>311677.58</v>
      </c>
      <c r="N1024" s="44"/>
      <c r="O1024" s="44"/>
      <c r="P1024" s="44"/>
      <c r="Q1024" s="101">
        <f t="shared" si="36"/>
        <v>221652.62999999995</v>
      </c>
      <c r="R1024" s="47">
        <f t="shared" si="37"/>
        <v>199.67435791838261</v>
      </c>
    </row>
    <row r="1025" spans="1:18" x14ac:dyDescent="0.3">
      <c r="A1025" s="45">
        <v>16</v>
      </c>
      <c r="B1025" s="44" t="s">
        <v>240</v>
      </c>
      <c r="C1025" s="44" t="s">
        <v>1211</v>
      </c>
      <c r="D1025" s="44" t="s">
        <v>311</v>
      </c>
      <c r="E1025" s="44" t="s">
        <v>1212</v>
      </c>
      <c r="F1025" s="44" t="s">
        <v>370</v>
      </c>
      <c r="G1025" s="398" t="s">
        <v>2114</v>
      </c>
      <c r="H1025" s="49">
        <v>1913</v>
      </c>
      <c r="I1025" s="45">
        <v>2</v>
      </c>
      <c r="J1025" s="103">
        <f>นครพนม!F122</f>
        <v>279703.73</v>
      </c>
      <c r="K1025" s="109">
        <f>นครพนม!AK122</f>
        <v>527434.25</v>
      </c>
      <c r="L1025" s="50">
        <f>นครพนม!AL122</f>
        <v>279722.89</v>
      </c>
      <c r="M1025" s="50">
        <f>นครพนม!AM122</f>
        <v>192147.74</v>
      </c>
      <c r="N1025" s="44"/>
      <c r="O1025" s="44"/>
      <c r="P1025" s="44"/>
      <c r="Q1025" s="101">
        <f t="shared" si="36"/>
        <v>87575.150000000023</v>
      </c>
      <c r="R1025" s="47">
        <f t="shared" si="37"/>
        <v>146.22210663878724</v>
      </c>
    </row>
    <row r="1026" spans="1:18" x14ac:dyDescent="0.3">
      <c r="A1026" s="45">
        <v>17</v>
      </c>
      <c r="B1026" s="44" t="s">
        <v>240</v>
      </c>
      <c r="C1026" s="44" t="s">
        <v>1211</v>
      </c>
      <c r="D1026" s="44" t="s">
        <v>311</v>
      </c>
      <c r="E1026" s="44" t="s">
        <v>1212</v>
      </c>
      <c r="F1026" s="44" t="s">
        <v>370</v>
      </c>
      <c r="G1026" s="398" t="s">
        <v>2115</v>
      </c>
      <c r="H1026" s="49">
        <v>2409</v>
      </c>
      <c r="I1026" s="45">
        <v>2</v>
      </c>
      <c r="J1026" s="103">
        <f>นครพนม!F123</f>
        <v>365937.84</v>
      </c>
      <c r="K1026" s="109">
        <f>นครพนม!AK123</f>
        <v>402086.51</v>
      </c>
      <c r="L1026" s="50">
        <f>นครพนม!AL123</f>
        <v>390006.8</v>
      </c>
      <c r="M1026" s="50">
        <f>นครพนม!AM123</f>
        <v>398079.06</v>
      </c>
      <c r="N1026" s="44"/>
      <c r="O1026" s="44"/>
      <c r="P1026" s="44"/>
      <c r="Q1026" s="101">
        <f t="shared" si="36"/>
        <v>-8072.2600000000093</v>
      </c>
      <c r="R1026" s="47">
        <f t="shared" si="37"/>
        <v>161.89572436695724</v>
      </c>
    </row>
    <row r="1027" spans="1:18" x14ac:dyDescent="0.3">
      <c r="A1027" s="45">
        <v>18</v>
      </c>
      <c r="B1027" s="44" t="s">
        <v>240</v>
      </c>
      <c r="C1027" s="44" t="s">
        <v>1211</v>
      </c>
      <c r="D1027" s="44" t="s">
        <v>311</v>
      </c>
      <c r="E1027" s="44" t="s">
        <v>1212</v>
      </c>
      <c r="F1027" s="44" t="s">
        <v>370</v>
      </c>
      <c r="G1027" s="398" t="s">
        <v>2116</v>
      </c>
      <c r="H1027" s="49">
        <v>1702</v>
      </c>
      <c r="I1027" s="45">
        <v>2</v>
      </c>
      <c r="J1027" s="103">
        <f>นครพนม!F124</f>
        <v>193062.34</v>
      </c>
      <c r="K1027" s="109">
        <f>นครพนม!AK124</f>
        <v>219843.18</v>
      </c>
      <c r="L1027" s="50">
        <f>นครพนม!AL124</f>
        <v>352008.76</v>
      </c>
      <c r="M1027" s="50">
        <f>นครพนม!AM124</f>
        <v>281512.71999999997</v>
      </c>
      <c r="N1027" s="44"/>
      <c r="O1027" s="44"/>
      <c r="P1027" s="44"/>
      <c r="Q1027" s="101">
        <f t="shared" si="36"/>
        <v>70496.040000000037</v>
      </c>
      <c r="R1027" s="47">
        <f t="shared" si="37"/>
        <v>206.82065804935371</v>
      </c>
    </row>
    <row r="1028" spans="1:18" x14ac:dyDescent="0.3">
      <c r="A1028" s="45">
        <v>19</v>
      </c>
      <c r="B1028" s="44" t="s">
        <v>240</v>
      </c>
      <c r="C1028" s="44" t="s">
        <v>1211</v>
      </c>
      <c r="D1028" s="44" t="s">
        <v>311</v>
      </c>
      <c r="E1028" s="44" t="s">
        <v>1212</v>
      </c>
      <c r="F1028" s="44" t="s">
        <v>370</v>
      </c>
      <c r="G1028" s="398" t="s">
        <v>2117</v>
      </c>
      <c r="H1028" s="49">
        <v>2179</v>
      </c>
      <c r="I1028" s="45">
        <v>2</v>
      </c>
      <c r="J1028" s="103">
        <f>นครพนม!F125</f>
        <v>141022</v>
      </c>
      <c r="K1028" s="109">
        <f>นครพนม!AK125</f>
        <v>169277.65</v>
      </c>
      <c r="L1028" s="50">
        <f>นครพนม!AL125</f>
        <v>383969.20999999996</v>
      </c>
      <c r="M1028" s="50">
        <f>นครพนม!AM125</f>
        <v>297888.37</v>
      </c>
      <c r="N1028" s="44"/>
      <c r="O1028" s="44"/>
      <c r="P1028" s="44"/>
      <c r="Q1028" s="101">
        <f t="shared" si="36"/>
        <v>86080.839999999967</v>
      </c>
      <c r="R1028" s="47">
        <f t="shared" si="37"/>
        <v>176.21349701698026</v>
      </c>
    </row>
    <row r="1029" spans="1:18" s="4" customFormat="1" x14ac:dyDescent="0.3">
      <c r="A1029" s="89">
        <v>8</v>
      </c>
      <c r="B1029" s="90" t="s">
        <v>240</v>
      </c>
      <c r="C1029" s="90"/>
      <c r="D1029" s="90"/>
      <c r="E1029" s="90" t="s">
        <v>267</v>
      </c>
      <c r="F1029" s="90"/>
      <c r="G1029" s="399" t="s">
        <v>1232</v>
      </c>
      <c r="H1029" s="91">
        <f>SUM(H1010:H1028)</f>
        <v>45658</v>
      </c>
      <c r="I1029" s="89"/>
      <c r="J1029" s="92">
        <f>SUM(J1010:J1028)</f>
        <v>4470922.37</v>
      </c>
      <c r="K1029" s="110">
        <f>SUM(K1010:K1028)</f>
        <v>5338197.66</v>
      </c>
      <c r="L1029" s="92">
        <f>SUM(L1010:L1028)</f>
        <v>7261120.5899999999</v>
      </c>
      <c r="M1029" s="92">
        <f>SUM(M1010:M1028)</f>
        <v>6112746.79</v>
      </c>
      <c r="N1029" s="90">
        <v>18</v>
      </c>
      <c r="O1029" s="90">
        <v>18</v>
      </c>
      <c r="P1029" s="90">
        <f>N1029-O1029</f>
        <v>0</v>
      </c>
      <c r="Q1029" s="102">
        <f t="shared" si="36"/>
        <v>1148373.7999999998</v>
      </c>
      <c r="R1029" s="100">
        <f>L1029/H1029</f>
        <v>159.03282206842175</v>
      </c>
    </row>
    <row r="1030" spans="1:18" x14ac:dyDescent="0.3">
      <c r="A1030" s="45">
        <v>1</v>
      </c>
      <c r="B1030" s="44" t="s">
        <v>240</v>
      </c>
      <c r="C1030" s="44" t="s">
        <v>1233</v>
      </c>
      <c r="D1030" s="44" t="s">
        <v>317</v>
      </c>
      <c r="E1030" s="44" t="s">
        <v>1234</v>
      </c>
      <c r="F1030" s="44" t="s">
        <v>400</v>
      </c>
      <c r="G1030" s="398" t="s">
        <v>1235</v>
      </c>
      <c r="H1030" s="49"/>
      <c r="I1030" s="45"/>
      <c r="J1030" s="103"/>
      <c r="K1030" s="109"/>
      <c r="L1030" s="50"/>
      <c r="M1030" s="50"/>
      <c r="N1030" s="44"/>
      <c r="O1030" s="44"/>
      <c r="P1030" s="44"/>
    </row>
    <row r="1031" spans="1:18" x14ac:dyDescent="0.3">
      <c r="A1031" s="45">
        <v>2</v>
      </c>
      <c r="B1031" s="44" t="s">
        <v>240</v>
      </c>
      <c r="C1031" s="44" t="s">
        <v>1233</v>
      </c>
      <c r="D1031" s="44" t="s">
        <v>317</v>
      </c>
      <c r="E1031" s="44" t="s">
        <v>1234</v>
      </c>
      <c r="F1031" s="44" t="s">
        <v>370</v>
      </c>
      <c r="G1031" s="398" t="s">
        <v>2118</v>
      </c>
      <c r="H1031" s="49">
        <v>3793</v>
      </c>
      <c r="I1031" s="45">
        <v>3</v>
      </c>
      <c r="J1031" s="103">
        <f>นครพนม!F126</f>
        <v>278218.65999999997</v>
      </c>
      <c r="K1031" s="109">
        <f>นครพนม!AK126</f>
        <v>521226.44999999995</v>
      </c>
      <c r="L1031" s="50">
        <f>นครพนม!AL126</f>
        <v>461702.91000000003</v>
      </c>
      <c r="M1031" s="50">
        <f>นครพนม!AM126</f>
        <v>454662.72000000003</v>
      </c>
      <c r="N1031" s="44"/>
      <c r="O1031" s="44"/>
      <c r="P1031" s="44"/>
      <c r="Q1031" s="101">
        <f t="shared" ref="Q1031:Q1068" si="38">L1031-M1031</f>
        <v>7040.1900000000023</v>
      </c>
      <c r="R1031" s="47">
        <f t="shared" ref="R1031:R1069" si="39">L1031/H1031</f>
        <v>121.7249960453467</v>
      </c>
    </row>
    <row r="1032" spans="1:18" x14ac:dyDescent="0.3">
      <c r="A1032" s="45">
        <v>3</v>
      </c>
      <c r="B1032" s="44" t="s">
        <v>240</v>
      </c>
      <c r="C1032" s="44" t="s">
        <v>1233</v>
      </c>
      <c r="D1032" s="44" t="s">
        <v>317</v>
      </c>
      <c r="E1032" s="44" t="s">
        <v>1234</v>
      </c>
      <c r="F1032" s="44" t="s">
        <v>370</v>
      </c>
      <c r="G1032" s="398" t="s">
        <v>2119</v>
      </c>
      <c r="H1032" s="49">
        <v>1435</v>
      </c>
      <c r="I1032" s="45">
        <v>1</v>
      </c>
      <c r="J1032" s="103">
        <f>นครพนม!F127</f>
        <v>148021.96</v>
      </c>
      <c r="K1032" s="109">
        <f>นครพนม!AK127</f>
        <v>139592.87</v>
      </c>
      <c r="L1032" s="50">
        <f>นครพนม!AL127</f>
        <v>183287.55</v>
      </c>
      <c r="M1032" s="50">
        <f>นครพนม!AM127</f>
        <v>266403.65000000002</v>
      </c>
      <c r="N1032" s="44"/>
      <c r="O1032" s="44"/>
      <c r="P1032" s="44"/>
      <c r="Q1032" s="101">
        <f t="shared" si="38"/>
        <v>-83116.100000000035</v>
      </c>
      <c r="R1032" s="47">
        <f t="shared" si="39"/>
        <v>127.7265156794425</v>
      </c>
    </row>
    <row r="1033" spans="1:18" x14ac:dyDescent="0.3">
      <c r="A1033" s="45">
        <v>4</v>
      </c>
      <c r="B1033" s="44" t="s">
        <v>240</v>
      </c>
      <c r="C1033" s="44" t="s">
        <v>1233</v>
      </c>
      <c r="D1033" s="44" t="s">
        <v>317</v>
      </c>
      <c r="E1033" s="44" t="s">
        <v>1234</v>
      </c>
      <c r="F1033" s="44" t="s">
        <v>370</v>
      </c>
      <c r="G1033" s="398" t="s">
        <v>2120</v>
      </c>
      <c r="H1033" s="49">
        <v>1980</v>
      </c>
      <c r="I1033" s="45">
        <v>2</v>
      </c>
      <c r="J1033" s="103">
        <f>นครพนม!F128</f>
        <v>73504.75</v>
      </c>
      <c r="K1033" s="109">
        <f>นครพนม!AK128</f>
        <v>307516.68</v>
      </c>
      <c r="L1033" s="50">
        <f>นครพนม!AL128</f>
        <v>231361.88</v>
      </c>
      <c r="M1033" s="50">
        <f>นครพนม!AM128</f>
        <v>369294.08000000002</v>
      </c>
      <c r="N1033" s="44"/>
      <c r="O1033" s="44"/>
      <c r="P1033" s="44"/>
      <c r="Q1033" s="101">
        <f t="shared" si="38"/>
        <v>-137932.20000000001</v>
      </c>
      <c r="R1033" s="47">
        <f t="shared" si="39"/>
        <v>116.84943434343434</v>
      </c>
    </row>
    <row r="1034" spans="1:18" x14ac:dyDescent="0.3">
      <c r="A1034" s="45">
        <v>5</v>
      </c>
      <c r="B1034" s="44" t="s">
        <v>240</v>
      </c>
      <c r="C1034" s="44" t="s">
        <v>1233</v>
      </c>
      <c r="D1034" s="44" t="s">
        <v>317</v>
      </c>
      <c r="E1034" s="44" t="s">
        <v>1234</v>
      </c>
      <c r="F1034" s="44" t="s">
        <v>370</v>
      </c>
      <c r="G1034" s="398" t="s">
        <v>2121</v>
      </c>
      <c r="H1034" s="49">
        <v>2225</v>
      </c>
      <c r="I1034" s="45">
        <v>2</v>
      </c>
      <c r="J1034" s="103">
        <f>นครพนม!F129</f>
        <v>53709.3</v>
      </c>
      <c r="K1034" s="109">
        <f>นครพนม!AK129</f>
        <v>153634.18</v>
      </c>
      <c r="L1034" s="50">
        <f>นครพนม!AL129</f>
        <v>282594.43</v>
      </c>
      <c r="M1034" s="50">
        <f>นครพนม!AM129</f>
        <v>385142.12</v>
      </c>
      <c r="N1034" s="44"/>
      <c r="O1034" s="44"/>
      <c r="P1034" s="44"/>
      <c r="Q1034" s="101">
        <f t="shared" si="38"/>
        <v>-102547.69</v>
      </c>
      <c r="R1034" s="47">
        <f t="shared" si="39"/>
        <v>127.00873258426967</v>
      </c>
    </row>
    <row r="1035" spans="1:18" x14ac:dyDescent="0.3">
      <c r="A1035" s="45">
        <v>6</v>
      </c>
      <c r="B1035" s="44" t="s">
        <v>240</v>
      </c>
      <c r="C1035" s="44" t="s">
        <v>1233</v>
      </c>
      <c r="D1035" s="44" t="s">
        <v>317</v>
      </c>
      <c r="E1035" s="44" t="s">
        <v>1234</v>
      </c>
      <c r="F1035" s="44" t="s">
        <v>370</v>
      </c>
      <c r="G1035" s="398" t="s">
        <v>2122</v>
      </c>
      <c r="H1035" s="49">
        <v>2531</v>
      </c>
      <c r="I1035" s="45">
        <v>2</v>
      </c>
      <c r="J1035" s="103">
        <f>นครพนม!F130</f>
        <v>380995.6</v>
      </c>
      <c r="K1035" s="109">
        <f>นครพนม!AK130</f>
        <v>393929.66</v>
      </c>
      <c r="L1035" s="50">
        <f>นครพนม!AL130</f>
        <v>163760.76999999999</v>
      </c>
      <c r="M1035" s="50">
        <f>นครพนม!AM130</f>
        <v>334637.42</v>
      </c>
      <c r="N1035" s="44"/>
      <c r="O1035" s="44"/>
      <c r="P1035" s="44"/>
      <c r="Q1035" s="101">
        <f t="shared" si="38"/>
        <v>-170876.65</v>
      </c>
      <c r="R1035" s="47">
        <f t="shared" si="39"/>
        <v>64.702003160806001</v>
      </c>
    </row>
    <row r="1036" spans="1:18" x14ac:dyDescent="0.3">
      <c r="A1036" s="45">
        <v>7</v>
      </c>
      <c r="B1036" s="44" t="s">
        <v>240</v>
      </c>
      <c r="C1036" s="44" t="s">
        <v>1233</v>
      </c>
      <c r="D1036" s="44" t="s">
        <v>317</v>
      </c>
      <c r="E1036" s="44" t="s">
        <v>1234</v>
      </c>
      <c r="F1036" s="44" t="s">
        <v>370</v>
      </c>
      <c r="G1036" s="398" t="s">
        <v>2123</v>
      </c>
      <c r="H1036" s="49">
        <v>3452</v>
      </c>
      <c r="I1036" s="45">
        <v>3</v>
      </c>
      <c r="J1036" s="103">
        <f>นครพนม!F131</f>
        <v>5904.79</v>
      </c>
      <c r="K1036" s="109">
        <f>นครพนม!AK131</f>
        <v>17685.330000000002</v>
      </c>
      <c r="L1036" s="50">
        <f>นครพนม!AL131</f>
        <v>448488.47</v>
      </c>
      <c r="M1036" s="50">
        <f>นครพนม!AM131</f>
        <v>534128.83000000007</v>
      </c>
      <c r="N1036" s="44"/>
      <c r="O1036" s="44"/>
      <c r="P1036" s="44"/>
      <c r="Q1036" s="101">
        <f t="shared" si="38"/>
        <v>-85640.360000000102</v>
      </c>
      <c r="R1036" s="47">
        <f t="shared" si="39"/>
        <v>129.92134125144844</v>
      </c>
    </row>
    <row r="1037" spans="1:18" x14ac:dyDescent="0.3">
      <c r="A1037" s="45">
        <v>8</v>
      </c>
      <c r="B1037" s="44" t="s">
        <v>240</v>
      </c>
      <c r="C1037" s="44" t="s">
        <v>1233</v>
      </c>
      <c r="D1037" s="44" t="s">
        <v>317</v>
      </c>
      <c r="E1037" s="44" t="s">
        <v>1234</v>
      </c>
      <c r="F1037" s="44" t="s">
        <v>370</v>
      </c>
      <c r="G1037" s="398" t="s">
        <v>2124</v>
      </c>
      <c r="H1037" s="49">
        <v>3453</v>
      </c>
      <c r="I1037" s="45">
        <v>3</v>
      </c>
      <c r="J1037" s="103">
        <f>นครพนม!F132</f>
        <v>54037.02</v>
      </c>
      <c r="K1037" s="109">
        <f>นครพนม!AK132</f>
        <v>72246.94</v>
      </c>
      <c r="L1037" s="50">
        <f>นครพนม!AL132</f>
        <v>247913.72</v>
      </c>
      <c r="M1037" s="50">
        <f>นครพนม!AM132</f>
        <v>343150.5</v>
      </c>
      <c r="N1037" s="44"/>
      <c r="O1037" s="44"/>
      <c r="P1037" s="44"/>
      <c r="Q1037" s="101">
        <f t="shared" si="38"/>
        <v>-95236.78</v>
      </c>
      <c r="R1037" s="47">
        <f t="shared" si="39"/>
        <v>71.796617434115262</v>
      </c>
    </row>
    <row r="1038" spans="1:18" x14ac:dyDescent="0.3">
      <c r="A1038" s="45">
        <v>9</v>
      </c>
      <c r="B1038" s="44" t="s">
        <v>240</v>
      </c>
      <c r="C1038" s="44" t="s">
        <v>1233</v>
      </c>
      <c r="D1038" s="44" t="s">
        <v>317</v>
      </c>
      <c r="E1038" s="44" t="s">
        <v>1234</v>
      </c>
      <c r="F1038" s="44" t="s">
        <v>370</v>
      </c>
      <c r="G1038" s="398" t="s">
        <v>2125</v>
      </c>
      <c r="H1038" s="49">
        <v>3635</v>
      </c>
      <c r="I1038" s="45">
        <v>3</v>
      </c>
      <c r="J1038" s="103">
        <f>นครพนม!F133</f>
        <v>114026.88</v>
      </c>
      <c r="K1038" s="109">
        <f>นครพนม!AK133</f>
        <v>289601.58999999997</v>
      </c>
      <c r="L1038" s="50">
        <f>นครพนม!AL133</f>
        <v>192720.06</v>
      </c>
      <c r="M1038" s="50">
        <f>นครพนม!AM133</f>
        <v>303837.71000000002</v>
      </c>
      <c r="N1038" s="44"/>
      <c r="O1038" s="44"/>
      <c r="P1038" s="44"/>
      <c r="Q1038" s="101">
        <f t="shared" si="38"/>
        <v>-111117.65000000002</v>
      </c>
      <c r="R1038" s="47">
        <f t="shared" si="39"/>
        <v>53.017898211829433</v>
      </c>
    </row>
    <row r="1039" spans="1:18" x14ac:dyDescent="0.3">
      <c r="A1039" s="45">
        <v>10</v>
      </c>
      <c r="B1039" s="44" t="s">
        <v>240</v>
      </c>
      <c r="C1039" s="44" t="s">
        <v>1233</v>
      </c>
      <c r="D1039" s="44" t="s">
        <v>317</v>
      </c>
      <c r="E1039" s="44" t="s">
        <v>1234</v>
      </c>
      <c r="F1039" s="44" t="s">
        <v>370</v>
      </c>
      <c r="G1039" s="398" t="s">
        <v>2126</v>
      </c>
      <c r="H1039" s="49">
        <v>4256</v>
      </c>
      <c r="I1039" s="45">
        <v>3</v>
      </c>
      <c r="J1039" s="103">
        <f>นครพนม!F134</f>
        <v>161918.24</v>
      </c>
      <c r="K1039" s="109">
        <f>นครพนม!AK134</f>
        <v>570328.15999999992</v>
      </c>
      <c r="L1039" s="50">
        <f>นครพนม!AL134</f>
        <v>400582.04</v>
      </c>
      <c r="M1039" s="50">
        <f>นครพนม!AM134</f>
        <v>415886.74000000005</v>
      </c>
      <c r="N1039" s="44"/>
      <c r="O1039" s="44"/>
      <c r="P1039" s="44"/>
      <c r="Q1039" s="101">
        <f t="shared" si="38"/>
        <v>-15304.70000000007</v>
      </c>
      <c r="R1039" s="47">
        <f t="shared" si="39"/>
        <v>94.121719924812027</v>
      </c>
    </row>
    <row r="1040" spans="1:18" s="4" customFormat="1" x14ac:dyDescent="0.3">
      <c r="A1040" s="89">
        <v>9</v>
      </c>
      <c r="B1040" s="90" t="s">
        <v>240</v>
      </c>
      <c r="C1040" s="90"/>
      <c r="D1040" s="90"/>
      <c r="E1040" s="90" t="s">
        <v>267</v>
      </c>
      <c r="F1040" s="90"/>
      <c r="G1040" s="399" t="s">
        <v>1245</v>
      </c>
      <c r="H1040" s="91">
        <f>SUM(H1030:H1039)</f>
        <v>26760</v>
      </c>
      <c r="I1040" s="89"/>
      <c r="J1040" s="92">
        <f>SUM(J1030:J1039)</f>
        <v>1270337.2</v>
      </c>
      <c r="K1040" s="110">
        <f>SUM(K1030:K1039)</f>
        <v>2465761.8599999994</v>
      </c>
      <c r="L1040" s="92">
        <f>SUM(L1030:L1039)</f>
        <v>2612411.83</v>
      </c>
      <c r="M1040" s="92">
        <f>SUM(M1030:M1039)</f>
        <v>3407143.7700000005</v>
      </c>
      <c r="N1040" s="90">
        <v>9</v>
      </c>
      <c r="O1040" s="90">
        <v>9</v>
      </c>
      <c r="P1040" s="90">
        <f>N1040-O1040</f>
        <v>0</v>
      </c>
      <c r="Q1040" s="102">
        <f t="shared" si="38"/>
        <v>-794731.94000000041</v>
      </c>
      <c r="R1040" s="100">
        <f>L1040/H1040</f>
        <v>97.623760463378176</v>
      </c>
    </row>
    <row r="1041" spans="1:18" x14ac:dyDescent="0.3">
      <c r="A1041" s="45">
        <v>1</v>
      </c>
      <c r="B1041" s="44" t="s">
        <v>240</v>
      </c>
      <c r="C1041" s="44" t="s">
        <v>1246</v>
      </c>
      <c r="D1041" s="44" t="s">
        <v>322</v>
      </c>
      <c r="E1041" s="44" t="s">
        <v>1247</v>
      </c>
      <c r="F1041" s="44" t="s">
        <v>400</v>
      </c>
      <c r="G1041" s="398" t="s">
        <v>1248</v>
      </c>
      <c r="H1041" s="49"/>
      <c r="I1041" s="45"/>
      <c r="J1041" s="103"/>
      <c r="K1041" s="109"/>
      <c r="L1041" s="50"/>
      <c r="M1041" s="50"/>
      <c r="N1041" s="44"/>
      <c r="O1041" s="44"/>
      <c r="P1041" s="44"/>
    </row>
    <row r="1042" spans="1:18" x14ac:dyDescent="0.3">
      <c r="A1042" s="45">
        <v>2</v>
      </c>
      <c r="B1042" s="44" t="s">
        <v>240</v>
      </c>
      <c r="C1042" s="44" t="s">
        <v>1246</v>
      </c>
      <c r="D1042" s="44" t="s">
        <v>322</v>
      </c>
      <c r="E1042" s="44" t="s">
        <v>1247</v>
      </c>
      <c r="F1042" s="44" t="s">
        <v>370</v>
      </c>
      <c r="G1042" s="398" t="s">
        <v>2127</v>
      </c>
      <c r="H1042" s="49">
        <v>2177</v>
      </c>
      <c r="I1042" s="45">
        <v>2</v>
      </c>
      <c r="J1042" s="103">
        <f>นครพนม!F135</f>
        <v>50190.8</v>
      </c>
      <c r="K1042" s="109">
        <f>นครพนม!AK135</f>
        <v>604232.63</v>
      </c>
      <c r="L1042" s="50">
        <f>นครพนม!AL135</f>
        <v>264693.40000000002</v>
      </c>
      <c r="M1042" s="50">
        <f>นครพนม!AM135</f>
        <v>401186.75</v>
      </c>
      <c r="N1042" s="44"/>
      <c r="O1042" s="44"/>
      <c r="P1042" s="44"/>
      <c r="R1042" s="47">
        <f t="shared" si="39"/>
        <v>121.5863114377584</v>
      </c>
    </row>
    <row r="1043" spans="1:18" x14ac:dyDescent="0.3">
      <c r="A1043" s="45">
        <v>3</v>
      </c>
      <c r="B1043" s="44" t="s">
        <v>240</v>
      </c>
      <c r="C1043" s="44" t="s">
        <v>1246</v>
      </c>
      <c r="D1043" s="44" t="s">
        <v>322</v>
      </c>
      <c r="E1043" s="44" t="s">
        <v>1247</v>
      </c>
      <c r="F1043" s="44" t="s">
        <v>370</v>
      </c>
      <c r="G1043" s="398" t="s">
        <v>2128</v>
      </c>
      <c r="H1043" s="49">
        <v>3300</v>
      </c>
      <c r="I1043" s="45">
        <v>3</v>
      </c>
      <c r="J1043" s="103">
        <f>นครพนม!F136</f>
        <v>32945.64</v>
      </c>
      <c r="K1043" s="109">
        <f>นครพนม!AK136</f>
        <v>413523.98</v>
      </c>
      <c r="L1043" s="50">
        <f>นครพนม!AL136</f>
        <v>85687.03</v>
      </c>
      <c r="M1043" s="50">
        <f>นครพนม!AM136</f>
        <v>63603.95</v>
      </c>
      <c r="N1043" s="44"/>
      <c r="O1043" s="44"/>
      <c r="P1043" s="44"/>
      <c r="Q1043" s="101">
        <f t="shared" si="38"/>
        <v>22083.08</v>
      </c>
      <c r="R1043" s="47">
        <f t="shared" si="39"/>
        <v>25.965766666666667</v>
      </c>
    </row>
    <row r="1044" spans="1:18" x14ac:dyDescent="0.3">
      <c r="A1044" s="45">
        <v>4</v>
      </c>
      <c r="B1044" s="44" t="s">
        <v>240</v>
      </c>
      <c r="C1044" s="44" t="s">
        <v>1246</v>
      </c>
      <c r="D1044" s="44" t="s">
        <v>322</v>
      </c>
      <c r="E1044" s="44" t="s">
        <v>1247</v>
      </c>
      <c r="F1044" s="44" t="s">
        <v>370</v>
      </c>
      <c r="G1044" s="398" t="s">
        <v>2129</v>
      </c>
      <c r="H1044" s="49">
        <v>1172</v>
      </c>
      <c r="I1044" s="45">
        <v>1</v>
      </c>
      <c r="J1044" s="103">
        <f>นครพนม!F137</f>
        <v>107678.88</v>
      </c>
      <c r="K1044" s="109">
        <f>นครพนม!AK137</f>
        <v>186563.99</v>
      </c>
      <c r="L1044" s="50">
        <f>นครพนม!AL137</f>
        <v>129904.18</v>
      </c>
      <c r="M1044" s="50">
        <f>นครพนม!AM137</f>
        <v>155401.51</v>
      </c>
      <c r="N1044" s="44"/>
      <c r="O1044" s="44"/>
      <c r="P1044" s="44"/>
      <c r="Q1044" s="101">
        <f t="shared" si="38"/>
        <v>-25497.330000000016</v>
      </c>
      <c r="R1044" s="47">
        <f t="shared" si="39"/>
        <v>110.83974402730375</v>
      </c>
    </row>
    <row r="1045" spans="1:18" x14ac:dyDescent="0.3">
      <c r="A1045" s="45">
        <v>5</v>
      </c>
      <c r="B1045" s="44" t="s">
        <v>240</v>
      </c>
      <c r="C1045" s="44" t="s">
        <v>1246</v>
      </c>
      <c r="D1045" s="44" t="s">
        <v>322</v>
      </c>
      <c r="E1045" s="44" t="s">
        <v>1247</v>
      </c>
      <c r="F1045" s="44" t="s">
        <v>370</v>
      </c>
      <c r="G1045" s="398" t="s">
        <v>2130</v>
      </c>
      <c r="H1045" s="49">
        <v>2177</v>
      </c>
      <c r="I1045" s="45">
        <v>2</v>
      </c>
      <c r="J1045" s="103">
        <f>นครพนม!F138</f>
        <v>17860.32</v>
      </c>
      <c r="K1045" s="109">
        <f>นครพนม!AK138</f>
        <v>341950.81</v>
      </c>
      <c r="L1045" s="50">
        <f>นครพนม!AL138</f>
        <v>193082.8</v>
      </c>
      <c r="M1045" s="50">
        <f>นครพนม!AM138</f>
        <v>246707.77</v>
      </c>
      <c r="N1045" s="44"/>
      <c r="O1045" s="44"/>
      <c r="P1045" s="44"/>
      <c r="Q1045" s="101">
        <f t="shared" si="38"/>
        <v>-53624.97</v>
      </c>
      <c r="R1045" s="47">
        <f t="shared" si="39"/>
        <v>88.692145153881484</v>
      </c>
    </row>
    <row r="1046" spans="1:18" x14ac:dyDescent="0.3">
      <c r="A1046" s="45">
        <v>6</v>
      </c>
      <c r="B1046" s="44" t="s">
        <v>240</v>
      </c>
      <c r="C1046" s="44" t="s">
        <v>1246</v>
      </c>
      <c r="D1046" s="44" t="s">
        <v>322</v>
      </c>
      <c r="E1046" s="44" t="s">
        <v>1247</v>
      </c>
      <c r="F1046" s="44" t="s">
        <v>370</v>
      </c>
      <c r="G1046" s="398" t="s">
        <v>2131</v>
      </c>
      <c r="H1046" s="49">
        <v>4986</v>
      </c>
      <c r="I1046" s="45">
        <v>4</v>
      </c>
      <c r="J1046" s="103">
        <f>นครพนม!F139</f>
        <v>21293.62</v>
      </c>
      <c r="K1046" s="109">
        <f>นครพนม!AK139</f>
        <v>348300.61</v>
      </c>
      <c r="L1046" s="50">
        <f>นครพนม!AL139</f>
        <v>280567.04000000004</v>
      </c>
      <c r="M1046" s="50">
        <f>นครพนม!AM139</f>
        <v>493624.51999999996</v>
      </c>
      <c r="N1046" s="44"/>
      <c r="O1046" s="44"/>
      <c r="P1046" s="44"/>
      <c r="Q1046" s="101">
        <f t="shared" si="38"/>
        <v>-213057.47999999992</v>
      </c>
      <c r="R1046" s="47">
        <f t="shared" si="39"/>
        <v>56.270966706778985</v>
      </c>
    </row>
    <row r="1047" spans="1:18" x14ac:dyDescent="0.3">
      <c r="A1047" s="45">
        <v>7</v>
      </c>
      <c r="B1047" s="44" t="s">
        <v>240</v>
      </c>
      <c r="C1047" s="44" t="s">
        <v>1246</v>
      </c>
      <c r="D1047" s="44" t="s">
        <v>322</v>
      </c>
      <c r="E1047" s="44" t="s">
        <v>1247</v>
      </c>
      <c r="F1047" s="44" t="s">
        <v>370</v>
      </c>
      <c r="G1047" s="398" t="s">
        <v>2132</v>
      </c>
      <c r="H1047" s="49">
        <v>4194</v>
      </c>
      <c r="I1047" s="45">
        <v>3</v>
      </c>
      <c r="J1047" s="103">
        <f>นครพนม!F140</f>
        <v>17181.18</v>
      </c>
      <c r="K1047" s="109">
        <f>นครพนม!AK140</f>
        <v>505480.94999999995</v>
      </c>
      <c r="L1047" s="50">
        <f>นครพนม!AL140</f>
        <v>273060.08999999997</v>
      </c>
      <c r="M1047" s="50">
        <f>นครพนม!AM140</f>
        <v>288286.90000000002</v>
      </c>
      <c r="N1047" s="44"/>
      <c r="O1047" s="44"/>
      <c r="P1047" s="44"/>
      <c r="Q1047" s="101">
        <f t="shared" si="38"/>
        <v>-15226.810000000056</v>
      </c>
      <c r="R1047" s="47">
        <f t="shared" si="39"/>
        <v>65.107317596566517</v>
      </c>
    </row>
    <row r="1048" spans="1:18" x14ac:dyDescent="0.3">
      <c r="A1048" s="45">
        <v>8</v>
      </c>
      <c r="B1048" s="44" t="s">
        <v>240</v>
      </c>
      <c r="C1048" s="44" t="s">
        <v>1246</v>
      </c>
      <c r="D1048" s="44" t="s">
        <v>322</v>
      </c>
      <c r="E1048" s="44" t="s">
        <v>1247</v>
      </c>
      <c r="F1048" s="44" t="s">
        <v>370</v>
      </c>
      <c r="G1048" s="398" t="s">
        <v>2133</v>
      </c>
      <c r="H1048" s="49">
        <v>4296</v>
      </c>
      <c r="I1048" s="45">
        <v>3</v>
      </c>
      <c r="J1048" s="103">
        <f>นครพนม!F141</f>
        <v>198806.35</v>
      </c>
      <c r="K1048" s="109">
        <f>นครพนม!AK141</f>
        <v>565917.78</v>
      </c>
      <c r="L1048" s="50">
        <f>นครพนม!AL141</f>
        <v>327287.74</v>
      </c>
      <c r="M1048" s="50">
        <f>นครพนม!AM141</f>
        <v>386921.85000000003</v>
      </c>
      <c r="N1048" s="44"/>
      <c r="O1048" s="44"/>
      <c r="P1048" s="44"/>
      <c r="Q1048" s="101">
        <f t="shared" si="38"/>
        <v>-59634.110000000044</v>
      </c>
      <c r="R1048" s="47">
        <f t="shared" si="39"/>
        <v>76.184297020484166</v>
      </c>
    </row>
    <row r="1049" spans="1:18" x14ac:dyDescent="0.3">
      <c r="A1049" s="45">
        <v>9</v>
      </c>
      <c r="B1049" s="44" t="s">
        <v>240</v>
      </c>
      <c r="C1049" s="44" t="s">
        <v>1246</v>
      </c>
      <c r="D1049" s="44" t="s">
        <v>322</v>
      </c>
      <c r="E1049" s="44" t="s">
        <v>1247</v>
      </c>
      <c r="F1049" s="44" t="s">
        <v>370</v>
      </c>
      <c r="G1049" s="398" t="s">
        <v>2134</v>
      </c>
      <c r="H1049" s="49">
        <v>2528</v>
      </c>
      <c r="I1049" s="45">
        <v>2</v>
      </c>
      <c r="J1049" s="103">
        <f>นครพนม!F142</f>
        <v>120718.03</v>
      </c>
      <c r="K1049" s="109">
        <f>นครพนม!AK142</f>
        <v>304694.46999999997</v>
      </c>
      <c r="L1049" s="50">
        <f>นครพนม!AL142</f>
        <v>273632.46999999997</v>
      </c>
      <c r="M1049" s="50">
        <f>นครพนม!AM142</f>
        <v>511737.07999999996</v>
      </c>
      <c r="N1049" s="44"/>
      <c r="O1049" s="44"/>
      <c r="P1049" s="44"/>
      <c r="Q1049" s="101">
        <f t="shared" si="38"/>
        <v>-238104.61</v>
      </c>
      <c r="R1049" s="47">
        <f t="shared" si="39"/>
        <v>108.24069224683544</v>
      </c>
    </row>
    <row r="1050" spans="1:18" x14ac:dyDescent="0.3">
      <c r="A1050" s="45">
        <v>10</v>
      </c>
      <c r="B1050" s="44" t="s">
        <v>240</v>
      </c>
      <c r="C1050" s="44" t="s">
        <v>1246</v>
      </c>
      <c r="D1050" s="44" t="s">
        <v>322</v>
      </c>
      <c r="E1050" s="44" t="s">
        <v>1247</v>
      </c>
      <c r="F1050" s="44" t="s">
        <v>370</v>
      </c>
      <c r="G1050" s="398" t="s">
        <v>2135</v>
      </c>
      <c r="H1050" s="49">
        <v>3203</v>
      </c>
      <c r="I1050" s="45">
        <v>3</v>
      </c>
      <c r="J1050" s="103">
        <f>นครพนม!F143</f>
        <v>136753.98000000001</v>
      </c>
      <c r="K1050" s="109">
        <f>นครพนม!AK143</f>
        <v>540400.41</v>
      </c>
      <c r="L1050" s="50">
        <f>นครพนม!AL143</f>
        <v>364183.35</v>
      </c>
      <c r="M1050" s="50">
        <f>นครพนม!AM143</f>
        <v>472657.74</v>
      </c>
      <c r="N1050" s="44"/>
      <c r="O1050" s="44"/>
      <c r="P1050" s="44"/>
      <c r="Q1050" s="101">
        <f t="shared" si="38"/>
        <v>-108474.39000000001</v>
      </c>
      <c r="R1050" s="47">
        <f t="shared" si="39"/>
        <v>113.7007024664377</v>
      </c>
    </row>
    <row r="1051" spans="1:18" x14ac:dyDescent="0.3">
      <c r="A1051" s="45">
        <v>11</v>
      </c>
      <c r="B1051" s="44" t="s">
        <v>240</v>
      </c>
      <c r="C1051" s="44" t="s">
        <v>1246</v>
      </c>
      <c r="D1051" s="44" t="s">
        <v>322</v>
      </c>
      <c r="E1051" s="44" t="s">
        <v>1247</v>
      </c>
      <c r="F1051" s="44" t="s">
        <v>370</v>
      </c>
      <c r="G1051" s="398" t="s">
        <v>2136</v>
      </c>
      <c r="H1051" s="49">
        <v>3469</v>
      </c>
      <c r="I1051" s="45">
        <v>3</v>
      </c>
      <c r="J1051" s="103">
        <f>นครพนม!F144</f>
        <v>27499.08</v>
      </c>
      <c r="K1051" s="109">
        <f>นครพนม!AK144</f>
        <v>558240.01</v>
      </c>
      <c r="L1051" s="50">
        <f>นครพนม!AL144</f>
        <v>175004.53</v>
      </c>
      <c r="M1051" s="50">
        <f>นครพนม!AM144</f>
        <v>250319.3</v>
      </c>
      <c r="N1051" s="44"/>
      <c r="O1051" s="44"/>
      <c r="P1051" s="44"/>
      <c r="Q1051" s="101">
        <f t="shared" si="38"/>
        <v>-75314.76999999999</v>
      </c>
      <c r="R1051" s="47">
        <f t="shared" si="39"/>
        <v>50.44812049582012</v>
      </c>
    </row>
    <row r="1052" spans="1:18" x14ac:dyDescent="0.3">
      <c r="A1052" s="45">
        <v>12</v>
      </c>
      <c r="B1052" s="44" t="s">
        <v>240</v>
      </c>
      <c r="C1052" s="44" t="s">
        <v>1246</v>
      </c>
      <c r="D1052" s="44" t="s">
        <v>322</v>
      </c>
      <c r="E1052" s="44" t="s">
        <v>1247</v>
      </c>
      <c r="F1052" s="44" t="s">
        <v>370</v>
      </c>
      <c r="G1052" s="398" t="s">
        <v>2137</v>
      </c>
      <c r="H1052" s="49">
        <v>3469</v>
      </c>
      <c r="I1052" s="45">
        <v>3</v>
      </c>
      <c r="J1052" s="103">
        <f>นครพนม!F145</f>
        <v>61224.25</v>
      </c>
      <c r="K1052" s="109">
        <f>นครพนม!AK145</f>
        <v>571181.71</v>
      </c>
      <c r="L1052" s="50">
        <f>นครพนม!AL145</f>
        <v>27172.53</v>
      </c>
      <c r="M1052" s="50">
        <f>นครพนม!AM145</f>
        <v>65372.84</v>
      </c>
      <c r="N1052" s="44"/>
      <c r="O1052" s="44"/>
      <c r="P1052" s="44"/>
      <c r="Q1052" s="101">
        <f t="shared" si="38"/>
        <v>-38200.31</v>
      </c>
      <c r="R1052" s="47">
        <f t="shared" si="39"/>
        <v>7.8329576246756991</v>
      </c>
    </row>
    <row r="1053" spans="1:18" s="4" customFormat="1" x14ac:dyDescent="0.3">
      <c r="A1053" s="89">
        <v>10</v>
      </c>
      <c r="B1053" s="90" t="s">
        <v>240</v>
      </c>
      <c r="C1053" s="90"/>
      <c r="D1053" s="90"/>
      <c r="E1053" s="90" t="s">
        <v>267</v>
      </c>
      <c r="F1053" s="90"/>
      <c r="G1053" s="399" t="s">
        <v>1260</v>
      </c>
      <c r="H1053" s="91">
        <f>SUM(H1041:H1052)</f>
        <v>34971</v>
      </c>
      <c r="I1053" s="89"/>
      <c r="J1053" s="92">
        <f>SUM(J1041:J1052)</f>
        <v>792152.13</v>
      </c>
      <c r="K1053" s="110">
        <f>SUM(K1041:K1052)</f>
        <v>4940487.3499999996</v>
      </c>
      <c r="L1053" s="92">
        <f>SUM(L1041:L1052)</f>
        <v>2394275.1599999997</v>
      </c>
      <c r="M1053" s="92">
        <f>SUM(M1041:M1052)</f>
        <v>3335820.21</v>
      </c>
      <c r="N1053" s="90">
        <v>11</v>
      </c>
      <c r="O1053" s="90">
        <v>11</v>
      </c>
      <c r="P1053" s="90">
        <f>N1053-O1053</f>
        <v>0</v>
      </c>
      <c r="Q1053" s="102">
        <f t="shared" si="38"/>
        <v>-941545.05000000028</v>
      </c>
      <c r="R1053" s="100">
        <f>L1053/H1053</f>
        <v>68.464589517028386</v>
      </c>
    </row>
    <row r="1054" spans="1:18" x14ac:dyDescent="0.3">
      <c r="A1054" s="45">
        <v>1</v>
      </c>
      <c r="B1054" s="44" t="s">
        <v>240</v>
      </c>
      <c r="C1054" s="44" t="s">
        <v>1261</v>
      </c>
      <c r="D1054" s="44" t="s">
        <v>290</v>
      </c>
      <c r="E1054" s="44" t="s">
        <v>1262</v>
      </c>
      <c r="F1054" s="44" t="s">
        <v>400</v>
      </c>
      <c r="G1054" s="398" t="s">
        <v>1263</v>
      </c>
      <c r="H1054" s="49"/>
      <c r="I1054" s="45"/>
      <c r="J1054" s="103"/>
      <c r="K1054" s="109"/>
      <c r="L1054" s="50"/>
      <c r="M1054" s="50"/>
      <c r="N1054" s="44"/>
      <c r="O1054" s="44"/>
      <c r="P1054" s="44"/>
    </row>
    <row r="1055" spans="1:18" x14ac:dyDescent="0.3">
      <c r="A1055" s="45">
        <v>2</v>
      </c>
      <c r="B1055" s="44" t="s">
        <v>240</v>
      </c>
      <c r="C1055" s="44" t="s">
        <v>1261</v>
      </c>
      <c r="D1055" s="44" t="s">
        <v>290</v>
      </c>
      <c r="E1055" s="44" t="s">
        <v>1262</v>
      </c>
      <c r="F1055" s="44" t="s">
        <v>370</v>
      </c>
      <c r="G1055" s="398" t="s">
        <v>2138</v>
      </c>
      <c r="H1055" s="49">
        <v>2217</v>
      </c>
      <c r="I1055" s="45">
        <v>2</v>
      </c>
      <c r="J1055" s="103">
        <f>นครพนม!F146</f>
        <v>11916.8</v>
      </c>
      <c r="K1055" s="109">
        <f>นครพนม!AK146</f>
        <v>288779.02999999997</v>
      </c>
      <c r="L1055" s="50">
        <f>นครพนม!AL146</f>
        <v>166870</v>
      </c>
      <c r="M1055" s="50">
        <f>นครพนม!AM146</f>
        <v>284969.32999999996</v>
      </c>
      <c r="N1055" s="44"/>
      <c r="O1055" s="44"/>
      <c r="P1055" s="44"/>
      <c r="Q1055" s="101">
        <f t="shared" si="38"/>
        <v>-118099.32999999996</v>
      </c>
      <c r="R1055" s="47">
        <f t="shared" si="39"/>
        <v>75.268380694632384</v>
      </c>
    </row>
    <row r="1056" spans="1:18" x14ac:dyDescent="0.3">
      <c r="A1056" s="45">
        <v>3</v>
      </c>
      <c r="B1056" s="44" t="s">
        <v>240</v>
      </c>
      <c r="C1056" s="44" t="s">
        <v>1261</v>
      </c>
      <c r="D1056" s="44" t="s">
        <v>290</v>
      </c>
      <c r="E1056" s="44" t="s">
        <v>1262</v>
      </c>
      <c r="F1056" s="44" t="s">
        <v>370</v>
      </c>
      <c r="G1056" s="398" t="s">
        <v>2139</v>
      </c>
      <c r="H1056" s="49">
        <v>3536</v>
      </c>
      <c r="I1056" s="45">
        <v>3</v>
      </c>
      <c r="J1056" s="103">
        <f>นครพนม!F147</f>
        <v>155505.81</v>
      </c>
      <c r="K1056" s="109">
        <f>นครพนม!AK147</f>
        <v>646174.69999999995</v>
      </c>
      <c r="L1056" s="50">
        <f>นครพนม!AL147</f>
        <v>317370.45</v>
      </c>
      <c r="M1056" s="50">
        <f>นครพนม!AM147</f>
        <v>500642.61000000004</v>
      </c>
      <c r="N1056" s="44"/>
      <c r="O1056" s="44"/>
      <c r="P1056" s="44"/>
      <c r="Q1056" s="101">
        <f t="shared" si="38"/>
        <v>-183272.16000000003</v>
      </c>
      <c r="R1056" s="47">
        <f t="shared" si="39"/>
        <v>89.754086538461536</v>
      </c>
    </row>
    <row r="1057" spans="1:18" x14ac:dyDescent="0.3">
      <c r="A1057" s="45">
        <v>4</v>
      </c>
      <c r="B1057" s="44" t="s">
        <v>240</v>
      </c>
      <c r="C1057" s="44" t="s">
        <v>1261</v>
      </c>
      <c r="D1057" s="44" t="s">
        <v>290</v>
      </c>
      <c r="E1057" s="44" t="s">
        <v>1262</v>
      </c>
      <c r="F1057" s="44" t="s">
        <v>370</v>
      </c>
      <c r="G1057" s="398" t="s">
        <v>2140</v>
      </c>
      <c r="H1057" s="49">
        <v>4975</v>
      </c>
      <c r="I1057" s="45">
        <v>4</v>
      </c>
      <c r="J1057" s="103">
        <f>นครพนม!F148</f>
        <v>48692.02</v>
      </c>
      <c r="K1057" s="109">
        <f>นครพนม!AK148</f>
        <v>142467.58999999997</v>
      </c>
      <c r="L1057" s="50">
        <f>นครพนม!AL148</f>
        <v>271600</v>
      </c>
      <c r="M1057" s="50">
        <f>นครพนม!AM148</f>
        <v>396782.88</v>
      </c>
      <c r="N1057" s="44"/>
      <c r="O1057" s="44"/>
      <c r="P1057" s="44"/>
      <c r="Q1057" s="101">
        <f t="shared" si="38"/>
        <v>-125182.88</v>
      </c>
      <c r="R1057" s="47">
        <f t="shared" si="39"/>
        <v>54.5929648241206</v>
      </c>
    </row>
    <row r="1058" spans="1:18" x14ac:dyDescent="0.3">
      <c r="A1058" s="45">
        <v>5</v>
      </c>
      <c r="B1058" s="44" t="s">
        <v>240</v>
      </c>
      <c r="C1058" s="44" t="s">
        <v>1267</v>
      </c>
      <c r="D1058" s="44" t="s">
        <v>290</v>
      </c>
      <c r="E1058" s="44" t="s">
        <v>1262</v>
      </c>
      <c r="F1058" s="44" t="s">
        <v>370</v>
      </c>
      <c r="G1058" s="398" t="s">
        <v>2141</v>
      </c>
      <c r="H1058" s="49">
        <v>2059</v>
      </c>
      <c r="I1058" s="45">
        <v>2</v>
      </c>
      <c r="J1058" s="103">
        <f>นครพนม!F149</f>
        <v>46606.19</v>
      </c>
      <c r="K1058" s="109">
        <f>นครพนม!AK149</f>
        <v>310269.74</v>
      </c>
      <c r="L1058" s="50">
        <f>นครพนม!AL149</f>
        <v>200294.86</v>
      </c>
      <c r="M1058" s="50">
        <f>นครพนม!AM149</f>
        <v>317941.63</v>
      </c>
      <c r="N1058" s="44"/>
      <c r="O1058" s="44"/>
      <c r="P1058" s="44"/>
      <c r="Q1058" s="101">
        <f t="shared" si="38"/>
        <v>-117646.77000000002</v>
      </c>
      <c r="R1058" s="47">
        <f t="shared" si="39"/>
        <v>97.277736765420102</v>
      </c>
    </row>
    <row r="1059" spans="1:18" x14ac:dyDescent="0.3">
      <c r="A1059" s="45">
        <v>6</v>
      </c>
      <c r="B1059" s="44" t="s">
        <v>240</v>
      </c>
      <c r="C1059" s="44" t="s">
        <v>1269</v>
      </c>
      <c r="D1059" s="44" t="s">
        <v>290</v>
      </c>
      <c r="E1059" s="44" t="s">
        <v>1262</v>
      </c>
      <c r="F1059" s="44" t="s">
        <v>370</v>
      </c>
      <c r="G1059" s="398" t="s">
        <v>2142</v>
      </c>
      <c r="H1059" s="49">
        <v>1986</v>
      </c>
      <c r="I1059" s="45">
        <v>2</v>
      </c>
      <c r="J1059" s="103">
        <f>นครพนม!F150</f>
        <v>107663.09</v>
      </c>
      <c r="K1059" s="109">
        <f>นครพนม!AK150</f>
        <v>655829.19999999995</v>
      </c>
      <c r="L1059" s="50">
        <f>นครพนม!AL150</f>
        <v>136360</v>
      </c>
      <c r="M1059" s="50">
        <f>นครพนม!AM150</f>
        <v>300944.27</v>
      </c>
      <c r="N1059" s="44"/>
      <c r="O1059" s="44"/>
      <c r="P1059" s="44"/>
      <c r="Q1059" s="101">
        <f t="shared" si="38"/>
        <v>-164584.27000000002</v>
      </c>
      <c r="R1059" s="47">
        <f t="shared" si="39"/>
        <v>68.660624370594164</v>
      </c>
    </row>
    <row r="1060" spans="1:18" s="4" customFormat="1" x14ac:dyDescent="0.3">
      <c r="A1060" s="89">
        <v>11</v>
      </c>
      <c r="B1060" s="90" t="s">
        <v>240</v>
      </c>
      <c r="C1060" s="90"/>
      <c r="D1060" s="90"/>
      <c r="E1060" s="90" t="s">
        <v>267</v>
      </c>
      <c r="F1060" s="90"/>
      <c r="G1060" s="399" t="s">
        <v>1271</v>
      </c>
      <c r="H1060" s="91">
        <f>SUM(H1055:H1059)</f>
        <v>14773</v>
      </c>
      <c r="I1060" s="89"/>
      <c r="J1060" s="92">
        <f>SUM(J1054:J1059)</f>
        <v>370383.90999999992</v>
      </c>
      <c r="K1060" s="110">
        <f>SUM(K1054:K1059)</f>
        <v>2043520.2599999998</v>
      </c>
      <c r="L1060" s="92">
        <f>SUM(L1055:L1059)</f>
        <v>1092495.31</v>
      </c>
      <c r="M1060" s="92">
        <f>SUM(M1055:M1059)</f>
        <v>1801280.7199999997</v>
      </c>
      <c r="N1060" s="90">
        <v>5</v>
      </c>
      <c r="O1060" s="90">
        <v>5</v>
      </c>
      <c r="P1060" s="90">
        <f>N1060-O1060</f>
        <v>0</v>
      </c>
      <c r="Q1060" s="102">
        <f t="shared" si="38"/>
        <v>-708785.40999999968</v>
      </c>
      <c r="R1060" s="100">
        <f>L1060/H1060</f>
        <v>73.952163406214041</v>
      </c>
    </row>
    <row r="1061" spans="1:18" x14ac:dyDescent="0.3">
      <c r="A1061" s="45">
        <v>1</v>
      </c>
      <c r="B1061" s="44" t="s">
        <v>240</v>
      </c>
      <c r="C1061" s="44" t="s">
        <v>1188</v>
      </c>
      <c r="D1061" s="44" t="s">
        <v>304</v>
      </c>
      <c r="E1061" s="44" t="s">
        <v>1272</v>
      </c>
      <c r="F1061" s="44" t="s">
        <v>400</v>
      </c>
      <c r="G1061" s="398" t="s">
        <v>1273</v>
      </c>
      <c r="H1061" s="49"/>
      <c r="I1061" s="45"/>
      <c r="J1061" s="103"/>
      <c r="K1061" s="109"/>
      <c r="L1061" s="50"/>
      <c r="M1061" s="50"/>
      <c r="N1061" s="44"/>
      <c r="O1061" s="44"/>
      <c r="P1061" s="44"/>
    </row>
    <row r="1062" spans="1:18" x14ac:dyDescent="0.3">
      <c r="A1062" s="45">
        <v>2</v>
      </c>
      <c r="B1062" s="44" t="s">
        <v>240</v>
      </c>
      <c r="C1062" s="44" t="s">
        <v>1188</v>
      </c>
      <c r="D1062" s="44" t="s">
        <v>304</v>
      </c>
      <c r="E1062" s="44" t="s">
        <v>1272</v>
      </c>
      <c r="F1062" s="44" t="s">
        <v>370</v>
      </c>
      <c r="G1062" s="398" t="s">
        <v>2143</v>
      </c>
      <c r="H1062" s="49">
        <v>2574</v>
      </c>
      <c r="I1062" s="45">
        <v>2</v>
      </c>
      <c r="J1062" s="103">
        <f>นครพนม!F151</f>
        <v>161553.26999999999</v>
      </c>
      <c r="K1062" s="109">
        <f>นครพนม!AK151</f>
        <v>217678.53999999998</v>
      </c>
      <c r="L1062" s="50">
        <f>นครพนม!AL151</f>
        <v>471996.64</v>
      </c>
      <c r="M1062" s="50">
        <f>นครพนม!AM151</f>
        <v>379207.2</v>
      </c>
      <c r="N1062" s="44"/>
      <c r="O1062" s="44"/>
      <c r="P1062" s="44"/>
      <c r="Q1062" s="101">
        <f t="shared" si="38"/>
        <v>92789.440000000002</v>
      </c>
      <c r="R1062" s="47">
        <f t="shared" si="39"/>
        <v>183.37087801087802</v>
      </c>
    </row>
    <row r="1063" spans="1:18" x14ac:dyDescent="0.3">
      <c r="A1063" s="45">
        <v>3</v>
      </c>
      <c r="B1063" s="44" t="s">
        <v>240</v>
      </c>
      <c r="C1063" s="44" t="s">
        <v>1188</v>
      </c>
      <c r="D1063" s="44" t="s">
        <v>304</v>
      </c>
      <c r="E1063" s="44" t="s">
        <v>1272</v>
      </c>
      <c r="F1063" s="44" t="s">
        <v>370</v>
      </c>
      <c r="G1063" s="398" t="s">
        <v>2144</v>
      </c>
      <c r="H1063" s="49">
        <v>918</v>
      </c>
      <c r="I1063" s="45">
        <v>1</v>
      </c>
      <c r="J1063" s="103">
        <f>นครพนม!F152</f>
        <v>192350.2</v>
      </c>
      <c r="K1063" s="109">
        <f>นครพนม!AK152</f>
        <v>248226.02000000002</v>
      </c>
      <c r="L1063" s="50">
        <f>นครพนม!AL152</f>
        <v>370401.69</v>
      </c>
      <c r="M1063" s="50">
        <f>นครพนม!AM152</f>
        <v>254547.53</v>
      </c>
      <c r="N1063" s="44"/>
      <c r="O1063" s="44"/>
      <c r="P1063" s="44"/>
      <c r="Q1063" s="101">
        <f t="shared" si="38"/>
        <v>115854.16</v>
      </c>
      <c r="R1063" s="47">
        <f t="shared" si="39"/>
        <v>403.48767973856212</v>
      </c>
    </row>
    <row r="1064" spans="1:18" x14ac:dyDescent="0.3">
      <c r="A1064" s="45">
        <v>4</v>
      </c>
      <c r="B1064" s="44" t="s">
        <v>240</v>
      </c>
      <c r="C1064" s="44" t="s">
        <v>1188</v>
      </c>
      <c r="D1064" s="44" t="s">
        <v>304</v>
      </c>
      <c r="E1064" s="44" t="s">
        <v>1272</v>
      </c>
      <c r="F1064" s="44" t="s">
        <v>370</v>
      </c>
      <c r="G1064" s="398" t="s">
        <v>2145</v>
      </c>
      <c r="H1064" s="49">
        <v>4046</v>
      </c>
      <c r="I1064" s="45">
        <v>3</v>
      </c>
      <c r="J1064" s="103">
        <f>นครพนม!F153</f>
        <v>192226.64</v>
      </c>
      <c r="K1064" s="109">
        <f>นครพนม!AK153</f>
        <v>324718.12</v>
      </c>
      <c r="L1064" s="50">
        <f>นครพนม!AL153</f>
        <v>550747.02</v>
      </c>
      <c r="M1064" s="50">
        <f>นครพนม!AM153</f>
        <v>364656.53</v>
      </c>
      <c r="N1064" s="44"/>
      <c r="O1064" s="44"/>
      <c r="P1064" s="44"/>
      <c r="Q1064" s="101">
        <f t="shared" si="38"/>
        <v>186090.49</v>
      </c>
      <c r="R1064" s="47">
        <f t="shared" si="39"/>
        <v>136.12135936727634</v>
      </c>
    </row>
    <row r="1065" spans="1:18" x14ac:dyDescent="0.3">
      <c r="A1065" s="45">
        <v>5</v>
      </c>
      <c r="B1065" s="44" t="s">
        <v>240</v>
      </c>
      <c r="C1065" s="44" t="s">
        <v>1188</v>
      </c>
      <c r="D1065" s="44" t="s">
        <v>304</v>
      </c>
      <c r="E1065" s="44" t="s">
        <v>1272</v>
      </c>
      <c r="F1065" s="44" t="s">
        <v>370</v>
      </c>
      <c r="G1065" s="398" t="s">
        <v>2146</v>
      </c>
      <c r="H1065" s="49">
        <v>1868</v>
      </c>
      <c r="I1065" s="45">
        <v>2</v>
      </c>
      <c r="J1065" s="103">
        <f>นครพนม!F154</f>
        <v>103124.52</v>
      </c>
      <c r="K1065" s="109">
        <f>นครพนม!AK154</f>
        <v>127429.69</v>
      </c>
      <c r="L1065" s="50">
        <f>นครพนม!AL154</f>
        <v>421973.11</v>
      </c>
      <c r="M1065" s="50">
        <f>นครพนม!AM154</f>
        <v>346168.68</v>
      </c>
      <c r="N1065" s="44"/>
      <c r="O1065" s="44"/>
      <c r="P1065" s="44"/>
      <c r="Q1065" s="101">
        <f t="shared" si="38"/>
        <v>75804.429999999993</v>
      </c>
      <c r="R1065" s="47">
        <f t="shared" si="39"/>
        <v>225.89566916488221</v>
      </c>
    </row>
    <row r="1066" spans="1:18" s="4" customFormat="1" x14ac:dyDescent="0.3">
      <c r="A1066" s="89">
        <v>12</v>
      </c>
      <c r="B1066" s="90" t="s">
        <v>240</v>
      </c>
      <c r="C1066" s="90"/>
      <c r="D1066" s="90"/>
      <c r="E1066" s="90" t="s">
        <v>267</v>
      </c>
      <c r="F1066" s="90"/>
      <c r="G1066" s="399" t="s">
        <v>1274</v>
      </c>
      <c r="H1066" s="91">
        <f>SUM(H1062:H1065)</f>
        <v>9406</v>
      </c>
      <c r="I1066" s="89"/>
      <c r="J1066" s="92">
        <f>SUM(J1061:J1065)</f>
        <v>649254.63</v>
      </c>
      <c r="K1066" s="110">
        <f>SUM(K1061:K1065)</f>
        <v>918052.36999999988</v>
      </c>
      <c r="L1066" s="92">
        <f>SUM(L1061:L1065)</f>
        <v>1815118.46</v>
      </c>
      <c r="M1066" s="92">
        <f>SUM(M1061:M1065)</f>
        <v>1344579.94</v>
      </c>
      <c r="N1066" s="90">
        <v>4</v>
      </c>
      <c r="O1066" s="90">
        <v>4</v>
      </c>
      <c r="P1066" s="90">
        <f>N1066-O1066</f>
        <v>0</v>
      </c>
      <c r="Q1066" s="102">
        <f t="shared" si="38"/>
        <v>470538.52</v>
      </c>
      <c r="R1066" s="100">
        <f t="shared" si="39"/>
        <v>192.97453327663195</v>
      </c>
    </row>
    <row r="1067" spans="1:18" s="4" customFormat="1" x14ac:dyDescent="0.3">
      <c r="A1067" s="56"/>
      <c r="B1067" s="57" t="s">
        <v>240</v>
      </c>
      <c r="C1067" s="57" t="s">
        <v>240</v>
      </c>
      <c r="D1067" s="57" t="s">
        <v>240</v>
      </c>
      <c r="E1067" s="57" t="s">
        <v>240</v>
      </c>
      <c r="F1067" s="57"/>
      <c r="G1067" s="407" t="s">
        <v>1275</v>
      </c>
      <c r="H1067" s="165">
        <f>H918+H929+H948+H959+H976+H988+H1009+H1029+H1040+H1053+H1060+H1066</f>
        <v>427863</v>
      </c>
      <c r="I1067" s="56"/>
      <c r="J1067" s="107">
        <f t="shared" ref="J1067:O1067" si="40">J918+J929+J948+J959+J976+J988+J1009+J1029+J1040+J1053+J1060+J1066</f>
        <v>43843909.25</v>
      </c>
      <c r="K1067" s="115">
        <f t="shared" si="40"/>
        <v>59654786.550000004</v>
      </c>
      <c r="L1067" s="107">
        <f t="shared" si="40"/>
        <v>58406615.809999995</v>
      </c>
      <c r="M1067" s="107">
        <f t="shared" si="40"/>
        <v>51549789.300000004</v>
      </c>
      <c r="N1067" s="57">
        <f>N918+N929+N948+N959+N976+N988+N1009+N1029+N1040+N1053+N1060+N1066</f>
        <v>151</v>
      </c>
      <c r="O1067" s="57">
        <f t="shared" si="40"/>
        <v>151</v>
      </c>
      <c r="P1067" s="57">
        <f>N1067-O1067</f>
        <v>0</v>
      </c>
      <c r="Q1067" s="102">
        <f t="shared" si="38"/>
        <v>6856826.5099999905</v>
      </c>
      <c r="R1067" s="100">
        <f t="shared" si="39"/>
        <v>136.50775086885287</v>
      </c>
    </row>
    <row r="1068" spans="1:18" x14ac:dyDescent="0.3">
      <c r="A1068" s="131"/>
      <c r="B1068" s="132"/>
      <c r="C1068" s="132"/>
      <c r="D1068" s="132"/>
      <c r="E1068" s="386" t="s">
        <v>1276</v>
      </c>
      <c r="F1068" s="387"/>
      <c r="G1068" s="388"/>
      <c r="H1068" s="239"/>
      <c r="I1068" s="131"/>
      <c r="J1068" s="121">
        <f>J1067/O1067</f>
        <v>290357.01490066224</v>
      </c>
      <c r="K1068" s="122">
        <f>K1067/O1067</f>
        <v>395064.81158940401</v>
      </c>
      <c r="L1068" s="121">
        <f>L1067/O1067</f>
        <v>386798.78019867546</v>
      </c>
      <c r="M1068" s="121">
        <f>M1067/O1067</f>
        <v>341389.3331125828</v>
      </c>
      <c r="N1068" s="133"/>
      <c r="O1068" s="133"/>
      <c r="P1068" s="132"/>
      <c r="Q1068" s="101">
        <f t="shared" si="38"/>
        <v>45409.447086092667</v>
      </c>
      <c r="R1068" s="100"/>
    </row>
    <row r="1069" spans="1:18" s="4" customFormat="1" x14ac:dyDescent="0.3">
      <c r="A1069" s="133"/>
      <c r="B1069" s="133"/>
      <c r="C1069" s="133"/>
      <c r="D1069" s="133"/>
      <c r="E1069" s="373" t="s">
        <v>1317</v>
      </c>
      <c r="F1069" s="374"/>
      <c r="G1069" s="375"/>
      <c r="H1069" s="166">
        <f>H82+H179+H433+H590+H684+H890+H1067</f>
        <v>3410524</v>
      </c>
      <c r="I1069" s="151"/>
      <c r="J1069" s="121">
        <f>J82+J179+J433+J590+J684+J890+J1067</f>
        <v>359000772.54999995</v>
      </c>
      <c r="K1069" s="122">
        <f t="shared" ref="K1069:P1069" si="41">K82+K179+K433+K590+K684+K890+K1067</f>
        <v>402700286.70999998</v>
      </c>
      <c r="L1069" s="121">
        <f>L82+L179+L433+L590+L684+L890+L1067</f>
        <v>405457825.94999999</v>
      </c>
      <c r="M1069" s="121">
        <f t="shared" si="41"/>
        <v>389303860.94999999</v>
      </c>
      <c r="N1069" s="152">
        <f t="shared" si="41"/>
        <v>874</v>
      </c>
      <c r="O1069" s="152">
        <f t="shared" si="41"/>
        <v>867</v>
      </c>
      <c r="P1069" s="152">
        <f t="shared" si="41"/>
        <v>7</v>
      </c>
      <c r="Q1069" s="102">
        <f>L1069-M1069</f>
        <v>16153965</v>
      </c>
      <c r="R1069" s="100">
        <f t="shared" si="39"/>
        <v>118.88431981419863</v>
      </c>
    </row>
    <row r="1070" spans="1:18" s="4" customFormat="1" x14ac:dyDescent="0.3">
      <c r="A1070" s="133"/>
      <c r="B1070" s="133"/>
      <c r="C1070" s="133"/>
      <c r="D1070" s="133"/>
      <c r="E1070" s="373" t="s">
        <v>1318</v>
      </c>
      <c r="F1070" s="374"/>
      <c r="G1070" s="375"/>
      <c r="H1070" s="166"/>
      <c r="I1070" s="151"/>
      <c r="J1070" s="121">
        <f>J1069/O1069</f>
        <v>414072.40201845439</v>
      </c>
      <c r="K1070" s="121">
        <f>K1069/O1069</f>
        <v>464475.53253748553</v>
      </c>
      <c r="L1070" s="121">
        <f>L1069/O1069</f>
        <v>467656.08529411763</v>
      </c>
      <c r="M1070" s="121">
        <f>M1069/O1069</f>
        <v>449024.06107266434</v>
      </c>
      <c r="N1070" s="133"/>
      <c r="O1070" s="133"/>
      <c r="P1070" s="133"/>
      <c r="Q1070" s="102">
        <f>L1070-M1070</f>
        <v>18632.024221453292</v>
      </c>
      <c r="R1070" s="100"/>
    </row>
    <row r="1073" spans="11:13" x14ac:dyDescent="0.3">
      <c r="K1073" s="153"/>
      <c r="M1073" s="153"/>
    </row>
    <row r="1074" spans="11:13" x14ac:dyDescent="0.3">
      <c r="K1074" s="153"/>
      <c r="M1074" s="153"/>
    </row>
    <row r="1075" spans="11:13" x14ac:dyDescent="0.3">
      <c r="K1075" s="153"/>
      <c r="M1075" s="153"/>
    </row>
    <row r="1076" spans="11:13" x14ac:dyDescent="0.3">
      <c r="K1076" s="153"/>
      <c r="M1076" s="153"/>
    </row>
    <row r="1077" spans="11:13" x14ac:dyDescent="0.3">
      <c r="K1077" s="153"/>
      <c r="M1077" s="153"/>
    </row>
    <row r="1078" spans="11:13" x14ac:dyDescent="0.3">
      <c r="K1078" s="153"/>
      <c r="M1078" s="153"/>
    </row>
    <row r="1079" spans="11:13" x14ac:dyDescent="0.3">
      <c r="K1079" s="153"/>
      <c r="M1079" s="153"/>
    </row>
    <row r="1080" spans="11:13" x14ac:dyDescent="0.3">
      <c r="K1080" s="153"/>
      <c r="M1080" s="153"/>
    </row>
    <row r="1081" spans="11:13" x14ac:dyDescent="0.3">
      <c r="K1081" s="153"/>
      <c r="M1081" s="153"/>
    </row>
  </sheetData>
  <autoFilter ref="A4:WVN1070"/>
  <mergeCells count="28">
    <mergeCell ref="S3:S4"/>
    <mergeCell ref="E1070:G1070"/>
    <mergeCell ref="A1:L1"/>
    <mergeCell ref="A2:L2"/>
    <mergeCell ref="E685:G685"/>
    <mergeCell ref="E891:G891"/>
    <mergeCell ref="E591:G591"/>
    <mergeCell ref="A3:A4"/>
    <mergeCell ref="B3:B4"/>
    <mergeCell ref="C3:C4"/>
    <mergeCell ref="D3:D4"/>
    <mergeCell ref="E3:E4"/>
    <mergeCell ref="E180:G180"/>
    <mergeCell ref="E434:G434"/>
    <mergeCell ref="L3:L4"/>
    <mergeCell ref="R3:R4"/>
    <mergeCell ref="N3:P3"/>
    <mergeCell ref="M3:M4"/>
    <mergeCell ref="Q3:Q4"/>
    <mergeCell ref="E1069:G1069"/>
    <mergeCell ref="E83:G83"/>
    <mergeCell ref="J3:J4"/>
    <mergeCell ref="K3:K4"/>
    <mergeCell ref="F3:F4"/>
    <mergeCell ref="G3:G4"/>
    <mergeCell ref="H3:H4"/>
    <mergeCell ref="I3:I4"/>
    <mergeCell ref="E1068:G1068"/>
  </mergeCells>
  <conditionalFormatting sqref="L1061:M1061 L21:M21 L35:M35 L48:M48 L53:M53 L59:M59 L67:M67 L75:M75 L1071:M1048576 L418:M418 L3:M6 L7:L19 M7:M20 L84:M104 L106:M118 L120:M134 L136:M153 L155:M168 L170:M177 L181:M209 L211:M222 L224:M235 L237:M254 L256:M265 L267:M281 L283:M289 L291:M295 L297:M309 L311:M321 L323:M338 L340:M360 L362:M371 L373:M386 L388:M393 L395:M399 L401:M410 L412:M416 L420:M425 L427:M431 L435:M454 L456:M461 L463:M477 L479:M489 L491:M504 L506:M511 L513:M519 L521:M530 L532:M549 L551:M556 L558:M563 L565:M571 L573:M581 L583:M588 L592:M609 L611:M621 L623:M638 L640:M646 L648:M653 L655:M658 L660:M667 L669:M675 L677:M682 L686:M710 L712:M718 L720:M725 L727:M741 L743:M750 L752:M761 L763:M767 L769:M787 L789:M795 L797:M807 L809:M820 L822:M842 L844:M848 L850:M854 L856:M861 L863:M869 L871:M878 L880:M888 L892:M917 L919:M928 L930:M947 L949:M958 L960:M975 L977:M987 L989:M1008 L1010:M1028 L1030:M1039 L1041:M1052 L1054:M1059">
    <cfRule type="containsText" dxfId="8" priority="14" operator="containsText" text="น้อยกว่ากลุ่ม">
      <formula>NOT(ISERROR(SEARCH("น้อยกว่ากลุ่ม",L3)))</formula>
    </cfRule>
  </conditionalFormatting>
  <conditionalFormatting sqref="L1062:M1065">
    <cfRule type="containsText" dxfId="7" priority="10" operator="containsText" text="น้อยกว่ากลุ่ม">
      <formula>NOT(ISERROR(SEARCH("น้อยกว่ากลุ่ม",L1062)))</formula>
    </cfRule>
  </conditionalFormatting>
  <conditionalFormatting sqref="L22:M33">
    <cfRule type="containsText" dxfId="6" priority="9" operator="containsText" text="น้อยกว่ากลุ่ม">
      <formula>NOT(ISERROR(SEARCH("น้อยกว่ากลุ่ม",L22)))</formula>
    </cfRule>
  </conditionalFormatting>
  <conditionalFormatting sqref="L36:M46">
    <cfRule type="containsText" dxfId="5" priority="8" operator="containsText" text="น้อยกว่ากลุ่ม">
      <formula>NOT(ISERROR(SEARCH("น้อยกว่ากลุ่ม",L36)))</formula>
    </cfRule>
  </conditionalFormatting>
  <conditionalFormatting sqref="L49:M51">
    <cfRule type="containsText" dxfId="4" priority="7" operator="containsText" text="น้อยกว่ากลุ่ม">
      <formula>NOT(ISERROR(SEARCH("น้อยกว่ากลุ่ม",L49)))</formula>
    </cfRule>
  </conditionalFormatting>
  <conditionalFormatting sqref="L54:M57">
    <cfRule type="containsText" dxfId="3" priority="6" operator="containsText" text="น้อยกว่ากลุ่ม">
      <formula>NOT(ISERROR(SEARCH("น้อยกว่ากลุ่ม",L54)))</formula>
    </cfRule>
  </conditionalFormatting>
  <conditionalFormatting sqref="L76:M80">
    <cfRule type="containsText" dxfId="2" priority="3" operator="containsText" text="น้อยกว่ากลุ่ม">
      <formula>NOT(ISERROR(SEARCH("น้อยกว่ากลุ่ม",L76)))</formula>
    </cfRule>
  </conditionalFormatting>
  <conditionalFormatting sqref="L60:M65">
    <cfRule type="containsText" dxfId="1" priority="2" operator="containsText" text="น้อยกว่ากลุ่ม">
      <formula>NOT(ISERROR(SEARCH("น้อยกว่ากลุ่ม",L60)))</formula>
    </cfRule>
  </conditionalFormatting>
  <conditionalFormatting sqref="L68:M73">
    <cfRule type="containsText" dxfId="0" priority="1" operator="containsText" text="น้อยกว่ากลุ่ม">
      <formula>NOT(ISERROR(SEARCH("น้อยกว่ากลุ่ม",L68)))</formula>
    </cfRule>
  </conditionalFormatting>
  <pageMargins left="0.23622047244094491" right="3.937007874015748E-2" top="0.55118110236220474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19</vt:i4>
      </vt:variant>
      <vt:variant>
        <vt:lpstr>ช่วงที่มีชื่อ</vt:lpstr>
      </vt:variant>
      <vt:variant>
        <vt:i4>1</vt:i4>
      </vt:variant>
    </vt:vector>
  </HeadingPairs>
  <TitlesOfParts>
    <vt:vector size="20" baseType="lpstr">
      <vt:lpstr>Sheet1</vt:lpstr>
      <vt:lpstr>คะแนน</vt:lpstr>
      <vt:lpstr>บก.</vt:lpstr>
      <vt:lpstr>บึงกาฬ</vt:lpstr>
      <vt:lpstr>นภ</vt:lpstr>
      <vt:lpstr>หนองบัวลำภู</vt:lpstr>
      <vt:lpstr>อด</vt:lpstr>
      <vt:lpstr>อุดรธานี</vt:lpstr>
      <vt:lpstr>ลย.</vt:lpstr>
      <vt:lpstr>เลย </vt:lpstr>
      <vt:lpstr>นค.</vt:lpstr>
      <vt:lpstr>หนองคาย</vt:lpstr>
      <vt:lpstr>สกล</vt:lpstr>
      <vt:lpstr>สกลนคร</vt:lpstr>
      <vt:lpstr>นคร</vt:lpstr>
      <vt:lpstr>นครพนม</vt:lpstr>
      <vt:lpstr>1.สรุปรายงานการส่งงบ </vt:lpstr>
      <vt:lpstr>2.สรุปคะแนน</vt:lpstr>
      <vt:lpstr>3. สรุปรวมราย CUP </vt:lpstr>
      <vt:lpstr>'3. สรุปรวมราย CUP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2019-01-11T02:54:56Z</cp:lastPrinted>
  <dcterms:created xsi:type="dcterms:W3CDTF">2018-02-08T06:24:17Z</dcterms:created>
  <dcterms:modified xsi:type="dcterms:W3CDTF">2019-01-11T06:24:14Z</dcterms:modified>
</cp:coreProperties>
</file>